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hanakova" reservationPassword="0"/>
  <workbookPr/>
  <bookViews>
    <workbookView xWindow="240" yWindow="120" windowWidth="14940" windowHeight="9225" activeTab="0"/>
  </bookViews>
  <sheets>
    <sheet name=".1.1.1_PS 01-28-01_PS 01-28-01A" sheetId="1" r:id="rId1"/>
    <sheet name=".1.1.1_PS 01-28-01_PS 01-28-01B" sheetId="2" r:id="rId2"/>
    <sheet name=".1.1.1_PS 03-28-01_PS 03-28-01A" sheetId="3" r:id="rId3"/>
    <sheet name=".1.1.1_PS 03-28-01_PS 03-28-01B" sheetId="4" r:id="rId4"/>
    <sheet name=".1.1.1_PS 03-28-01_PS 03-28-01C" sheetId="5" r:id="rId5"/>
    <sheet name=".1.1.1_PS 05-28-01_PS 05-28-01A" sheetId="6" r:id="rId6"/>
    <sheet name=".1.1.1_PS 05-28-01_PS 05-28-01B" sheetId="7" r:id="rId7"/>
    <sheet name=".1.1.1_PS 05-28-01_PS 05-28-01C" sheetId="8" r:id="rId8"/>
    <sheet name=".1.1.2_PS 02-28-01_PS 02-28-01A" sheetId="9" r:id="rId9"/>
    <sheet name=".1.1.2_PS 02-28-01_PS 02-28-01B" sheetId="10" r:id="rId10"/>
    <sheet name=".1.1.2_PS 02-28-01_PS 02-28-01C" sheetId="11" r:id="rId11"/>
    <sheet name=".1.1.2_PS 04-28-01_PS 04-28-01A" sheetId="12" r:id="rId12"/>
    <sheet name=".1.1.2_PS 04-28-01_PS 04-28-01B" sheetId="13" r:id="rId13"/>
    <sheet name=".1.1.2_PS 04-28-01_PS 04-28-01C" sheetId="14" r:id="rId14"/>
    <sheet name="D.1.2.1_PS 03-14-01" sheetId="15" r:id="rId15"/>
    <sheet name="D.1.2.2_PS 02-14-02" sheetId="16" r:id="rId16"/>
    <sheet name="D.1.2.2_PS 03-14-10" sheetId="17" r:id="rId17"/>
    <sheet name="D.1.2.2_PS 04-14-06" sheetId="18" r:id="rId18"/>
    <sheet name="D.1.2.2_PS 04-14-07" sheetId="19" r:id="rId19"/>
    <sheet name="D.1.2.3_PS 03-14-06" sheetId="20" r:id="rId20"/>
    <sheet name="D.1.2.3_PS 95-14-01" sheetId="21" r:id="rId21"/>
    <sheet name="D.1.2.4_PS 03-14-08" sheetId="22" r:id="rId22"/>
    <sheet name="D.1.2.4_PS 03-14-09" sheetId="23" r:id="rId23"/>
    <sheet name="D.1.2.4_PS 04-14-04" sheetId="24" r:id="rId24"/>
    <sheet name="D.1.2.4_PS 04-14-05" sheetId="25" r:id="rId25"/>
    <sheet name="D.1.2.5_PS 02-14-01" sheetId="26" r:id="rId26"/>
    <sheet name="D.1.2.5_PS 03-14-02" sheetId="27" r:id="rId27"/>
    <sheet name="D.1.2.5_PS 04-14-01" sheetId="28" r:id="rId28"/>
    <sheet name="D.1.2.5_PS 04-14-02" sheetId="29" r:id="rId29"/>
    <sheet name="D.1.2.5_PS 04-14-03" sheetId="30" r:id="rId30"/>
    <sheet name="D.1.2.7_PS 03-14-11" sheetId="31" r:id="rId31"/>
    <sheet name="D.1.2.8_PS 03-14-13" sheetId="32" r:id="rId32"/>
    <sheet name="D.1.2.8_PS 03-14-14" sheetId="33" r:id="rId33"/>
    <sheet name="D.1.2.9_PS 03-14-05" sheetId="34" r:id="rId34"/>
    <sheet name="D.1.2.9_PS 03-14-07" sheetId="35" r:id="rId35"/>
    <sheet name="1.2.9_PS 03-14-12_PS 03-14-12.1" sheetId="36" r:id="rId36"/>
    <sheet name="1.2.9_PS 03-14-12_PS 03-14-12.2" sheetId="37" r:id="rId37"/>
    <sheet name="D.1.2.9_PS 03-14-15" sheetId="38" r:id="rId38"/>
    <sheet name="D.1.3.1_PS 02-05-01" sheetId="39" r:id="rId39"/>
    <sheet name="D.1.3.1_PS 03-05-01" sheetId="40" r:id="rId40"/>
    <sheet name="D.1.3.1_PS 95-05-01" sheetId="41" r:id="rId41"/>
    <sheet name="D.1.3.5_PS 03-13-01" sheetId="42" r:id="rId42"/>
    <sheet name="D.1.3.5_PS 03-13-03" sheetId="43" r:id="rId43"/>
    <sheet name="D.1.3.6_PS 03-08-01" sheetId="44" r:id="rId44"/>
    <sheet name="D.1.3.6_PS 95-08-01" sheetId="45" r:id="rId45"/>
    <sheet name="D.1.3.7_PS 03-07-01" sheetId="46" r:id="rId46"/>
    <sheet name="D.1.3.9_PS 03-05-03" sheetId="47" r:id="rId47"/>
    <sheet name="D.1.4_PS 03-40-01_PS 03-40-01 A" sheetId="48" r:id="rId48"/>
    <sheet name="D.1.4_PS 03-40-01_PS 03-40-01 B" sheetId="49" r:id="rId49"/>
    <sheet name="D.2.1.1_SO 02-17-01" sheetId="50" r:id="rId50"/>
    <sheet name="D.2.1.1_SO 03-17-01" sheetId="51" r:id="rId51"/>
    <sheet name="D.2.1.1_SO 03-17-02" sheetId="52" r:id="rId52"/>
    <sheet name="D.2.1.1_SO 04-17-01" sheetId="53" r:id="rId53"/>
    <sheet name="D.2.1.2_SO 02-16-01" sheetId="54" r:id="rId54"/>
    <sheet name="D.2.1.2_SO 03-16-01" sheetId="55" r:id="rId55"/>
    <sheet name="D.2.1.2_SO 04-16-01" sheetId="56" r:id="rId56"/>
    <sheet name="D.2.1.2_SO 04-16-02" sheetId="57" r:id="rId57"/>
    <sheet name="D.2.1.3_SO 02-16-02" sheetId="58" r:id="rId58"/>
    <sheet name="D.2.1.3_SO 03-16-02" sheetId="59" r:id="rId59"/>
    <sheet name="D.2.1.4_SO 02-19-01" sheetId="60" r:id="rId60"/>
    <sheet name="D.2.1.4_SO 02-19-03" sheetId="61" r:id="rId61"/>
    <sheet name="D.2.1.4_SO 02-19-04" sheetId="62" r:id="rId62"/>
    <sheet name="D.2.1.4_SO 02-19-06" sheetId="63" r:id="rId63"/>
    <sheet name="D.2.1.4_SO 02-19-11" sheetId="64" r:id="rId64"/>
    <sheet name="D.2.1.4_SO 02-19-18" sheetId="65" r:id="rId65"/>
    <sheet name="D.2.1.4_SO 02-19-22" sheetId="66" r:id="rId66"/>
    <sheet name="D.2.1.4_SO 02-19-30" sheetId="67" r:id="rId67"/>
    <sheet name="D.2.1.4_SO 02-19-40" sheetId="68" r:id="rId68"/>
    <sheet name="D.2.1.4_SO 02-19-41" sheetId="69" r:id="rId69"/>
    <sheet name="D.2.1.4_SO 02-19-42" sheetId="70" r:id="rId70"/>
    <sheet name="D.2.1.4_SO 03-19-01" sheetId="71" r:id="rId71"/>
    <sheet name="D.2.1.4_SO 03-19-02" sheetId="72" r:id="rId72"/>
    <sheet name="D.2.1.4_SO 03-19-03.1" sheetId="73" r:id="rId73"/>
    <sheet name="D.2.1.4_SO 03-19-03.2" sheetId="74" r:id="rId74"/>
    <sheet name="D.2.1.4_SO 03-19-04" sheetId="75" r:id="rId75"/>
    <sheet name="D.2.1.4_SO 03-19-05" sheetId="76" r:id="rId76"/>
    <sheet name="D.2.1.4_SO 03-19-06.1" sheetId="77" r:id="rId77"/>
    <sheet name="D.2.1.4_SO 03-19-06.2" sheetId="78" r:id="rId78"/>
    <sheet name="D.2.1.4_SO 03-19-41" sheetId="79" r:id="rId79"/>
    <sheet name="D.2.1.4_SO 03-19-42.1" sheetId="80" r:id="rId80"/>
    <sheet name="D.2.1.4_SO 03-19-42.2" sheetId="81" r:id="rId81"/>
    <sheet name="D.2.1.4_SO 03-19-61" sheetId="82" r:id="rId82"/>
    <sheet name="D.2.1.4_SO 03-19-62" sheetId="83" r:id="rId83"/>
    <sheet name="D.2.1.4_SO 03-19-63" sheetId="84" r:id="rId84"/>
    <sheet name="D.2.1.4_SO 04-19-02" sheetId="85" r:id="rId85"/>
    <sheet name="D.2.1.4_SO 04-19-05" sheetId="86" r:id="rId86"/>
    <sheet name="D.2.1.4_SO 04-19-09" sheetId="87" r:id="rId87"/>
    <sheet name="D.2.1.4_SO 04-19-10" sheetId="88" r:id="rId88"/>
    <sheet name="D.2.1.4_SO 04-19-11" sheetId="89" r:id="rId89"/>
    <sheet name="D.2.1.4_SO 04-19-12" sheetId="90" r:id="rId90"/>
    <sheet name="D.2.1.4_SO 04-19-13" sheetId="91" r:id="rId91"/>
    <sheet name="D.2.1.4_SO 04-19-14" sheetId="92" r:id="rId92"/>
    <sheet name="D.2.1.4_SO 04-19-16" sheetId="93" r:id="rId93"/>
    <sheet name="D.2.1.4_SO 04-19-17" sheetId="94" r:id="rId94"/>
    <sheet name="D.2.1.4_SO 04-19-40" sheetId="95" r:id="rId95"/>
    <sheet name="D.2.1.4_SO 04-19-41" sheetId="96" r:id="rId96"/>
    <sheet name="D.2.1.4_SO 04-19-61" sheetId="97" r:id="rId97"/>
    <sheet name="D.2.1.4_SO 04-19-62" sheetId="98" r:id="rId98"/>
    <sheet name="D.2.1.4_SO 04-19-63" sheetId="99" r:id="rId99"/>
    <sheet name="D.2.1.4_SO 90-19-61" sheetId="100" r:id="rId100"/>
    <sheet name="D.2.1.5.1_SO 02-10-01" sheetId="101" r:id="rId101"/>
    <sheet name="D.2.1.5.1_SO 02-10-03.2" sheetId="102" r:id="rId102"/>
    <sheet name="D.2.1.5.1_SO 03-14-01" sheetId="103" r:id="rId103"/>
    <sheet name="D.2.1.5.1_SO 04-14-01" sheetId="104" r:id="rId104"/>
    <sheet name="1.5.1_SO 04-14-03_SO 04-14-03.2" sheetId="105" r:id="rId105"/>
    <sheet name="D.2.1.5.2_SO 02-06-42" sheetId="106" r:id="rId106"/>
    <sheet name="D.2.1.5.2_SO 02-12-42" sheetId="107" r:id="rId107"/>
    <sheet name="D.2.1.5.2_SO 03-06-41" sheetId="108" r:id="rId108"/>
    <sheet name="D.2.1.6_SO 02-22-01" sheetId="109" r:id="rId109"/>
    <sheet name="D.2.1.6_SO 02-27-01" sheetId="110" r:id="rId110"/>
    <sheet name="D.2.1.6_SO 03-22-01" sheetId="111" r:id="rId111"/>
    <sheet name="2.1.6_SO 03-27-01_SO 03-27-01.1" sheetId="112" r:id="rId112"/>
    <sheet name="2.1.6_SO 03-27-01_SO 03-27-01.2" sheetId="113" r:id="rId113"/>
    <sheet name="D.2.1.6_SO 04-22-01" sheetId="114" r:id="rId114"/>
    <sheet name="D.2.1.6_SO 04-27-01" sheetId="115" r:id="rId115"/>
    <sheet name="2.1.7_SO 03-18-01_SO 03-18-01.1" sheetId="116" r:id="rId116"/>
    <sheet name="2.1.7_SO 03-18-01_SO 03-18-01.2" sheetId="117" r:id="rId117"/>
    <sheet name="D.2.1.7_SO 03-18-02" sheetId="118" r:id="rId118"/>
    <sheet name="D.2.1.7_SO 03-18-03" sheetId="119" r:id="rId119"/>
    <sheet name="D.2.1.8_SO 03-15-05" sheetId="120" r:id="rId120"/>
    <sheet name="D.2.1.9_SO 02-33-01" sheetId="121" r:id="rId121"/>
    <sheet name="D.2.1.9_SO 03-33-01" sheetId="122" r:id="rId122"/>
    <sheet name="D.2.1.9_SO 04-33-01" sheetId="123" r:id="rId123"/>
    <sheet name="D.2.2.1_SO 03-15-02.1_A_01" sheetId="124" r:id="rId124"/>
    <sheet name="D.2.2.1_SO 03-15-02.1_A_02" sheetId="125" r:id="rId125"/>
    <sheet name="D.2.2.1_SO 03-15-02.1_A_03" sheetId="126" r:id="rId126"/>
    <sheet name="D.2.2.1_SO 03-15-02.1_B" sheetId="127" r:id="rId127"/>
    <sheet name="D.2.2.1_SO 03-15-02.1_C" sheetId="128" r:id="rId128"/>
    <sheet name="D.2.2.1_SO 03-15-02.1_D" sheetId="129" r:id="rId129"/>
    <sheet name="D.2.2.1_SO 03-15-02.1_E" sheetId="130" r:id="rId130"/>
    <sheet name="D.2.2.1_SO 03-15-02.1_G" sheetId="131" r:id="rId131"/>
    <sheet name="D.2.2.1_SO 03-15-02.2" sheetId="132" r:id="rId132"/>
    <sheet name="2.2.1_SO 04-15-01_SO 04-15-01.1" sheetId="133" r:id="rId133"/>
    <sheet name="2.1_SO 04-15-01_SO 04-15-01.2 A" sheetId="134" r:id="rId134"/>
    <sheet name="2.1_SO 04-15-01_SO 04-15-01.2 B" sheetId="135" r:id="rId135"/>
    <sheet name="2.1_SO 04-15-01_SO 04-15-01.2 C" sheetId="136" r:id="rId136"/>
    <sheet name="2.2.1_SO 04-15-02_SO 04-15-02 A" sheetId="137" r:id="rId137"/>
    <sheet name="2.2.1_SO 04-15-02_SO 04-15-02 B" sheetId="138" r:id="rId138"/>
    <sheet name="2.2.1_SO 04-15-02_SO 04-15-02 C" sheetId="139" r:id="rId139"/>
    <sheet name="D.2.2.1_SO 05-15-01_01" sheetId="140" r:id="rId140"/>
    <sheet name="D.2.2.1_SO 05-15-01_02" sheetId="141" r:id="rId141"/>
    <sheet name="D.2.2.2_SO 03-15-03" sheetId="142" r:id="rId142"/>
    <sheet name="D.2.2.2_SO 03-15-04" sheetId="143" r:id="rId143"/>
    <sheet name="D.2.2.3_SO 01-33-01_01" sheetId="144" r:id="rId144"/>
    <sheet name="D.2.2.3_SO 01-33-01_02" sheetId="145" r:id="rId145"/>
    <sheet name="D.2.2.4_SO 03-15-06" sheetId="146" r:id="rId146"/>
    <sheet name="D.2.2.5_SO 03-15-01" sheetId="147" r:id="rId147"/>
    <sheet name="D.2.2.5_SO 03-15-07" sheetId="148" r:id="rId148"/>
    <sheet name="D.2.3.1_SO 02-01-01" sheetId="149" r:id="rId149"/>
    <sheet name="D.2.3.1_SO 02-01-03" sheetId="150" r:id="rId150"/>
    <sheet name="D.2.3.1_SO 02-01-04" sheetId="151" r:id="rId151"/>
    <sheet name="D.2.3.1_SO 03-01-01" sheetId="152" r:id="rId152"/>
    <sheet name="D.2.3.1_SO 03-01-04" sheetId="153" r:id="rId153"/>
    <sheet name="D.2.3.1_SO 04-01-01" sheetId="154" r:id="rId154"/>
    <sheet name="D.2.3.1_SO 04-01-03" sheetId="155" r:id="rId155"/>
    <sheet name="D.2.3.1_SO 05-01-01" sheetId="156" r:id="rId156"/>
    <sheet name="D.2.3.2_SO 03-06-01" sheetId="157" r:id="rId157"/>
    <sheet name="D.2.3.3_SO 02-06-01" sheetId="158" r:id="rId158"/>
    <sheet name="D.2.3.3_SO 02-06-02" sheetId="159" r:id="rId159"/>
    <sheet name="D.2.3.3_SO 02-12-01" sheetId="160" r:id="rId160"/>
    <sheet name="D.2.3.3_SO 03-06-02" sheetId="161" r:id="rId161"/>
    <sheet name="D.2.3.3_SO 03-06-03" sheetId="162" r:id="rId162"/>
    <sheet name="D.2.3.3_SO 03-06-04.1" sheetId="163" r:id="rId163"/>
    <sheet name="D.2.3.3_SO 03-06-04.2" sheetId="164" r:id="rId164"/>
    <sheet name="D.2.3.3_SO 03-06-05" sheetId="165" r:id="rId165"/>
    <sheet name="D.2.3.3_SO 03-06-06" sheetId="166" r:id="rId166"/>
    <sheet name="D.2.3.3_SO 04-06-01" sheetId="167" r:id="rId167"/>
    <sheet name="D.2.3.3_SO 04-06-02" sheetId="168" r:id="rId168"/>
    <sheet name="D.2.3.3_SO 04-06-03" sheetId="169" r:id="rId169"/>
    <sheet name="D.2.3.3_SO 04-12-01" sheetId="170" r:id="rId170"/>
    <sheet name="D.2.3.3_SO 95-04-01" sheetId="171" r:id="rId171"/>
    <sheet name="D.2.3.4_SO 02-01-02" sheetId="172" r:id="rId172"/>
    <sheet name="D.2.3.4_SO 03-01-02" sheetId="173" r:id="rId173"/>
    <sheet name="D.2.3.4_SO 04-01-02" sheetId="174" r:id="rId174"/>
    <sheet name="D.2.3.5_SO 03-06-07" sheetId="175" r:id="rId175"/>
    <sheet name="D.2.3.5_SO 03-06-08" sheetId="176" r:id="rId176"/>
    <sheet name="D.2.4_SO 95-00-01" sheetId="177" r:id="rId177"/>
    <sheet name="SO 90-90" sheetId="178" r:id="rId178"/>
    <sheet name="SO 98-98" sheetId="179" r:id="rId179"/>
  </sheets>
  <definedNames/>
  <calcPr/>
  <webPublishing/>
</workbook>
</file>

<file path=xl/sharedStrings.xml><?xml version="1.0" encoding="utf-8"?>
<sst xmlns="http://schemas.openxmlformats.org/spreadsheetml/2006/main" count="104453" uniqueCount="11723">
  <si>
    <t>ASPE10</t>
  </si>
  <si>
    <t>S</t>
  </si>
  <si>
    <t>Firma: SUDOP BRNO, spol. s r.o.</t>
  </si>
  <si>
    <t>Soupis prací objektu</t>
  </si>
  <si>
    <t xml:space="preserve">Stavba: </t>
  </si>
  <si>
    <t>20062</t>
  </si>
  <si>
    <t>Rekonstrukce žst. Brno - Královo Pole PDPS 04/2023  SOUTĚŽNI</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</si>
  <si>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</si>
  <si>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</si>
  <si>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</si>
  <si>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</si>
  <si>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</si>
  <si>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</si>
  <si>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</si>
  <si>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</si>
  <si>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</si>
  <si>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</si>
  <si>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</si>
  <si>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</si>
  <si>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</si>
  <si>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</si>
  <si>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</si>
  <si>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</si>
  <si>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</si>
  <si>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</si>
  <si>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</si>
  <si>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</si>
  <si>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</si>
  <si>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</si>
  <si>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</si>
  <si>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</si>
  <si>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</si>
  <si>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</si>
  <si>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</si>
  <si>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</si>
  <si>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</si>
  <si>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</si>
  <si>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</si>
  <si>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</si>
  <si>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</si>
  <si>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</si>
  <si>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</si>
  <si>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</si>
  <si>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</si>
  <si>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</si>
  <si>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</si>
  <si>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</si>
  <si>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</si>
  <si>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</si>
  <si>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</si>
  <si>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</si>
  <si>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</si>
  <si>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</si>
  <si>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</si>
  <si>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</si>
  <si>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</si>
  <si>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</si>
  <si>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</si>
  <si>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</si>
  <si>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</si>
  <si>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Podle polohopisných výkresů a charak. kabelových tras 
75,93+12=87,930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</si>
  <si>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</si>
  <si>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</si>
  <si>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</si>
  <si>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</si>
  <si>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</si>
  <si>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</si>
  <si>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</si>
  <si>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</si>
  <si>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</si>
  <si>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</si>
  <si>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</si>
  <si>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</si>
  <si>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</si>
  <si>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</si>
  <si>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</si>
  <si>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</si>
  <si>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</si>
  <si>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</si>
  <si>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</si>
  <si>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</si>
  <si>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</si>
  <si>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</si>
  <si>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</si>
  <si>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</si>
  <si>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</si>
  <si>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</si>
  <si>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</si>
  <si>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</si>
  <si>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</si>
  <si>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</si>
  <si>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</si>
  <si>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</si>
  <si>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</si>
  <si>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</si>
  <si>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</si>
  <si>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</si>
  <si>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</si>
  <si>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</si>
  <si>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36</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</si>
  <si>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</si>
  <si>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</si>
  <si>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</si>
  <si>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</si>
  <si>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</si>
  <si>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</si>
  <si>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</si>
  <si>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37</t>
  </si>
  <si>
    <t>75A248</t>
  </si>
  <si>
    <t>ZATAŽENÍ A SPOJKOVÁNÍ KABELŮ SE STÍNĚNÍM PŘES 12 PÁRŮ - DEMONTÁŽ</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</si>
  <si>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</si>
  <si>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</si>
  <si>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</si>
  <si>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</si>
  <si>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</si>
  <si>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</si>
  <si>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</si>
  <si>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</si>
  <si>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</si>
  <si>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</si>
  <si>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</si>
  <si>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</si>
  <si>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</si>
  <si>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</si>
  <si>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</si>
  <si>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</si>
  <si>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</si>
  <si>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</si>
  <si>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</si>
  <si>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</si>
  <si>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</si>
  <si>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</si>
  <si>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</si>
  <si>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</si>
  <si>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</si>
  <si>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</si>
  <si>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</si>
  <si>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</si>
  <si>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</si>
  <si>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</si>
  <si>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</si>
  <si>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</si>
  <si>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</si>
  <si>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</si>
  <si>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</si>
  <si>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</si>
  <si>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</si>
  <si>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</si>
  <si>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</si>
  <si>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</si>
  <si>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</si>
  <si>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</si>
  <si>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</si>
  <si>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</si>
  <si>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</si>
  <si>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</si>
  <si>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</si>
  <si>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</si>
  <si>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</si>
  <si>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</si>
  <si>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</si>
  <si>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</si>
  <si>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</si>
  <si>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</si>
  <si>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</si>
  <si>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</si>
  <si>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</si>
  <si>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</si>
  <si>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</si>
  <si>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</si>
  <si>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</si>
  <si>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</si>
  <si>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</si>
  <si>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</si>
  <si>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</si>
  <si>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</si>
  <si>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</si>
  <si>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</si>
  <si>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</si>
  <si>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</si>
  <si>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</si>
  <si>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</si>
  <si>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</si>
  <si>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</si>
  <si>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</si>
  <si>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</si>
  <si>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</si>
  <si>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</si>
  <si>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</si>
  <si>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</si>
  <si>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</si>
  <si>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</si>
  <si>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</si>
  <si>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</si>
  <si>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</si>
  <si>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</si>
  <si>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</si>
  <si>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</si>
  <si>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</si>
  <si>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</si>
  <si>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</si>
  <si>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</si>
  <si>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</si>
  <si>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</si>
  <si>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</si>
  <si>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Úpravy TZZ Brno-Maloměřice – Brno-Královo Pole v žst. Brno-Maloměřice</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</si>
  <si>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</si>
  <si>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</si>
  <si>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</si>
  <si>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</si>
  <si>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</si>
  <si>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</si>
  <si>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</si>
  <si>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</si>
  <si>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</si>
  <si>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</si>
  <si>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</si>
  <si>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</si>
  <si>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</si>
  <si>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</si>
  <si>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</si>
  <si>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</si>
  <si>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</si>
  <si>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</si>
  <si>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</si>
  <si>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</si>
  <si>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</si>
  <si>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</si>
  <si>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</si>
  <si>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</si>
  <si>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</si>
  <si>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</si>
  <si>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</si>
  <si>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</si>
  <si>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</si>
  <si>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</si>
  <si>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</si>
  <si>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</si>
  <si>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</si>
  <si>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</si>
  <si>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</si>
  <si>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</si>
  <si>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</si>
  <si>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</si>
  <si>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</si>
  <si>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</si>
  <si>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</si>
  <si>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</si>
  <si>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</si>
  <si>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</si>
  <si>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</si>
  <si>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</si>
  <si>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</si>
  <si>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</si>
  <si>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</si>
  <si>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</si>
  <si>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</si>
  <si>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</si>
  <si>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</si>
  <si>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</si>
  <si>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</si>
  <si>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</si>
  <si>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</si>
  <si>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</si>
  <si>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</si>
  <si>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</si>
  <si>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</si>
  <si>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</si>
  <si>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</si>
  <si>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</si>
  <si>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</si>
  <si>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</si>
  <si>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</si>
  <si>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</si>
  <si>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</si>
  <si>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</si>
  <si>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</si>
  <si>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</si>
  <si>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</si>
  <si>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</si>
  <si>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</si>
  <si>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</si>
  <si>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</si>
  <si>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</si>
  <si>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</si>
  <si>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</si>
  <si>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</si>
  <si>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</si>
  <si>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</si>
  <si>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</si>
  <si>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</si>
  <si>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</si>
  <si>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</si>
  <si>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</si>
  <si>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</si>
  <si>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</si>
  <si>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</si>
  <si>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</si>
  <si>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</si>
  <si>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</si>
  <si>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</si>
  <si>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</si>
  <si>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</si>
  <si>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</si>
  <si>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</si>
  <si>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</si>
  <si>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</si>
  <si>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</si>
  <si>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</si>
  <si>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</si>
  <si>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</si>
  <si>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</si>
  <si>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</si>
  <si>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</si>
  <si>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</si>
  <si>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</si>
  <si>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</si>
  <si>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</si>
  <si>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</si>
  <si>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</si>
  <si>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</si>
  <si>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</si>
  <si>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</si>
  <si>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</si>
  <si>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</si>
  <si>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</si>
  <si>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</si>
  <si>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</si>
  <si>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</si>
  <si>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</si>
  <si>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</si>
  <si>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</si>
  <si>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</si>
  <si>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</si>
  <si>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</si>
  <si>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</si>
  <si>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</si>
  <si>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</si>
  <si>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</si>
  <si>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</si>
  <si>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</si>
  <si>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</si>
  <si>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</si>
  <si>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</si>
  <si>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</si>
  <si>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</si>
  <si>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</si>
  <si>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</si>
  <si>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</si>
  <si>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</si>
  <si>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</si>
  <si>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</si>
  <si>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</si>
  <si>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</si>
  <si>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</si>
  <si>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</si>
  <si>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</si>
  <si>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</si>
  <si>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</si>
  <si>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</si>
  <si>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</si>
  <si>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</si>
  <si>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</si>
  <si>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</si>
  <si>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</si>
  <si>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</si>
  <si>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</si>
  <si>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</si>
  <si>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</si>
  <si>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</si>
  <si>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</si>
  <si>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</si>
  <si>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</si>
  <si>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</si>
  <si>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</si>
  <si>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</si>
  <si>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</si>
  <si>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</si>
  <si>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</si>
  <si>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</si>
  <si>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</si>
  <si>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</si>
  <si>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</si>
  <si>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</si>
  <si>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</si>
  <si>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</si>
  <si>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</si>
  <si>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</si>
  <si>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</si>
  <si>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</si>
  <si>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</si>
  <si>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</si>
  <si>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</si>
  <si>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</si>
  <si>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</si>
  <si>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</si>
  <si>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</si>
  <si>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</si>
  <si>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</si>
  <si>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</si>
  <si>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</si>
  <si>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</si>
  <si>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</si>
  <si>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</si>
  <si>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</si>
  <si>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</si>
  <si>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</si>
  <si>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</si>
  <si>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</si>
  <si>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</si>
  <si>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</si>
  <si>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</si>
  <si>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</si>
  <si>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</si>
  <si>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</si>
  <si>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</si>
  <si>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</si>
  <si>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</si>
  <si>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</si>
  <si>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</si>
  <si>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</si>
  <si>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</si>
  <si>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</si>
  <si>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</si>
  <si>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</si>
  <si>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</si>
  <si>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</si>
  <si>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</si>
  <si>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</si>
  <si>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</si>
  <si>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</si>
  <si>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</si>
  <si>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</si>
  <si>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</si>
  <si>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</si>
  <si>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</si>
  <si>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</si>
  <si>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</si>
  <si>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</si>
  <si>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</si>
  <si>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</si>
  <si>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</si>
  <si>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</si>
  <si>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</si>
  <si>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</si>
  <si>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</si>
  <si>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</si>
  <si>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</si>
  <si>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</si>
  <si>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</si>
  <si>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</si>
  <si>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</si>
  <si>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</si>
  <si>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</si>
  <si>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</si>
  <si>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</si>
  <si>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</si>
  <si>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</si>
  <si>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</si>
  <si>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</si>
  <si>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</si>
  <si>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</si>
  <si>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</si>
  <si>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</si>
  <si>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</si>
  <si>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</si>
  <si>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</si>
  <si>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</si>
  <si>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</si>
  <si>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</si>
  <si>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</si>
  <si>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</si>
  <si>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</si>
  <si>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</si>
  <si>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</si>
  <si>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</si>
  <si>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</si>
  <si>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</si>
  <si>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</si>
  <si>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</si>
  <si>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</si>
  <si>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</si>
  <si>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</si>
  <si>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</si>
  <si>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</si>
  <si>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</si>
  <si>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</si>
  <si>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</si>
  <si>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</si>
  <si>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</si>
  <si>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</si>
  <si>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</si>
  <si>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</si>
  <si>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</si>
  <si>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</si>
  <si>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</si>
  <si>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</si>
  <si>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</si>
  <si>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</si>
  <si>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</si>
  <si>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</si>
  <si>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</si>
  <si>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</si>
  <si>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</si>
  <si>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</si>
  <si>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</si>
  <si>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</si>
  <si>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</si>
  <si>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144</t>
  </si>
  <si>
    <t>75C641</t>
  </si>
  <si>
    <t>NÁVĚSTIDLO OD ČTYŘ SVĚTEL NA LÁVKU, ZASTŘEŠENÍ, KONSTRUKCI - DODÁVKA</t>
  </si>
  <si>
    <t>podle situačního schématu</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</si>
  <si>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</si>
  <si>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145</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</si>
  <si>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</si>
  <si>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</si>
  <si>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</si>
  <si>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</si>
  <si>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</si>
  <si>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</si>
  <si>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</si>
  <si>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</si>
  <si>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</si>
  <si>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</si>
  <si>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</si>
  <si>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</si>
  <si>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</si>
  <si>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</si>
  <si>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</si>
  <si>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</si>
  <si>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</si>
  <si>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</si>
  <si>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</si>
  <si>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</si>
  <si>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</si>
  <si>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</si>
  <si>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</si>
  <si>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</si>
  <si>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</si>
  <si>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</si>
  <si>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</si>
  <si>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</si>
  <si>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</si>
  <si>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</si>
  <si>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</si>
  <si>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</si>
  <si>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</si>
  <si>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</si>
  <si>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</si>
  <si>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</si>
  <si>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</si>
  <si>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</si>
  <si>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</si>
  <si>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</si>
  <si>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</si>
  <si>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</si>
  <si>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</si>
  <si>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</si>
  <si>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</si>
  <si>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</si>
  <si>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</si>
  <si>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</si>
  <si>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</si>
  <si>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</si>
  <si>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</si>
  <si>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</si>
  <si>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</si>
  <si>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</si>
  <si>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</si>
  <si>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</si>
  <si>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</si>
  <si>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</si>
  <si>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</si>
  <si>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</si>
  <si>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</si>
  <si>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</si>
  <si>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</si>
  <si>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</si>
  <si>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</si>
  <si>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</si>
  <si>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</si>
  <si>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</si>
  <si>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</si>
  <si>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</si>
  <si>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</si>
  <si>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</si>
  <si>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</si>
  <si>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</si>
  <si>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</si>
  <si>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146</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</si>
  <si>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</si>
  <si>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122</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</si>
  <si>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</si>
  <si>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</si>
  <si>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</si>
  <si>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</si>
  <si>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</si>
  <si>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</si>
  <si>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</si>
  <si>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</si>
  <si>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</si>
  <si>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</si>
  <si>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</si>
  <si>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</si>
  <si>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</si>
  <si>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</si>
  <si>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</si>
  <si>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</si>
  <si>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</si>
  <si>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</si>
  <si>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</si>
  <si>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</si>
  <si>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</si>
  <si>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</si>
  <si>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</si>
  <si>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</si>
  <si>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</si>
  <si>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</si>
  <si>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</si>
  <si>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</si>
  <si>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</si>
  <si>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</si>
  <si>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</si>
  <si>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</si>
  <si>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</si>
  <si>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</si>
  <si>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</si>
  <si>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</si>
  <si>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</si>
  <si>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</si>
  <si>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</si>
  <si>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</si>
  <si>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</si>
  <si>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</si>
  <si>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</si>
  <si>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</si>
  <si>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</si>
  <si>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</si>
  <si>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</si>
  <si>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</si>
  <si>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</si>
  <si>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</si>
  <si>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</si>
  <si>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</si>
  <si>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</si>
  <si>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</si>
  <si>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</si>
  <si>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</si>
  <si>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</si>
  <si>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</si>
  <si>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</si>
  <si>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</si>
  <si>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</si>
  <si>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</si>
  <si>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</si>
  <si>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</si>
  <si>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</si>
  <si>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</si>
  <si>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</si>
  <si>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</si>
  <si>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</si>
  <si>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</si>
  <si>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</si>
  <si>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</si>
  <si>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</si>
  <si>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</si>
  <si>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</si>
  <si>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</si>
  <si>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</si>
  <si>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</si>
  <si>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</si>
  <si>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</si>
  <si>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</si>
  <si>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</si>
  <si>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</si>
  <si>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</si>
  <si>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</si>
  <si>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</si>
  <si>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</si>
  <si>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</si>
  <si>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</si>
  <si>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</si>
  <si>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</si>
  <si>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</si>
  <si>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</si>
  <si>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</si>
  <si>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</si>
  <si>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</si>
  <si>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</si>
  <si>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</si>
  <si>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</si>
  <si>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</si>
  <si>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</si>
  <si>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</si>
  <si>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</si>
  <si>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podle SS</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</si>
  <si>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</si>
  <si>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</si>
  <si>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</si>
  <si>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</si>
  <si>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</si>
  <si>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</si>
  <si>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</si>
  <si>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</si>
  <si>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</si>
  <si>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</si>
  <si>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</si>
  <si>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</si>
  <si>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</si>
  <si>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</si>
  <si>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</si>
  <si>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</si>
  <si>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</si>
  <si>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</si>
  <si>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</si>
  <si>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</si>
  <si>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</si>
  <si>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</si>
  <si>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</si>
  <si>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</si>
  <si>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</si>
  <si>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</si>
  <si>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</si>
  <si>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</si>
  <si>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</si>
  <si>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</si>
  <si>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</si>
  <si>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</si>
  <si>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</si>
  <si>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</si>
  <si>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</si>
  <si>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</si>
  <si>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</si>
  <si>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</si>
  <si>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</si>
  <si>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</si>
  <si>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</si>
  <si>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</si>
  <si>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</si>
  <si>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</si>
  <si>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</si>
  <si>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</si>
  <si>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</si>
  <si>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</si>
  <si>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</si>
  <si>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</si>
  <si>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</si>
  <si>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</si>
  <si>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</si>
  <si>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</si>
  <si>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</si>
  <si>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</si>
  <si>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</si>
  <si>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</si>
  <si>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</si>
  <si>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</si>
  <si>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</si>
  <si>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</si>
  <si>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</si>
  <si>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</si>
  <si>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</si>
  <si>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</si>
  <si>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</si>
  <si>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</si>
  <si>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</si>
  <si>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</si>
  <si>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</si>
  <si>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</si>
  <si>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R75E226</t>
  </si>
  <si>
    <t>KONTEJNER MOBILNÍ PROVIZORNÍ DK ZA DRUHÝ MĚSÍC</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</si>
  <si>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</si>
  <si>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</si>
  <si>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</si>
  <si>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</si>
  <si>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</si>
  <si>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</si>
  <si>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</si>
  <si>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</si>
  <si>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</si>
  <si>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</si>
  <si>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75B111</t>
  </si>
  <si>
    <t>VNITŘNÍ KABELOVÉ ROZVODY DO 20 KABELŮ - DODÁVKA</t>
  </si>
  <si>
    <t>75B117</t>
  </si>
  <si>
    <t>VNITŘNÍ KABELOVÉ ROZVODY DO 20 KABELŮ - MONTÁŽ</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</si>
  <si>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</si>
  <si>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</si>
  <si>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</si>
  <si>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</si>
  <si>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</si>
  <si>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</si>
  <si>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</si>
  <si>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</si>
  <si>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</si>
  <si>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</si>
  <si>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</si>
  <si>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</si>
  <si>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</si>
  <si>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</si>
  <si>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</si>
  <si>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</si>
  <si>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</si>
  <si>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R75B548</t>
  </si>
  <si>
    <t>SKŘÍŇ (STOJAN) VOLNÉ VAZBY (úvazky demontovaného AB3-74)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</si>
  <si>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</si>
  <si>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</si>
  <si>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</si>
  <si>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 kusech</t>
  </si>
  <si>
    <t>PS 05-28-01B</t>
  </si>
  <si>
    <t>Část B - provizorní SZZ</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</si>
  <si>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</si>
  <si>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</si>
  <si>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</si>
  <si>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</si>
  <si>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</si>
  <si>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</si>
  <si>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</si>
  <si>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</si>
  <si>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</si>
  <si>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</si>
  <si>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</si>
  <si>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</si>
  <si>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</si>
  <si>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</si>
  <si>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Podle polohopisných výkresů a charak. kabelových tras 
48,51+5=53,510 [A]</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</si>
  <si>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</si>
  <si>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</si>
  <si>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</si>
  <si>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</si>
  <si>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</si>
  <si>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</si>
  <si>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</si>
  <si>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</si>
  <si>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</si>
  <si>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02-28-01B</t>
  </si>
  <si>
    <t>Část B - Provizorní TZZ</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</si>
  <si>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</si>
  <si>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</si>
  <si>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</si>
  <si>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</si>
  <si>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</si>
  <si>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</si>
  <si>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</si>
  <si>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</si>
  <si>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</si>
  <si>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</si>
  <si>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</si>
  <si>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</si>
  <si>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</si>
  <si>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</si>
  <si>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</si>
  <si>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</si>
  <si>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</si>
  <si>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</si>
  <si>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</si>
  <si>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</si>
  <si>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</si>
  <si>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</si>
  <si>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</si>
  <si>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</si>
  <si>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</si>
  <si>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</si>
  <si>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</si>
  <si>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</si>
  <si>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</si>
  <si>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</si>
  <si>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</si>
  <si>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</si>
  <si>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</si>
  <si>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</si>
  <si>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</si>
  <si>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</si>
  <si>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</si>
  <si>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</si>
  <si>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</si>
  <si>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</si>
  <si>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</si>
  <si>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</si>
  <si>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</si>
  <si>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</si>
  <si>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</si>
  <si>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</si>
  <si>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</si>
  <si>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</si>
  <si>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</si>
  <si>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</si>
  <si>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</si>
  <si>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</si>
  <si>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</si>
  <si>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</si>
  <si>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</si>
  <si>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</si>
  <si>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</si>
  <si>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</si>
  <si>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</si>
  <si>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</si>
  <si>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</si>
  <si>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</si>
  <si>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</si>
  <si>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</si>
  <si>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</si>
  <si>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</si>
  <si>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</si>
  <si>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</si>
  <si>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</si>
  <si>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</si>
  <si>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</si>
  <si>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</si>
  <si>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</si>
  <si>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</si>
  <si>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</si>
  <si>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</si>
  <si>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</si>
  <si>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</si>
  <si>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</si>
  <si>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</si>
  <si>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10XN 10=10,000 [A] 
délka 0,025=0,025 [B] 
20XN 20=20,000 [C] 
délka 0,4=0,400 [D] 
a*b+c*d=8,250 [E]</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</si>
  <si>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</si>
  <si>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</si>
  <si>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</si>
  <si>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</si>
  <si>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</si>
  <si>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</si>
  <si>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</si>
  <si>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</si>
  <si>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</si>
  <si>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</si>
  <si>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</si>
  <si>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</si>
  <si>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</si>
  <si>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</si>
  <si>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</si>
  <si>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</si>
  <si>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</si>
  <si>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</si>
  <si>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</si>
  <si>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</si>
  <si>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</si>
  <si>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</si>
  <si>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</si>
  <si>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</si>
  <si>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</si>
  <si>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</si>
  <si>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</si>
  <si>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</si>
  <si>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</si>
  <si>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</si>
  <si>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</si>
  <si>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</si>
  <si>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</si>
  <si>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</si>
  <si>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</si>
  <si>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</si>
  <si>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</si>
  <si>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</si>
  <si>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</si>
  <si>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</si>
  <si>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</si>
  <si>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</si>
  <si>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</si>
  <si>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</si>
  <si>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</si>
  <si>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</si>
  <si>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</si>
  <si>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</si>
  <si>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</si>
  <si>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</si>
  <si>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</si>
  <si>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</si>
  <si>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</si>
  <si>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</si>
  <si>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</si>
  <si>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</si>
  <si>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</si>
  <si>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</si>
  <si>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</si>
  <si>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</si>
  <si>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</si>
  <si>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</si>
  <si>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</si>
  <si>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</si>
  <si>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</si>
  <si>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</si>
  <si>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</si>
  <si>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</si>
  <si>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97</t>
  </si>
  <si>
    <t>75IF41</t>
  </si>
  <si>
    <t>MONTÁŽNÍ RÁM DO 10+1</t>
  </si>
  <si>
    <t>75IF4X</t>
  </si>
  <si>
    <t>MONTÁŽNÍ RÁM DO 10+1 -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</si>
  <si>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</si>
  <si>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</si>
  <si>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</si>
  <si>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</si>
  <si>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</si>
  <si>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</si>
  <si>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</si>
  <si>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</si>
  <si>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</si>
  <si>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</si>
  <si>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</si>
  <si>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</si>
  <si>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</si>
  <si>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</si>
  <si>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</si>
  <si>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</si>
  <si>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</si>
  <si>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</si>
  <si>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</si>
  <si>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</si>
  <si>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</si>
  <si>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</si>
  <si>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</si>
  <si>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</si>
  <si>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</si>
  <si>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</si>
  <si>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</si>
  <si>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</si>
  <si>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</si>
  <si>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</si>
  <si>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</si>
  <si>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</si>
  <si>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</si>
  <si>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</si>
  <si>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</si>
  <si>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</si>
  <si>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</si>
  <si>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</si>
  <si>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</si>
  <si>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</si>
  <si>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</si>
  <si>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</si>
  <si>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</si>
  <si>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</si>
  <si>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</si>
  <si>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</si>
  <si>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</si>
  <si>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</si>
  <si>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</si>
  <si>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</si>
  <si>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</si>
  <si>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</si>
  <si>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</si>
  <si>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</si>
  <si>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</si>
  <si>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</si>
  <si>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</si>
  <si>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</si>
  <si>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77</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</si>
  <si>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</si>
  <si>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</si>
  <si>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</si>
  <si>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78</t>
  </si>
  <si>
    <t>75L191</t>
  </si>
  <si>
    <t>KABEL SILOVÝ PRO ROZHLAS PRŮMĚRU DO 1,5 MM2</t>
  </si>
  <si>
    <t>kmžíla</t>
  </si>
  <si>
    <t>3p     6=6,000 [A] 
délka 0,24=0,240 [B] 
A*B=1,440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</si>
  <si>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</si>
  <si>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</si>
  <si>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</si>
  <si>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</si>
  <si>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</si>
  <si>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</si>
  <si>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</si>
  <si>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</si>
  <si>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</si>
  <si>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R75I211</t>
  </si>
  <si>
    <t>KABEL ZEMNÍ DVOUPLÁŠŤOVÝ BEZ PANCÍŘE PRŮMĚRU ŽÍLY 0,4 MM DO 5XN</t>
  </si>
  <si>
    <t>3*0,46=1,380 [A]</t>
  </si>
  <si>
    <t>R75I21X</t>
  </si>
  <si>
    <t>KABEL ZEMNÍ DVOUPLÁŠŤOVÝ BEZ PANCÍŘE PRŮMĚRU ŽÍLY 0,4 MM - MONTÁŽ</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</si>
  <si>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</si>
  <si>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</si>
  <si>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</si>
  <si>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</si>
  <si>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</si>
  <si>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</si>
  <si>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</si>
  <si>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</si>
  <si>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</si>
  <si>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</si>
  <si>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</si>
  <si>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</si>
  <si>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</si>
  <si>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</si>
  <si>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</si>
  <si>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</si>
  <si>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</si>
  <si>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</si>
  <si>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</si>
  <si>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</si>
  <si>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</si>
  <si>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</si>
  <si>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</si>
  <si>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</si>
  <si>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</si>
  <si>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</si>
  <si>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</si>
  <si>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</si>
  <si>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Ostatní</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</si>
  <si>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</si>
  <si>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</si>
  <si>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</si>
  <si>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</si>
  <si>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</si>
  <si>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</si>
  <si>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</si>
  <si>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</si>
  <si>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</si>
  <si>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</si>
  <si>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</si>
  <si>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</si>
  <si>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</si>
  <si>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</si>
  <si>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</si>
  <si>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</si>
  <si>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</si>
  <si>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</si>
  <si>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</si>
  <si>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</si>
  <si>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</si>
  <si>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</si>
  <si>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</si>
  <si>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</si>
  <si>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</si>
  <si>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</si>
  <si>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</si>
  <si>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</si>
  <si>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</si>
  <si>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</si>
  <si>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</si>
  <si>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</si>
  <si>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</si>
  <si>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</si>
  <si>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</si>
  <si>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</si>
  <si>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</si>
  <si>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</si>
  <si>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</si>
  <si>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</si>
  <si>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</si>
  <si>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</si>
  <si>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</si>
  <si>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</si>
  <si>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</si>
  <si>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</si>
  <si>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</si>
  <si>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</si>
  <si>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</si>
  <si>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</si>
  <si>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</si>
  <si>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</si>
  <si>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</si>
  <si>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</si>
  <si>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</si>
  <si>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</si>
  <si>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</si>
  <si>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</si>
  <si>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</si>
  <si>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</si>
  <si>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</si>
  <si>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</si>
  <si>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</si>
  <si>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</si>
  <si>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</si>
  <si>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</si>
  <si>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</si>
  <si>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</si>
  <si>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</si>
  <si>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</si>
  <si>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</si>
  <si>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</si>
  <si>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</si>
  <si>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</si>
  <si>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</si>
  <si>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</si>
  <si>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</si>
  <si>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</si>
  <si>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</si>
  <si>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</si>
  <si>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</si>
  <si>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</si>
  <si>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</si>
  <si>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</si>
  <si>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</si>
  <si>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</si>
  <si>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</si>
  <si>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</si>
  <si>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</si>
  <si>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</si>
  <si>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</si>
  <si>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</si>
  <si>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</si>
  <si>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</si>
  <si>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</si>
  <si>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</si>
  <si>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</si>
  <si>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</si>
  <si>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</si>
  <si>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</si>
  <si>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</si>
  <si>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</si>
  <si>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</si>
  <si>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(A+C+E)*6=7,620 [G] 
(B+D+F)*2=0,460 [H] 
celkem: 
G+H+1(vnitřky)=9,080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</si>
  <si>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</si>
  <si>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</si>
  <si>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</si>
  <si>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(A+C+E)*6=7,620 [G] 
(B+D+F)*2=0,460 [H] 
celkem: 
G+H+1+0,044=9,124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</si>
  <si>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</si>
  <si>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</si>
  <si>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</si>
  <si>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</si>
  <si>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</si>
  <si>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</si>
  <si>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</si>
  <si>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</si>
  <si>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</si>
  <si>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</si>
  <si>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</si>
  <si>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</si>
  <si>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</si>
  <si>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</si>
  <si>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</si>
  <si>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</si>
  <si>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</si>
  <si>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</si>
  <si>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</si>
  <si>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</si>
  <si>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</si>
  <si>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</si>
  <si>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</si>
  <si>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</si>
  <si>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</si>
  <si>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</si>
  <si>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</si>
  <si>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</si>
  <si>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</si>
  <si>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</si>
  <si>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</si>
  <si>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</si>
  <si>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</si>
  <si>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</si>
  <si>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</si>
  <si>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</si>
  <si>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</si>
  <si>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</si>
  <si>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</si>
  <si>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</si>
  <si>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</si>
  <si>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</si>
  <si>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</si>
  <si>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</si>
  <si>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</si>
  <si>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</si>
  <si>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</si>
  <si>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</si>
  <si>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</si>
  <si>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</si>
  <si>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</si>
  <si>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</si>
  <si>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</si>
  <si>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</si>
  <si>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</si>
  <si>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</si>
  <si>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</si>
  <si>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</si>
  <si>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</si>
  <si>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</si>
  <si>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</si>
  <si>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</si>
  <si>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</si>
  <si>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</si>
  <si>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</si>
  <si>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</si>
  <si>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</si>
  <si>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</si>
  <si>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</si>
  <si>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</si>
  <si>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</si>
  <si>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</si>
  <si>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</si>
  <si>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</si>
  <si>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</si>
  <si>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</si>
  <si>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</si>
  <si>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</si>
  <si>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</si>
  <si>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</si>
  <si>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</si>
  <si>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</si>
  <si>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</si>
  <si>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</si>
  <si>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</si>
  <si>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</si>
  <si>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</si>
  <si>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</si>
  <si>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</si>
  <si>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</si>
  <si>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</si>
  <si>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</si>
  <si>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</si>
  <si>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</si>
  <si>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</si>
  <si>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</si>
  <si>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</si>
  <si>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</si>
  <si>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</si>
  <si>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</si>
  <si>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</si>
  <si>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</si>
  <si>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</si>
  <si>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</si>
  <si>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</si>
  <si>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</si>
  <si>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</si>
  <si>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</si>
  <si>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</si>
  <si>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</si>
  <si>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</si>
  <si>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</si>
  <si>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</si>
  <si>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</si>
  <si>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</si>
  <si>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</si>
  <si>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</si>
  <si>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</si>
  <si>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</si>
  <si>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</si>
  <si>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</si>
  <si>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</si>
  <si>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</si>
  <si>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</si>
  <si>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</si>
  <si>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</si>
  <si>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</si>
  <si>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</si>
  <si>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</si>
  <si>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</si>
  <si>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</si>
  <si>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</si>
  <si>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</si>
  <si>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</si>
  <si>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</si>
  <si>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</si>
  <si>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</si>
  <si>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</si>
  <si>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</si>
  <si>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</si>
  <si>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</si>
  <si>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</si>
  <si>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</si>
  <si>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</si>
  <si>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</si>
  <si>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</si>
  <si>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</si>
  <si>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</si>
  <si>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</si>
  <si>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</si>
  <si>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</si>
  <si>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</si>
  <si>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</si>
  <si>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</si>
  <si>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</si>
  <si>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</si>
  <si>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</si>
  <si>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</si>
  <si>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</si>
  <si>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</si>
  <si>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</si>
  <si>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</si>
  <si>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</si>
  <si>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</si>
  <si>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</si>
  <si>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</si>
  <si>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</si>
  <si>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</si>
  <si>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</si>
  <si>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</si>
  <si>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</si>
  <si>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</si>
  <si>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</si>
  <si>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</si>
  <si>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</si>
  <si>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</si>
  <si>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</si>
  <si>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</si>
  <si>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</si>
  <si>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</si>
  <si>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</si>
  <si>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</si>
  <si>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</si>
  <si>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</si>
  <si>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</si>
  <si>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</si>
  <si>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</si>
  <si>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</si>
  <si>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</si>
  <si>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</si>
  <si>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</si>
  <si>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</si>
  <si>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</si>
  <si>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</si>
  <si>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</si>
  <si>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</si>
  <si>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</si>
  <si>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</si>
  <si>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</si>
  <si>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</si>
  <si>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</si>
  <si>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</si>
  <si>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</si>
  <si>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</si>
  <si>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</si>
  <si>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</si>
  <si>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</si>
  <si>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</si>
  <si>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</si>
  <si>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</si>
  <si>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</si>
  <si>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</si>
  <si>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</si>
  <si>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</si>
  <si>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</si>
  <si>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</si>
  <si>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</si>
  <si>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</si>
  <si>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</si>
  <si>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</si>
  <si>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</si>
  <si>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</si>
  <si>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</si>
  <si>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</si>
  <si>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</si>
  <si>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</si>
  <si>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</si>
  <si>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</si>
  <si>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</si>
  <si>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</si>
  <si>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</si>
  <si>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</si>
  <si>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</si>
  <si>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</si>
  <si>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</si>
  <si>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</si>
  <si>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</si>
  <si>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</si>
  <si>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</si>
  <si>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</si>
  <si>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</si>
  <si>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</si>
  <si>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</si>
  <si>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</si>
  <si>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</si>
  <si>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</si>
  <si>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</si>
  <si>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</si>
  <si>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</si>
  <si>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</si>
  <si>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</si>
  <si>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</si>
  <si>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</si>
  <si>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</si>
  <si>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</si>
  <si>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</si>
  <si>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</si>
  <si>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</si>
  <si>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</si>
  <si>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</si>
  <si>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</si>
  <si>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</si>
  <si>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</si>
  <si>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</si>
  <si>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</si>
  <si>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</si>
  <si>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</si>
  <si>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</si>
  <si>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</si>
  <si>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</si>
  <si>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</si>
  <si>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</si>
  <si>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</si>
  <si>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</si>
  <si>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</si>
  <si>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</si>
  <si>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</si>
  <si>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</si>
  <si>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</si>
  <si>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</si>
  <si>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</si>
  <si>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</si>
  <si>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</si>
  <si>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</si>
  <si>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</si>
  <si>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</si>
  <si>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</si>
  <si>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</si>
  <si>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</si>
  <si>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</si>
  <si>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</si>
  <si>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</si>
  <si>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</si>
  <si>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</si>
  <si>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</si>
  <si>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</si>
  <si>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</si>
  <si>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</si>
  <si>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</si>
  <si>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</si>
  <si>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</si>
  <si>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</si>
  <si>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</si>
  <si>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</si>
  <si>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</si>
  <si>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</si>
  <si>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</si>
  <si>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</si>
  <si>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</si>
  <si>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</si>
  <si>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</si>
  <si>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</si>
  <si>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</si>
  <si>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</si>
  <si>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</si>
  <si>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</si>
  <si>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</si>
  <si>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</si>
  <si>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</si>
  <si>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</si>
  <si>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</si>
  <si>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</si>
  <si>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</si>
  <si>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</si>
  <si>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</si>
  <si>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</si>
  <si>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</si>
  <si>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</si>
  <si>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</si>
  <si>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</si>
  <si>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</si>
  <si>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</si>
  <si>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</si>
  <si>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</si>
  <si>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</si>
  <si>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</si>
  <si>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</si>
  <si>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</si>
  <si>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</si>
  <si>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</si>
  <si>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</si>
  <si>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</si>
  <si>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</si>
  <si>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</si>
  <si>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</si>
  <si>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</si>
  <si>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</si>
  <si>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</si>
  <si>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</si>
  <si>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</si>
  <si>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</si>
  <si>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</si>
  <si>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</si>
  <si>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</si>
  <si>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</si>
  <si>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</si>
  <si>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</si>
  <si>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</si>
  <si>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</si>
  <si>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</si>
  <si>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</si>
  <si>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</si>
  <si>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</si>
  <si>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</si>
  <si>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</si>
  <si>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</si>
  <si>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</si>
  <si>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</si>
  <si>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</si>
  <si>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</si>
  <si>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</si>
  <si>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</si>
  <si>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</si>
  <si>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</si>
  <si>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</si>
  <si>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</si>
  <si>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</si>
  <si>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</si>
  <si>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</si>
  <si>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</si>
  <si>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</si>
  <si>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</si>
  <si>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</si>
  <si>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</si>
  <si>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</si>
  <si>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</si>
  <si>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</si>
  <si>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</si>
  <si>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</si>
  <si>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</si>
  <si>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</si>
  <si>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</si>
  <si>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</si>
  <si>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</si>
  <si>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</si>
  <si>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</si>
  <si>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</si>
  <si>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</si>
  <si>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</si>
  <si>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</si>
  <si>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</si>
  <si>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</si>
  <si>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</si>
  <si>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</si>
  <si>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</si>
  <si>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</si>
  <si>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</si>
  <si>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</si>
  <si>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</si>
  <si>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</si>
  <si>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</si>
  <si>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</si>
  <si>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</si>
  <si>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</si>
  <si>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</si>
  <si>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</si>
  <si>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</si>
  <si>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</si>
  <si>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</si>
  <si>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</si>
  <si>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</si>
  <si>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</si>
  <si>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</si>
  <si>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</si>
  <si>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</si>
  <si>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</si>
  <si>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</si>
  <si>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</si>
  <si>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</si>
  <si>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</si>
  <si>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</si>
  <si>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</si>
  <si>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</si>
  <si>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</si>
  <si>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</si>
  <si>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</si>
  <si>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</si>
  <si>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</si>
  <si>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</si>
  <si>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</si>
  <si>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</si>
  <si>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</si>
  <si>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</si>
  <si>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</si>
  <si>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</si>
  <si>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</si>
  <si>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</si>
  <si>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</si>
  <si>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</si>
  <si>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</si>
  <si>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</si>
  <si>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</si>
  <si>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</si>
  <si>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</si>
  <si>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</si>
  <si>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</si>
  <si>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</si>
  <si>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</si>
  <si>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72*0,95+48*8,8=490,800 [A]</t>
  </si>
  <si>
    <t>75I814</t>
  </si>
  <si>
    <t>KABEL OPTICKÝ SINGLEMODE PŘES 72 VLÁKEN</t>
  </si>
  <si>
    <t>144*8,8=1 267,200 [A]</t>
  </si>
  <si>
    <t>8800*2+950+320=18 870,000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</si>
  <si>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</si>
  <si>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</si>
  <si>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</si>
  <si>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</si>
  <si>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</si>
  <si>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</si>
  <si>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</si>
  <si>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</si>
  <si>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</si>
  <si>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</si>
  <si>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</si>
  <si>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</si>
  <si>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</si>
  <si>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</si>
  <si>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</si>
  <si>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</si>
  <si>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</si>
  <si>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</si>
  <si>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</si>
  <si>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</si>
  <si>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</si>
  <si>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</si>
  <si>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</si>
  <si>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</si>
  <si>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</si>
  <si>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</si>
  <si>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</si>
  <si>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</si>
  <si>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</si>
  <si>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</si>
  <si>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</si>
  <si>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</si>
  <si>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</si>
  <si>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</si>
  <si>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</si>
  <si>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</si>
  <si>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</si>
  <si>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</si>
  <si>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</si>
  <si>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</si>
  <si>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</si>
  <si>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</si>
  <si>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</si>
  <si>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</si>
  <si>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</si>
  <si>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</si>
  <si>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</si>
  <si>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</si>
  <si>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</si>
  <si>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</si>
  <si>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</si>
  <si>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</si>
  <si>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</si>
  <si>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</si>
  <si>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</si>
  <si>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</si>
  <si>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</si>
  <si>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</si>
  <si>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</si>
  <si>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</si>
  <si>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</si>
  <si>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</si>
  <si>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</si>
  <si>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</si>
  <si>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</si>
  <si>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</si>
  <si>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</si>
  <si>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</si>
  <si>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</si>
  <si>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</si>
  <si>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</si>
  <si>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</si>
  <si>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</si>
  <si>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703755</t>
  </si>
  <si>
    <t>PROTIPOŽÁRNÍ UCPÁVKA PROSTUPU KABELOVÉHO PR. DO 200MM, DO EI 90 MIN.</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</si>
  <si>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</si>
  <si>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</si>
  <si>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</si>
  <si>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</si>
  <si>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</si>
  <si>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</si>
  <si>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75I221</t>
  </si>
  <si>
    <t>KABEL ZEMNÍ DVOUPLÁŠŤOVÝ BEZ PANCÍŘE PRŮMĚRU ŽÍLY 0,8 MM DO 5XN</t>
  </si>
  <si>
    <t>5*(0,04+0,05)=0,450 [A]</t>
  </si>
  <si>
    <t>40+50=90,000 [A]</t>
  </si>
  <si>
    <t>75I321</t>
  </si>
  <si>
    <t>KABEL ZEMNÍ DVOUPLÁŠŤOVÝ S PANCÍŘEM PRŮMĚRU ŽÍLY 0,8 MM DO 5XN</t>
  </si>
  <si>
    <t>3*(0,830+0,02)=2,550 [A]</t>
  </si>
  <si>
    <t>75I322</t>
  </si>
  <si>
    <t>KABEL ZEMNÍ DVOUPLÁŠŤOVÝ S PANCÍŘEM PRŮMĚRU ŽÍLY 0,8 MM DO 25XN</t>
  </si>
  <si>
    <t>20*(0,75+0,83) + 15*(0,3+0,33)=41,050 [A]</t>
  </si>
  <si>
    <t>75I32X</t>
  </si>
  <si>
    <t>KABEL ZEMNÍ DVOUPLÁŠŤOVÝ S PANCÍŘEM PRŮMĚRU ŽÍLY 0,8 MM - MONTÁŽ</t>
  </si>
  <si>
    <t>750+830+300+330+830+20=3 060,000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</si>
  <si>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</si>
  <si>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</si>
  <si>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</si>
  <si>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</si>
  <si>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</si>
  <si>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</si>
  <si>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</si>
  <si>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</si>
  <si>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</si>
  <si>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</si>
  <si>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</si>
  <si>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</si>
  <si>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</si>
  <si>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</si>
  <si>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</si>
  <si>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</si>
  <si>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</si>
  <si>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</si>
  <si>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</si>
  <si>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</si>
  <si>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</si>
  <si>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</si>
  <si>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</si>
  <si>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</si>
  <si>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</si>
  <si>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</si>
  <si>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</si>
  <si>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</si>
  <si>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</si>
  <si>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</si>
  <si>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</si>
  <si>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</si>
  <si>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</si>
  <si>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</si>
  <si>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</si>
  <si>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</si>
  <si>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</si>
  <si>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</si>
  <si>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744121</t>
  </si>
  <si>
    <t>ROZVODNICE NN MODULÁRNÍ, MIN. IP 55, TŘÍDA IZOLACE II, DO 24 MODULŮ</t>
  </si>
  <si>
    <t>744D11</t>
  </si>
  <si>
    <t>KOMPAKTNÍ JISTIČ  DO 80 A S NADPROUDOVOU SPOUŠTÍ</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</si>
  <si>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</si>
  <si>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</si>
  <si>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</si>
  <si>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</si>
  <si>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</si>
  <si>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</si>
  <si>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</si>
  <si>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</si>
  <si>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</si>
  <si>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</si>
  <si>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</si>
  <si>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</si>
  <si>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</si>
  <si>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</si>
  <si>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</si>
  <si>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</si>
  <si>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75L3CX</t>
  </si>
  <si>
    <t>PŘEVODNÍK - MONTÁŽ</t>
  </si>
  <si>
    <t>75L3E3</t>
  </si>
  <si>
    <t>SW MODUL PRO PODPORU HLASOVÉHO MODULU PRO NEVIDOMÉ PRO SAMOSTATNOU ŽST. (ZAST.)</t>
  </si>
  <si>
    <t>75L3E9</t>
  </si>
  <si>
    <t>SW PRO ŘÍZENÍ SYSTÉMU (TRAŤOVÉ NASAZENÍ) - SW MODUL PRO PODPORU HLÁSIČE PRO NEVIDOMÉ</t>
  </si>
  <si>
    <t>75L3EW</t>
  </si>
  <si>
    <t>SW MODUL - DOPLNĚNÍ</t>
  </si>
  <si>
    <t>75L3F1</t>
  </si>
  <si>
    <t>ZAŠKOLENÍ OBSLUHY NA MÍSTĚ, INSTALACE, DOPRAVA DO 200 KM</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</si>
  <si>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</si>
  <si>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</si>
  <si>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R75L311</t>
  </si>
  <si>
    <t>ODJEZDOVÁ NEBO PŘÍJEZDOVÁ TABULE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</si>
  <si>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</si>
  <si>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R75L362</t>
  </si>
  <si>
    <t>NÁSTUPIŠTNÍ TABULE IS OBOUSTRANNÁ BEZ ČÍSLA KOLEJE + HODINY</t>
  </si>
  <si>
    <t>R75L36X</t>
  </si>
  <si>
    <t>NÁSTUPIŠTNÍ TABULE IS - ANTIVANDAL KRYT</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</si>
  <si>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</si>
  <si>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</si>
  <si>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</si>
  <si>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</si>
  <si>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</si>
  <si>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</si>
  <si>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</si>
  <si>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</si>
  <si>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</si>
  <si>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</si>
  <si>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</si>
  <si>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</si>
  <si>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</si>
  <si>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</si>
  <si>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48" PRO PROVOZ 24/7</t>
  </si>
  <si>
    <t>R75L3B4</t>
  </si>
  <si>
    <t>Antivandal kryt</t>
  </si>
  <si>
    <t>R75L3C1</t>
  </si>
  <si>
    <t>Převodník RTC3485e, ethernet/RS485</t>
  </si>
  <si>
    <t>R75L3C2</t>
  </si>
  <si>
    <t>spínač rozhlasové ústředny</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</si>
  <si>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</si>
  <si>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</si>
  <si>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</si>
  <si>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</si>
  <si>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</si>
  <si>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</si>
  <si>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R75L3J1</t>
  </si>
  <si>
    <t>Šéfmontáže, zkoušení, oživení, revize informačního systému do 30 prvků</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</si>
  <si>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</si>
  <si>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</si>
  <si>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</si>
  <si>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</si>
  <si>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</si>
  <si>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</si>
  <si>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</si>
  <si>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</si>
  <si>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</si>
  <si>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</si>
  <si>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</si>
  <si>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</si>
  <si>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</si>
  <si>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</si>
  <si>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</si>
  <si>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</si>
  <si>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</si>
  <si>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</si>
  <si>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</si>
  <si>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</si>
  <si>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</si>
  <si>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</si>
  <si>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</si>
  <si>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</si>
  <si>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</si>
  <si>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</si>
  <si>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</si>
  <si>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</si>
  <si>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</si>
  <si>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</si>
  <si>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</si>
  <si>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</si>
  <si>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</si>
  <si>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</si>
  <si>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</si>
  <si>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</si>
  <si>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</si>
  <si>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</si>
  <si>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</si>
  <si>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</si>
  <si>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</si>
  <si>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</si>
  <si>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</si>
  <si>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</si>
  <si>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</si>
  <si>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</si>
  <si>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</si>
  <si>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</si>
  <si>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</si>
  <si>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</si>
  <si>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</si>
  <si>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</si>
  <si>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</si>
  <si>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</si>
  <si>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</si>
  <si>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</si>
  <si>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</si>
  <si>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</si>
  <si>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</si>
  <si>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</si>
  <si>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</si>
  <si>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</si>
  <si>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</si>
  <si>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</si>
  <si>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</si>
  <si>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</si>
  <si>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</si>
  <si>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</si>
  <si>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</si>
  <si>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</si>
  <si>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</si>
  <si>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</si>
  <si>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</si>
  <si>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</si>
  <si>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</si>
  <si>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</si>
  <si>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</si>
  <si>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</si>
  <si>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</si>
  <si>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</si>
  <si>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</si>
  <si>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</si>
  <si>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</si>
  <si>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</si>
  <si>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</si>
  <si>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</si>
  <si>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</si>
  <si>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</si>
  <si>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</si>
  <si>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</si>
  <si>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</si>
  <si>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</si>
  <si>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</si>
  <si>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</si>
  <si>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</si>
  <si>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</si>
  <si>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</si>
  <si>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</si>
  <si>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</si>
  <si>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</si>
  <si>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</si>
  <si>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</si>
  <si>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</si>
  <si>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</si>
  <si>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</si>
  <si>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</si>
  <si>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</si>
  <si>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</si>
  <si>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</si>
  <si>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</si>
  <si>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</si>
  <si>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</si>
  <si>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</si>
  <si>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</si>
  <si>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</si>
  <si>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</si>
  <si>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</si>
  <si>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</si>
  <si>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</si>
  <si>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</si>
  <si>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</si>
  <si>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</si>
  <si>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</si>
  <si>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</si>
  <si>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</si>
  <si>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</si>
  <si>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</si>
  <si>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</si>
  <si>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</si>
  <si>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</si>
  <si>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</si>
  <si>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</si>
  <si>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</si>
  <si>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</si>
  <si>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</si>
  <si>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</si>
  <si>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</si>
  <si>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</si>
  <si>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</si>
  <si>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</si>
  <si>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</si>
  <si>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</si>
  <si>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</si>
  <si>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</si>
  <si>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</si>
  <si>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</si>
  <si>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</si>
  <si>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</si>
  <si>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</si>
  <si>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50+19+54+40+40+55+60+60+70+90+20+20+32+32+48+48+25+30+10+30+10+35+37+39+42+15+15=1 026,000 [A]</t>
  </si>
  <si>
    <t>43+26+38+40+43+47+39+50+50+67+42+45+(4*70)+80+98+101+105+(2*50)+(2*54)=1 402,000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</si>
  <si>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</si>
  <si>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</si>
  <si>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</si>
  <si>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</si>
  <si>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</si>
  <si>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</si>
  <si>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</si>
  <si>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</si>
  <si>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</si>
  <si>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</si>
  <si>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</si>
  <si>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</si>
  <si>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</si>
  <si>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</si>
  <si>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</si>
  <si>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</si>
  <si>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</si>
  <si>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</si>
  <si>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</si>
  <si>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</si>
  <si>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</si>
  <si>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</si>
  <si>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</si>
  <si>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</si>
  <si>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</si>
  <si>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</si>
  <si>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</si>
  <si>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</si>
  <si>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</si>
  <si>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</si>
  <si>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</si>
  <si>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</si>
  <si>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</si>
  <si>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</si>
  <si>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</si>
  <si>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</si>
  <si>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</si>
  <si>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</si>
  <si>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</si>
  <si>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</si>
  <si>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</si>
  <si>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</si>
  <si>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</si>
  <si>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</si>
  <si>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</si>
  <si>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</si>
  <si>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</si>
  <si>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</si>
  <si>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</si>
  <si>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</si>
  <si>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</si>
  <si>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</si>
  <si>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</si>
  <si>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</si>
  <si>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</si>
  <si>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</si>
  <si>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</si>
  <si>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</si>
  <si>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</si>
  <si>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</si>
  <si>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</si>
  <si>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</si>
  <si>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</si>
  <si>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</si>
  <si>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</si>
  <si>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</si>
  <si>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</si>
  <si>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</si>
  <si>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</si>
  <si>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</si>
  <si>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</si>
  <si>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</si>
  <si>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</si>
  <si>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</si>
  <si>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</si>
  <si>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</si>
  <si>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</si>
  <si>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</si>
  <si>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</si>
  <si>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</si>
  <si>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</si>
  <si>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</si>
  <si>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</si>
  <si>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</si>
  <si>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</si>
  <si>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</si>
  <si>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</si>
  <si>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</si>
  <si>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</si>
  <si>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</si>
  <si>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</si>
  <si>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</si>
  <si>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</si>
  <si>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</si>
  <si>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</si>
  <si>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</si>
  <si>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</si>
  <si>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</si>
  <si>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</si>
  <si>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</si>
  <si>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</si>
  <si>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</si>
  <si>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</si>
  <si>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</si>
  <si>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</si>
  <si>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</si>
  <si>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</si>
  <si>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</si>
  <si>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</si>
  <si>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</si>
  <si>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</si>
  <si>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</si>
  <si>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</si>
  <si>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</si>
  <si>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</si>
  <si>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</si>
  <si>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</si>
  <si>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</si>
  <si>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</si>
  <si>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</si>
  <si>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</si>
  <si>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</si>
  <si>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</si>
  <si>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</si>
  <si>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</si>
  <si>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</si>
  <si>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</si>
  <si>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</si>
  <si>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</si>
  <si>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</si>
  <si>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</si>
  <si>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</si>
  <si>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</si>
  <si>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</si>
  <si>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</si>
  <si>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</si>
  <si>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</si>
  <si>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</si>
  <si>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</si>
  <si>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</si>
  <si>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</si>
  <si>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</si>
  <si>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</si>
  <si>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</si>
  <si>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</si>
  <si>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</si>
  <si>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</si>
  <si>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</si>
  <si>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</si>
  <si>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</si>
  <si>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</si>
  <si>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</si>
  <si>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</si>
  <si>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</si>
  <si>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</si>
  <si>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</si>
  <si>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</si>
  <si>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</si>
  <si>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</si>
  <si>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</si>
  <si>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</si>
  <si>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</si>
  <si>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</si>
  <si>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</si>
  <si>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</si>
  <si>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</si>
  <si>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</si>
  <si>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</si>
  <si>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</si>
  <si>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</si>
  <si>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</si>
  <si>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</si>
  <si>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</si>
  <si>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</si>
  <si>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</si>
  <si>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</si>
  <si>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</si>
  <si>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</si>
  <si>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</si>
  <si>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</si>
  <si>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</si>
  <si>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</si>
  <si>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</si>
  <si>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</si>
  <si>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</si>
  <si>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</si>
  <si>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</si>
  <si>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</si>
  <si>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</si>
  <si>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</si>
  <si>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75L453</t>
  </si>
  <si>
    <t>KAMEROVÝ SERVER - ZÁZNAMOVÉ ZAŘÍZENÍ, DO 32 KAMER (HW, SW, LICENCE)</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</si>
  <si>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</si>
  <si>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</si>
  <si>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</si>
  <si>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</si>
  <si>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</si>
  <si>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</si>
  <si>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</si>
  <si>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</si>
  <si>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</si>
  <si>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</si>
  <si>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</si>
  <si>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</si>
  <si>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</si>
  <si>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</si>
  <si>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</si>
  <si>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</si>
  <si>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</si>
  <si>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</si>
  <si>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</si>
  <si>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</si>
  <si>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</si>
  <si>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</si>
  <si>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</si>
  <si>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</si>
  <si>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</si>
  <si>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</si>
  <si>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</si>
  <si>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</si>
  <si>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</si>
  <si>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</si>
  <si>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</si>
  <si>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</si>
  <si>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</si>
  <si>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</si>
  <si>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</si>
  <si>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</si>
  <si>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</si>
  <si>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</si>
  <si>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</si>
  <si>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</si>
  <si>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</si>
  <si>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</si>
  <si>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</si>
  <si>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</si>
  <si>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</si>
  <si>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</si>
  <si>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</si>
  <si>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</si>
  <si>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</si>
  <si>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</si>
  <si>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</si>
  <si>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</si>
  <si>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</si>
  <si>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</si>
  <si>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</si>
  <si>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</si>
  <si>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</si>
  <si>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</si>
  <si>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</si>
  <si>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</si>
  <si>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</si>
  <si>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</si>
  <si>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</si>
  <si>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</si>
  <si>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</si>
  <si>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</si>
  <si>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</si>
  <si>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</si>
  <si>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</si>
  <si>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</si>
  <si>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</si>
  <si>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</si>
  <si>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</si>
  <si>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</si>
  <si>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</si>
  <si>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</si>
  <si>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</si>
  <si>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</si>
  <si>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</si>
  <si>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</si>
  <si>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</si>
  <si>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</si>
  <si>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</si>
  <si>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</si>
  <si>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</si>
  <si>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</si>
  <si>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</si>
  <si>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</si>
  <si>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</si>
  <si>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</si>
  <si>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</si>
  <si>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</si>
  <si>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</si>
  <si>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</si>
  <si>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</si>
  <si>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</si>
  <si>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</si>
  <si>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</si>
  <si>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</si>
  <si>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</si>
  <si>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</si>
  <si>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</si>
  <si>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</si>
  <si>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</si>
  <si>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</si>
  <si>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</si>
  <si>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</si>
  <si>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</si>
  <si>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</si>
  <si>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</si>
  <si>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</si>
  <si>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</si>
  <si>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</si>
  <si>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</si>
  <si>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</si>
  <si>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</si>
  <si>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</si>
  <si>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</si>
  <si>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</si>
  <si>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</si>
  <si>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</si>
  <si>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</si>
  <si>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</si>
  <si>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</si>
  <si>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</si>
  <si>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</si>
  <si>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</si>
  <si>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</si>
  <si>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</si>
  <si>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</si>
  <si>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</si>
  <si>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</si>
  <si>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</si>
  <si>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</si>
  <si>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</si>
  <si>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</si>
  <si>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</si>
  <si>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</si>
  <si>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</si>
  <si>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</si>
  <si>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</si>
  <si>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</si>
  <si>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</si>
  <si>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</si>
  <si>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</si>
  <si>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</si>
  <si>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</si>
  <si>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</si>
  <si>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</si>
  <si>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</si>
  <si>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</si>
  <si>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</si>
  <si>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</si>
  <si>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</si>
  <si>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</si>
  <si>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</si>
  <si>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</si>
  <si>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</si>
  <si>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</si>
  <si>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</si>
  <si>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</si>
  <si>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</si>
  <si>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</si>
  <si>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</si>
  <si>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</si>
  <si>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</si>
  <si>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</si>
  <si>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</si>
  <si>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</si>
  <si>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</si>
  <si>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</si>
  <si>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</si>
  <si>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</si>
  <si>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</si>
  <si>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</si>
  <si>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</si>
  <si>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</si>
  <si>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</si>
  <si>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</si>
  <si>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</si>
  <si>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</si>
  <si>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</si>
  <si>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</si>
  <si>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</si>
  <si>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</si>
  <si>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</si>
  <si>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</si>
  <si>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</si>
  <si>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</si>
  <si>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</si>
  <si>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</si>
  <si>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</si>
  <si>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</si>
  <si>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</si>
  <si>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</si>
  <si>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</si>
  <si>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</si>
  <si>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</si>
  <si>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</si>
  <si>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</si>
  <si>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</si>
  <si>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</si>
  <si>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</si>
  <si>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</si>
  <si>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</si>
  <si>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</si>
  <si>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</si>
  <si>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</si>
  <si>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</si>
  <si>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</si>
  <si>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</si>
  <si>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</si>
  <si>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</si>
  <si>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</si>
  <si>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</si>
  <si>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</si>
  <si>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</si>
  <si>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</si>
  <si>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</si>
  <si>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</si>
  <si>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</si>
  <si>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</si>
  <si>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</si>
  <si>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</si>
  <si>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</si>
  <si>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</si>
  <si>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</si>
  <si>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</si>
  <si>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</si>
  <si>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</si>
  <si>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</si>
  <si>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</si>
  <si>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</si>
  <si>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</si>
  <si>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</si>
  <si>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</si>
  <si>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</si>
  <si>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</si>
  <si>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</si>
  <si>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</si>
  <si>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</si>
  <si>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</si>
  <si>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</si>
  <si>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</si>
  <si>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</si>
  <si>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</si>
  <si>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</si>
  <si>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</si>
  <si>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</si>
  <si>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</si>
  <si>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</si>
  <si>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</si>
  <si>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</si>
  <si>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</si>
  <si>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</si>
  <si>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</si>
  <si>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</si>
  <si>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</si>
  <si>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</si>
  <si>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</si>
  <si>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</si>
  <si>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</si>
  <si>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</si>
  <si>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</si>
  <si>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</si>
  <si>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</si>
  <si>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</si>
  <si>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</si>
  <si>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</si>
  <si>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</si>
  <si>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</si>
  <si>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</si>
  <si>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</si>
  <si>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</si>
  <si>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</si>
  <si>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</si>
  <si>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</si>
  <si>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</si>
  <si>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</si>
  <si>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</si>
  <si>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</si>
  <si>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</si>
  <si>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</si>
  <si>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</si>
  <si>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</si>
  <si>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</si>
  <si>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</si>
  <si>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</si>
  <si>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</si>
  <si>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</si>
  <si>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</si>
  <si>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</si>
  <si>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</si>
  <si>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</si>
  <si>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</si>
  <si>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</si>
  <si>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</si>
  <si>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</si>
  <si>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</si>
  <si>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</si>
  <si>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</si>
  <si>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</si>
  <si>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</si>
  <si>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</si>
  <si>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</si>
  <si>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</si>
  <si>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</si>
  <si>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</si>
  <si>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</si>
  <si>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</si>
  <si>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</si>
  <si>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</si>
  <si>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</si>
  <si>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</si>
  <si>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</si>
  <si>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</si>
  <si>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</si>
  <si>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</si>
  <si>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</si>
  <si>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</si>
  <si>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</si>
  <si>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</si>
  <si>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</si>
  <si>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</si>
  <si>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</si>
  <si>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</si>
  <si>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</si>
  <si>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</si>
  <si>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</si>
  <si>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</si>
  <si>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</si>
  <si>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</si>
  <si>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</si>
  <si>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</si>
  <si>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</si>
  <si>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</si>
  <si>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</si>
  <si>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</si>
  <si>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</si>
  <si>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</si>
  <si>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</si>
  <si>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</si>
  <si>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</si>
  <si>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</si>
  <si>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</si>
  <si>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</si>
  <si>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</si>
  <si>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</si>
  <si>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</si>
  <si>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</si>
  <si>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</si>
  <si>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</si>
  <si>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</si>
  <si>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</si>
  <si>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</si>
  <si>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</si>
  <si>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</si>
  <si>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</si>
  <si>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</si>
  <si>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</si>
  <si>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</si>
  <si>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</si>
  <si>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</si>
  <si>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</si>
  <si>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</si>
  <si>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</si>
  <si>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</si>
  <si>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</si>
  <si>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</si>
  <si>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</si>
  <si>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</si>
  <si>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</si>
  <si>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</si>
  <si>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</si>
  <si>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</si>
  <si>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</si>
  <si>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</si>
  <si>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</si>
  <si>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</si>
  <si>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</si>
  <si>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</si>
  <si>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</si>
  <si>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</si>
  <si>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</si>
  <si>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</si>
  <si>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</si>
  <si>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</si>
  <si>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</si>
  <si>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</si>
  <si>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</si>
  <si>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</si>
  <si>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</si>
  <si>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</si>
  <si>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</si>
  <si>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</si>
  <si>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</si>
  <si>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</si>
  <si>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</si>
  <si>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</si>
  <si>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</si>
  <si>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</si>
  <si>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</si>
  <si>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</si>
  <si>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</si>
  <si>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</si>
  <si>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</si>
  <si>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</si>
  <si>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</si>
  <si>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</si>
  <si>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</si>
  <si>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</si>
  <si>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</si>
  <si>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</si>
  <si>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</si>
  <si>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</si>
  <si>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</si>
  <si>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</si>
  <si>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</si>
  <si>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</si>
  <si>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</si>
  <si>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</si>
  <si>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</si>
  <si>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</si>
  <si>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</si>
  <si>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</si>
  <si>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</si>
  <si>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</si>
  <si>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</si>
  <si>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</si>
  <si>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</si>
  <si>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</si>
  <si>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</si>
  <si>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</si>
  <si>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</si>
  <si>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</si>
  <si>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</si>
  <si>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</si>
  <si>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</si>
  <si>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</si>
  <si>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</si>
  <si>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</si>
  <si>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</si>
  <si>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</si>
  <si>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</si>
  <si>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</si>
  <si>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</si>
  <si>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</si>
  <si>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</si>
  <si>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</si>
  <si>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</si>
  <si>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</si>
  <si>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</si>
  <si>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</si>
  <si>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</si>
  <si>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</si>
  <si>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</si>
  <si>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</si>
  <si>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</si>
  <si>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</si>
  <si>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</si>
  <si>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</si>
  <si>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</si>
  <si>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</si>
  <si>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</si>
  <si>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</si>
  <si>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</si>
  <si>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</si>
  <si>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</si>
  <si>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</si>
  <si>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</si>
  <si>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</si>
  <si>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</si>
  <si>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</si>
  <si>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</si>
  <si>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</si>
  <si>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</si>
  <si>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</si>
  <si>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</si>
  <si>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</si>
  <si>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</si>
  <si>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</si>
  <si>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</si>
  <si>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</si>
  <si>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</si>
  <si>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</si>
  <si>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</si>
  <si>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</si>
  <si>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</si>
  <si>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</si>
  <si>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</si>
  <si>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</si>
  <si>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</si>
  <si>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</si>
  <si>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</si>
  <si>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</si>
  <si>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</si>
  <si>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</si>
  <si>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</si>
  <si>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</si>
  <si>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</si>
  <si>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</si>
  <si>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</si>
  <si>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</si>
  <si>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</si>
  <si>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</si>
  <si>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</si>
  <si>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</si>
  <si>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</si>
  <si>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</si>
  <si>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</si>
  <si>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</si>
  <si>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</si>
  <si>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</si>
  <si>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</si>
  <si>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</si>
  <si>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</si>
  <si>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</si>
  <si>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</si>
  <si>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</si>
  <si>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</si>
  <si>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</si>
  <si>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</si>
  <si>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</si>
  <si>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</si>
  <si>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</si>
  <si>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</si>
  <si>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</si>
  <si>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</si>
  <si>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</si>
  <si>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</si>
  <si>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</si>
  <si>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</si>
  <si>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</si>
  <si>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</si>
  <si>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</si>
  <si>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</si>
  <si>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</si>
  <si>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</si>
  <si>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</si>
  <si>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</si>
  <si>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</si>
  <si>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</si>
  <si>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</si>
  <si>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</si>
  <si>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</si>
  <si>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</si>
  <si>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</si>
  <si>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</si>
  <si>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</si>
  <si>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</si>
  <si>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</si>
  <si>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</si>
  <si>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</si>
  <si>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</si>
  <si>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</si>
  <si>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</si>
  <si>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</si>
  <si>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</si>
  <si>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</si>
  <si>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</si>
  <si>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</si>
  <si>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</si>
  <si>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</si>
  <si>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</si>
  <si>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</si>
  <si>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</si>
  <si>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</si>
  <si>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</si>
  <si>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</si>
  <si>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</si>
  <si>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</si>
  <si>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</si>
  <si>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</si>
  <si>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</si>
  <si>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</si>
  <si>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</si>
  <si>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</si>
  <si>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</si>
  <si>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</si>
  <si>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</si>
  <si>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</si>
  <si>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</si>
  <si>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</si>
  <si>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</si>
  <si>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</si>
  <si>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</si>
  <si>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</si>
  <si>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</si>
  <si>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</si>
  <si>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</si>
  <si>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</si>
  <si>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</si>
  <si>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</si>
  <si>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</si>
  <si>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</si>
  <si>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</si>
  <si>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</si>
  <si>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</si>
  <si>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</si>
  <si>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</si>
  <si>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</si>
  <si>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</si>
  <si>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</si>
  <si>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</si>
  <si>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</si>
  <si>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</si>
  <si>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</si>
  <si>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</si>
  <si>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</si>
  <si>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</si>
  <si>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</si>
  <si>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</si>
  <si>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</si>
  <si>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</si>
  <si>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</si>
  <si>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</si>
  <si>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</si>
  <si>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</si>
  <si>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</si>
  <si>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</si>
  <si>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</si>
  <si>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</si>
  <si>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</si>
  <si>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</si>
  <si>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</si>
  <si>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</si>
  <si>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</si>
  <si>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</si>
  <si>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</si>
  <si>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</si>
  <si>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</si>
  <si>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</si>
  <si>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</si>
  <si>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</si>
  <si>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</si>
  <si>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</si>
  <si>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</si>
  <si>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</si>
  <si>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</si>
  <si>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</si>
  <si>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</si>
  <si>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</si>
  <si>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</si>
  <si>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</si>
  <si>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</si>
  <si>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</si>
  <si>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</si>
  <si>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</si>
  <si>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</si>
  <si>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</si>
  <si>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</si>
  <si>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</si>
  <si>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</si>
  <si>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</si>
  <si>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</si>
  <si>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</si>
  <si>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</si>
  <si>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</si>
  <si>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</si>
  <si>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</si>
  <si>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</si>
  <si>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</si>
  <si>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</si>
  <si>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</si>
  <si>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</si>
  <si>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</si>
  <si>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</si>
  <si>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</si>
  <si>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</si>
  <si>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</si>
  <si>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</si>
  <si>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</si>
  <si>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</si>
  <si>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</si>
  <si>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</si>
  <si>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</si>
  <si>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</si>
  <si>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</si>
  <si>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</si>
  <si>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</si>
  <si>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</si>
  <si>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</si>
  <si>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</si>
  <si>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</si>
  <si>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</si>
  <si>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</si>
  <si>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</si>
  <si>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</si>
  <si>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</si>
  <si>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</si>
  <si>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</si>
  <si>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</si>
  <si>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</si>
  <si>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</si>
  <si>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</si>
  <si>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</si>
  <si>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</si>
  <si>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</si>
  <si>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</si>
  <si>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</si>
  <si>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</si>
  <si>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</si>
  <si>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</si>
  <si>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</si>
  <si>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</si>
  <si>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</si>
  <si>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</si>
  <si>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</si>
  <si>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</si>
  <si>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</si>
  <si>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</si>
  <si>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</si>
  <si>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</si>
  <si>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</si>
  <si>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</si>
  <si>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</si>
  <si>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</si>
  <si>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</si>
  <si>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</si>
  <si>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</si>
  <si>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</si>
  <si>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</si>
  <si>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</si>
  <si>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</si>
  <si>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</si>
  <si>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</si>
  <si>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</si>
  <si>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</si>
  <si>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</si>
  <si>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</si>
  <si>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</si>
  <si>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</si>
  <si>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</si>
  <si>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</si>
  <si>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</si>
  <si>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</si>
  <si>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</si>
  <si>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</si>
  <si>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</si>
  <si>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</si>
  <si>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</si>
  <si>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</si>
  <si>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</si>
  <si>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</si>
  <si>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</si>
  <si>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</si>
  <si>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</si>
  <si>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</si>
  <si>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</si>
  <si>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</si>
  <si>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</si>
  <si>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</si>
  <si>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</si>
  <si>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</si>
  <si>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</si>
  <si>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</si>
  <si>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</si>
  <si>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</si>
  <si>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</si>
  <si>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</si>
  <si>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</si>
  <si>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</si>
  <si>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</si>
  <si>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</si>
  <si>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</si>
  <si>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</si>
  <si>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</si>
  <si>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</si>
  <si>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</si>
  <si>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</si>
  <si>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</si>
  <si>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</si>
  <si>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</si>
  <si>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</si>
  <si>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</si>
  <si>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</si>
  <si>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</si>
  <si>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</si>
  <si>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</si>
  <si>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</si>
  <si>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</si>
  <si>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</si>
  <si>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</si>
  <si>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</si>
  <si>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</si>
  <si>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</si>
  <si>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</si>
  <si>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</si>
  <si>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</si>
  <si>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</si>
  <si>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</si>
  <si>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</si>
  <si>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</si>
  <si>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</si>
  <si>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</si>
  <si>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</si>
  <si>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</si>
  <si>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</si>
  <si>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</si>
  <si>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</si>
  <si>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</si>
  <si>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</si>
  <si>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</si>
  <si>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</si>
  <si>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</si>
  <si>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</si>
  <si>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</si>
  <si>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</si>
  <si>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</si>
  <si>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</si>
  <si>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</si>
  <si>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</si>
  <si>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</si>
  <si>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</si>
  <si>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</si>
  <si>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</si>
  <si>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</si>
  <si>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</si>
  <si>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</si>
  <si>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</si>
  <si>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</si>
  <si>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</si>
  <si>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</si>
  <si>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</si>
  <si>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</si>
  <si>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</si>
  <si>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</si>
  <si>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</si>
  <si>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</si>
  <si>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</si>
  <si>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</si>
  <si>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</si>
  <si>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</si>
  <si>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</si>
  <si>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</si>
  <si>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</si>
  <si>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</si>
  <si>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</si>
  <si>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</si>
  <si>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</si>
  <si>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</si>
  <si>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</si>
  <si>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</si>
  <si>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</si>
  <si>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</si>
  <si>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</si>
  <si>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</si>
  <si>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</si>
  <si>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</si>
  <si>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</si>
  <si>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</si>
  <si>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</si>
  <si>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</si>
  <si>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</si>
  <si>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</si>
  <si>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</si>
  <si>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</si>
  <si>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</si>
  <si>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</si>
  <si>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</si>
  <si>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</si>
  <si>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</si>
  <si>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</si>
  <si>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</si>
  <si>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</si>
  <si>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</si>
  <si>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</si>
  <si>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</si>
  <si>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</si>
  <si>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</si>
  <si>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</si>
  <si>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</si>
  <si>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</si>
  <si>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</si>
  <si>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</si>
  <si>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</si>
  <si>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</si>
  <si>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</si>
  <si>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</si>
  <si>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</si>
  <si>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</si>
  <si>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</si>
  <si>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</si>
  <si>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</si>
  <si>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</si>
  <si>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</si>
  <si>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</si>
  <si>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</si>
  <si>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</si>
  <si>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</si>
  <si>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</si>
  <si>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</si>
  <si>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</si>
  <si>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</si>
  <si>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</si>
  <si>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</si>
  <si>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</si>
  <si>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</si>
  <si>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</si>
  <si>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</si>
  <si>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</si>
  <si>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</si>
  <si>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</si>
  <si>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</si>
  <si>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</si>
  <si>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</si>
  <si>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</si>
  <si>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</si>
  <si>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</si>
  <si>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</si>
  <si>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</si>
  <si>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</si>
  <si>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</si>
  <si>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</si>
  <si>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</si>
  <si>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</si>
  <si>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</si>
  <si>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</si>
  <si>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</si>
  <si>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</si>
  <si>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</si>
  <si>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</si>
  <si>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</si>
  <si>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</si>
  <si>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</si>
  <si>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</si>
  <si>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</si>
  <si>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</si>
  <si>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</si>
  <si>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</si>
  <si>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</si>
  <si>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</si>
  <si>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</si>
  <si>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</si>
  <si>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</si>
  <si>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</si>
  <si>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</si>
  <si>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</si>
  <si>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</si>
  <si>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</si>
  <si>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</si>
  <si>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</si>
  <si>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</si>
  <si>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</si>
  <si>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</si>
  <si>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</si>
  <si>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</si>
  <si>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</si>
  <si>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</si>
  <si>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</si>
  <si>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Všeobecné konstrukce a práce</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</si>
  <si>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</si>
  <si>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</si>
  <si>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</si>
  <si>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</si>
  <si>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</si>
  <si>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</si>
  <si>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</si>
  <si>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</si>
  <si>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</si>
  <si>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(0,56m2 * (1256m + 2018 m)) - (5940m3/2)=5 475,840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</si>
  <si>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</si>
  <si>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</si>
  <si>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</si>
  <si>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</si>
  <si>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</si>
  <si>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</si>
  <si>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</si>
  <si>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</si>
  <si>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</si>
  <si>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</si>
  <si>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</si>
  <si>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</si>
  <si>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</si>
  <si>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</si>
  <si>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</si>
  <si>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</si>
  <si>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</si>
  <si>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</si>
  <si>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</si>
  <si>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</si>
  <si>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</si>
  <si>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</si>
  <si>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</si>
  <si>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</si>
  <si>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</si>
  <si>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</si>
  <si>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</si>
  <si>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</si>
  <si>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</si>
  <si>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</si>
  <si>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</si>
  <si>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</si>
  <si>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</si>
  <si>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</si>
  <si>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</si>
  <si>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</si>
  <si>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</si>
  <si>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</si>
  <si>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</si>
  <si>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zřízení LIS délky 3,6m v koleji</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</si>
  <si>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</si>
  <si>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</si>
  <si>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</si>
  <si>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</si>
  <si>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</si>
  <si>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</si>
  <si>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</si>
  <si>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</si>
  <si>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</si>
  <si>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</si>
  <si>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</si>
  <si>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</si>
  <si>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</si>
  <si>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</si>
  <si>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</si>
  <si>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</si>
  <si>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</si>
  <si>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</si>
  <si>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</si>
  <si>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</si>
  <si>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</si>
  <si>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</si>
  <si>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</si>
  <si>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</si>
  <si>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</si>
  <si>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</si>
  <si>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</si>
  <si>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</si>
  <si>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</si>
  <si>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</si>
  <si>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</si>
  <si>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</si>
  <si>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</si>
  <si>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</si>
  <si>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</si>
  <si>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</si>
  <si>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</si>
  <si>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</si>
  <si>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</si>
  <si>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</si>
  <si>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</si>
  <si>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</si>
  <si>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</si>
  <si>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</si>
  <si>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</si>
  <si>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</si>
  <si>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</si>
  <si>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</si>
  <si>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</si>
  <si>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</si>
  <si>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</si>
  <si>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</si>
  <si>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</si>
  <si>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</si>
  <si>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</si>
  <si>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</si>
  <si>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</si>
  <si>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</si>
  <si>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</si>
  <si>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</si>
  <si>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</si>
  <si>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</si>
  <si>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</si>
  <si>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</si>
  <si>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</si>
  <si>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odvoz veškerého vytěženého kol. lože k recyklaci - do prostor ST stanice Brno - Královo Pole, odvoz do 5 km</t>
  </si>
  <si>
    <t>5938,2 m3 * 5 km =29 691,000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</si>
  <si>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</si>
  <si>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</si>
  <si>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</si>
  <si>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</si>
  <si>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</si>
  <si>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</si>
  <si>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</si>
  <si>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</si>
  <si>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</si>
  <si>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</si>
  <si>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</si>
  <si>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</si>
  <si>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</si>
  <si>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</si>
  <si>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</si>
  <si>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</si>
  <si>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</si>
  <si>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</si>
  <si>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</si>
  <si>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</si>
  <si>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</si>
  <si>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</si>
  <si>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</si>
  <si>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</si>
  <si>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</si>
  <si>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</si>
  <si>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</si>
  <si>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</si>
  <si>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</si>
  <si>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</si>
  <si>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</si>
  <si>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</si>
  <si>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</si>
  <si>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</si>
  <si>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</si>
  <si>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</si>
  <si>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</si>
  <si>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</si>
  <si>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</si>
  <si>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</si>
  <si>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</si>
  <si>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Evidenční položka     
N odpad: nebezpečné látky: těžké kovy a pod. (třída vyluhovatelnosti překračuje I, a II. třídu a nepřekračuje III. třídu dle vyhlášky 294/2005 Sb.)     
Způsob likvidace: skládka S-NO</t>
  </si>
  <si>
    <t>5938,2*0,15(15%)*0,05(5% z 15%)*2=89,073 [A] 
5% z 15% odpadu po recyklaci kolejového lože</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</si>
  <si>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</si>
  <si>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</si>
  <si>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</si>
  <si>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5938,2*0,15(15%)*0,95(95% z 15%)*2=1 692,387 [A] 
95% z 15% odpadu po recyklaci kolejového lože</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</si>
  <si>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</si>
  <si>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</si>
  <si>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</si>
  <si>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</si>
  <si>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</si>
  <si>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</si>
  <si>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</si>
  <si>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</si>
  <si>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</si>
  <si>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</si>
  <si>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</si>
  <si>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</si>
  <si>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</si>
  <si>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</si>
  <si>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</si>
  <si>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</si>
  <si>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</si>
  <si>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</si>
  <si>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</si>
  <si>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</si>
  <si>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</si>
  <si>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</si>
  <si>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</si>
  <si>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</si>
  <si>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</si>
  <si>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</si>
  <si>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</si>
  <si>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</si>
  <si>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</si>
  <si>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</si>
  <si>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</si>
  <si>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</si>
  <si>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</si>
  <si>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</si>
  <si>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</si>
  <si>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</si>
  <si>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</si>
  <si>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</si>
  <si>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</si>
  <si>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</si>
  <si>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</si>
  <si>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</si>
  <si>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</si>
  <si>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</si>
  <si>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</si>
  <si>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</si>
  <si>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</si>
  <si>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</si>
  <si>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</si>
  <si>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</si>
  <si>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</si>
  <si>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</si>
  <si>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</si>
  <si>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</si>
  <si>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</si>
  <si>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</si>
  <si>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</si>
  <si>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</si>
  <si>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</si>
  <si>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</si>
  <si>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</si>
  <si>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</si>
  <si>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</si>
  <si>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</si>
  <si>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</si>
  <si>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</si>
  <si>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</si>
  <si>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</si>
  <si>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</si>
  <si>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</si>
  <si>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</si>
  <si>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</si>
  <si>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</si>
  <si>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</si>
  <si>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</si>
  <si>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</si>
  <si>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</si>
  <si>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</si>
  <si>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</si>
  <si>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</si>
  <si>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</si>
  <si>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</si>
  <si>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</si>
  <si>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</si>
  <si>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</si>
  <si>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</si>
  <si>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</si>
  <si>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</si>
  <si>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</si>
  <si>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</si>
  <si>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</si>
  <si>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</si>
  <si>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</si>
  <si>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</si>
  <si>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</si>
  <si>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</si>
  <si>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</si>
  <si>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</si>
  <si>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</si>
  <si>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</si>
  <si>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</si>
  <si>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Výhybky 13 a 14</t>
  </si>
  <si>
    <t>1. Položka obsahuje: 
 – dodání a montáž ručního přestavníku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</si>
  <si>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</si>
  <si>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</si>
  <si>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</si>
  <si>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</si>
  <si>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</si>
  <si>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</si>
  <si>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"viz př. 8 Schéma izolace"</t>
  </si>
  <si>
    <t>544312</t>
  </si>
  <si>
    <t>IZOLOVANÝ STYK LEPENÝ STANDARDNÍ DÉLKY (3,4-8,0 M), TEPELNĚ OPRACOVANÝ, TVARU 49 E1</t>
  </si>
  <si>
    <t>"viz př. 8 Schéma izolace nebo 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</si>
  <si>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</si>
  <si>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</si>
  <si>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</si>
  <si>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</si>
  <si>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</si>
  <si>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</si>
  <si>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</si>
  <si>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</si>
  <si>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</si>
  <si>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</si>
  <si>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</si>
  <si>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</si>
  <si>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</si>
  <si>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</si>
  <si>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</si>
  <si>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</si>
  <si>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</si>
  <si>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</si>
  <si>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</si>
  <si>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</si>
  <si>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</si>
  <si>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</si>
  <si>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</si>
  <si>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</si>
  <si>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</si>
  <si>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</si>
  <si>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</si>
  <si>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</si>
  <si>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</si>
  <si>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</si>
  <si>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</si>
  <si>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</si>
  <si>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</si>
  <si>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</si>
  <si>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</si>
  <si>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</si>
  <si>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</si>
  <si>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</si>
  <si>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</si>
  <si>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</si>
  <si>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</si>
  <si>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</si>
  <si>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</si>
  <si>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</si>
  <si>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</si>
  <si>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</si>
  <si>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</si>
  <si>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</si>
  <si>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</si>
  <si>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</si>
  <si>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</si>
  <si>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</si>
  <si>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</si>
  <si>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</si>
  <si>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</si>
  <si>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</si>
  <si>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</si>
  <si>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</si>
  <si>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</si>
  <si>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</si>
  <si>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</si>
  <si>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část lože k recyklaci v areálu Správy tratí.</t>
  </si>
  <si>
    <t>"viz př.2 Soupis kubatur, "(7007m3+10511m3)*1km=17 518,000 [A]</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</si>
  <si>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</si>
  <si>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</si>
  <si>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</si>
  <si>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</si>
  <si>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</si>
  <si>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</si>
  <si>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</si>
  <si>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</si>
  <si>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</si>
  <si>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</si>
  <si>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</si>
  <si>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</si>
  <si>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</si>
  <si>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</si>
  <si>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</si>
  <si>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</si>
  <si>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</si>
  <si>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</si>
  <si>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</si>
  <si>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</si>
  <si>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</si>
  <si>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</si>
  <si>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</si>
  <si>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</si>
  <si>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</si>
  <si>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</si>
  <si>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</si>
  <si>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</si>
  <si>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</si>
  <si>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</si>
  <si>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</si>
  <si>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</si>
  <si>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</si>
  <si>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</si>
  <si>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</si>
  <si>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98</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</si>
  <si>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</si>
  <si>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</si>
  <si>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</si>
  <si>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</si>
  <si>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</si>
  <si>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</si>
  <si>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</si>
  <si>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</si>
  <si>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</si>
  <si>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</si>
  <si>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</si>
  <si>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</si>
  <si>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</si>
  <si>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</si>
  <si>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</si>
  <si>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</si>
  <si>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</si>
  <si>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</si>
  <si>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</si>
  <si>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</si>
  <si>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</si>
  <si>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</si>
  <si>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</si>
  <si>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</si>
  <si>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</si>
  <si>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</si>
  <si>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</si>
  <si>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</si>
  <si>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</si>
  <si>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</si>
  <si>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</si>
  <si>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</si>
  <si>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</si>
  <si>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</si>
  <si>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</si>
  <si>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</si>
  <si>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</si>
  <si>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</si>
  <si>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</si>
  <si>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</si>
  <si>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</si>
  <si>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(16506,996m3 + 80m*1,8m3/m) + (0,56m2 * (3491m + 3876m)) - (13260m3*0,50)=14 146,516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</si>
  <si>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</si>
  <si>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</si>
  <si>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</si>
  <si>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</si>
  <si>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</si>
  <si>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</si>
  <si>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</si>
  <si>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</si>
  <si>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</si>
  <si>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</si>
  <si>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</si>
  <si>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</si>
  <si>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</si>
  <si>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</si>
  <si>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</si>
  <si>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</si>
  <si>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odvoz veškerého vytěženého kol. lože k recyklaci - do prostor ST stanice Brno - Královo Pole , odvoz do 8 km</t>
  </si>
  <si>
    <t>13260,6 m3 * 8 km =106 084,800 [A]</t>
  </si>
  <si>
    <t>lokální demontáže v koleji č.2, viz TZ kap.6.1.1.</t>
  </si>
  <si>
    <t>demontáž betonové hektometry, dle příloha výstroj tratě</t>
  </si>
  <si>
    <t>40 ks</t>
  </si>
  <si>
    <t>demontáž mazníku</t>
  </si>
  <si>
    <t>965822</t>
  </si>
  <si>
    <t>DEMONTÁŽ KILOMETROVNÍKU, HEKTOMETROVNÍKU, MEZNÍKU - ODVOZ (NA LIKVIDACI ODPADŮ NEBO JINÉ URČENÉ MÍSTO)</t>
  </si>
  <si>
    <t>demontáž mazníku - odvoz do 1 km</t>
  </si>
  <si>
    <t>0,05 t *1 km =0,050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</si>
  <si>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</si>
  <si>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demontáž návěstí, dle příloha výstroj tratě</t>
  </si>
  <si>
    <t>(7287m+80m)/0,61ks*0,27t=3 260,803 [A]</t>
  </si>
  <si>
    <t>((7288m+80m)/0,61)ks*(0,182kg/1000)=2,198 [A]</t>
  </si>
  <si>
    <t>(7287+80)*1,8*0,15(15%)*0,05(5% z 15%)*2=198,909 [A] 
5% z 15% odpadu po recyklaci kolejového lože</t>
  </si>
  <si>
    <t>(7287+80)*1,8*0,15(15%)*0,95(95% z 15%)*2=3 779,271 [A] 
95% z 15% odpadu po recyklaci kolejového lože</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</si>
  <si>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</si>
  <si>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</si>
  <si>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</si>
  <si>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</si>
  <si>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</si>
  <si>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</si>
  <si>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029113</t>
  </si>
  <si>
    <t>OSTATNÍ POŽADAVKY - GEODETICKÉ ZAMĚŘENÍ - CELKY</t>
  </si>
  <si>
    <t>fotogrametrie 4 ks tunelů - předpoklad v 69 řezech</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</si>
  <si>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</si>
  <si>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</si>
  <si>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</si>
  <si>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</si>
  <si>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</si>
  <si>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</si>
  <si>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</si>
  <si>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</si>
  <si>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</si>
  <si>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</si>
  <si>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</si>
  <si>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</si>
  <si>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</si>
  <si>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</si>
  <si>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</si>
  <si>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</si>
  <si>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</si>
  <si>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</si>
  <si>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</si>
  <si>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</si>
  <si>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</si>
  <si>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</si>
  <si>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</si>
  <si>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</si>
  <si>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</si>
  <si>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</si>
  <si>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</si>
  <si>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</si>
  <si>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</si>
  <si>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</si>
  <si>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</si>
  <si>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</si>
  <si>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</si>
  <si>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</si>
  <si>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</si>
  <si>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</si>
  <si>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272313</t>
  </si>
  <si>
    <t>ZÁKLADY Z PROSTÉHO BETONU DO C16/20 (B20)</t>
  </si>
  <si>
    <t>pref.U3 + podklad UCB0/UCH0</t>
  </si>
  <si>
    <t>pref.U3 + podklad UCB0/UCH0, odměřeno z příčných řezů * délka základu 
0,12m2*97m+0,237m2*506m=131,562 [A]</t>
  </si>
  <si>
    <t>základy svahových zídek</t>
  </si>
  <si>
    <t>"základy svahových zídek" 
0,215 m2 * 670 m=144,050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</si>
  <si>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</si>
  <si>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</si>
  <si>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</si>
  <si>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</si>
  <si>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</si>
  <si>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</si>
  <si>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</si>
  <si>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</si>
  <si>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</si>
  <si>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</si>
  <si>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</si>
  <si>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</si>
  <si>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</si>
  <si>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</si>
  <si>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</si>
  <si>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</si>
  <si>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</si>
  <si>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</si>
  <si>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</si>
  <si>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</si>
  <si>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</si>
  <si>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</si>
  <si>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</si>
  <si>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</si>
  <si>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</si>
  <si>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</si>
  <si>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</si>
  <si>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</si>
  <si>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</si>
  <si>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</si>
  <si>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</si>
  <si>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</si>
  <si>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</si>
  <si>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</si>
  <si>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</si>
  <si>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</si>
  <si>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</si>
  <si>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</si>
  <si>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</si>
  <si>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</si>
  <si>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</si>
  <si>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</si>
  <si>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</si>
  <si>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</si>
  <si>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</si>
  <si>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</si>
  <si>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</si>
  <si>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</si>
  <si>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</si>
  <si>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</si>
  <si>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</si>
  <si>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</si>
  <si>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</si>
  <si>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</si>
  <si>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</si>
  <si>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</si>
  <si>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</si>
  <si>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</si>
  <si>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</si>
  <si>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</si>
  <si>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</si>
  <si>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</si>
  <si>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</si>
  <si>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</si>
  <si>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Trubní vedení</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</si>
  <si>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</si>
  <si>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</si>
  <si>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</si>
  <si>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</si>
  <si>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</si>
  <si>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</si>
  <si>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</si>
  <si>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</si>
  <si>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</si>
  <si>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</si>
  <si>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9183B3</t>
  </si>
  <si>
    <t>PROPUSTY Z TRUB DN 400MM PLASTOVÝCH</t>
  </si>
  <si>
    <t>Potrubí DN350 
dle TZ, kap. 6.2.5.2</t>
  </si>
  <si>
    <t>Položka zahrnuje: 
- dodání a položení potrubí z trub z dokumentací předepsaného materiálu a předepsaného průměru 
- případné úpravy trub (zkrácení, šikmé seříznutí) 
Nezahrnuje podkladní vrstvy a obetonování.</t>
  </si>
  <si>
    <t>Evidenční položka 
90% vytěžené zeminy</t>
  </si>
  <si>
    <t>(11064,828m3+ 168,15m3) * 1,8 * 0,90=18 197,424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</si>
  <si>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</si>
  <si>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</si>
  <si>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</si>
  <si>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(11064,828m3 + 168,15m3)*1,8 * 0,95 * 0,1=1 920,839 [A]</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</si>
  <si>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</si>
  <si>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</si>
  <si>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  
5% z 10 % znečištěné zeminy</t>
  </si>
  <si>
    <t>(11064,828m3+ 168,15m3)*1,8 * 0,05 * 0,1=101,097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</si>
  <si>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</si>
  <si>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</si>
  <si>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</si>
  <si>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</si>
  <si>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</si>
  <si>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</si>
  <si>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</si>
  <si>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</si>
  <si>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</si>
  <si>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</si>
  <si>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</si>
  <si>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</si>
  <si>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</si>
  <si>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</si>
  <si>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</si>
  <si>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</si>
  <si>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</si>
  <si>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</si>
  <si>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</si>
  <si>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</si>
  <si>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</si>
  <si>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</si>
  <si>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</si>
  <si>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</si>
  <si>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</si>
  <si>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</si>
  <si>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</si>
  <si>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</si>
  <si>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</si>
  <si>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</si>
  <si>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</si>
  <si>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</si>
  <si>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</si>
  <si>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</si>
  <si>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</si>
  <si>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</si>
  <si>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</si>
  <si>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</si>
  <si>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</si>
  <si>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</si>
  <si>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</si>
  <si>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</si>
  <si>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</si>
  <si>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</si>
  <si>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</si>
  <si>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</si>
  <si>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</si>
  <si>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</si>
  <si>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</si>
  <si>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</si>
  <si>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</si>
  <si>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</si>
  <si>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</si>
  <si>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</si>
  <si>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</si>
  <si>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</si>
  <si>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</si>
  <si>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</si>
  <si>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Potrubí</t>
  </si>
  <si>
    <t>87434</t>
  </si>
  <si>
    <t>POTRUBÍ Z TRUB PLASTOVÝCH ODPADNÍCH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</si>
  <si>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</si>
  <si>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87446</t>
  </si>
  <si>
    <t>POTRUBÍ Z TRUB PLASTOVÝCH ODPADNÍCH DN DO 400MM</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</si>
  <si>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</si>
  <si>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</si>
  <si>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</si>
  <si>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</si>
  <si>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</si>
  <si>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</si>
  <si>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</si>
  <si>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</si>
  <si>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</si>
  <si>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</si>
  <si>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</si>
  <si>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</si>
  <si>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</si>
  <si>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</si>
  <si>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</si>
  <si>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</si>
  <si>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</si>
  <si>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</si>
  <si>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</si>
  <si>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</si>
  <si>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</si>
  <si>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</si>
  <si>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</si>
  <si>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</si>
  <si>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</si>
  <si>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</si>
  <si>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</si>
  <si>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</si>
  <si>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</si>
  <si>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</si>
  <si>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</si>
  <si>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</si>
  <si>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</si>
  <si>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</si>
  <si>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</si>
  <si>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</si>
  <si>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</si>
  <si>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</si>
  <si>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</si>
  <si>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</si>
  <si>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21265</t>
  </si>
  <si>
    <t>TRATIVODY KOMPLET Z TRUB Z PLAST HMOT DN DO 300MM</t>
  </si>
  <si>
    <t>odměřeno z příčných řezů * délka základu 
0,120 m2 * 240 m + 0,237 m2 *460 m=137,820 [A]</t>
  </si>
  <si>
    <t>"základy svahových zídek" 
0,215 m2 * 712 m =153,080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</si>
  <si>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</si>
  <si>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</si>
  <si>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</si>
  <si>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</si>
  <si>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</si>
  <si>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</si>
  <si>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</si>
  <si>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</si>
  <si>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</si>
  <si>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viz soupis kubatur, př.10 Detaily</t>
  </si>
  <si>
    <t>kubatura - recyklace</t>
  </si>
  <si>
    <t>"KPP" 7177,275-4641=2 536,275 [A] 
"ZKPP" (35+35+26,5+28,5)*4,5*0,35=196,875 [B] 
Celkem: A+B=2 733,150 [C] 
viz soupis kubatur, př.10 Detaily</t>
  </si>
  <si>
    <t>viz soupis kubatur, př.10 Detaily 
13260m3 * 0,35=4 641,000 [A]</t>
  </si>
  <si>
    <t>viz soupis kubatur, př.10 Detaily 
(35m + 35m + 26.5m + 28.5m) * 4,5m * 0,3m=168,750 [A]</t>
  </si>
  <si>
    <t>kabelový žlab km 15,400 - 15,460</t>
  </si>
  <si>
    <t>894857</t>
  </si>
  <si>
    <t>ŠACHTY KANALIZAČNÍ PLASTOVÉ D 500MM</t>
  </si>
  <si>
    <t>vyústění trativodů, dle situace</t>
  </si>
  <si>
    <t>(17684,558m3 + 969,172m3)* 1.8 * 0,90=30 219,043 [A]</t>
  </si>
  <si>
    <t>Evidenční položka 
vybouraný beton při likvidaci příkopu v zářezu před žst. Kuřim</t>
  </si>
  <si>
    <t>817 m3 * 2,2=1 797,400 [A]</t>
  </si>
  <si>
    <t>(17684,558m3 + 969,172m3)* 1.8 * 0,10 * 0,95=3 189,788 [A]</t>
  </si>
  <si>
    <t>(17684,558m3 + 969,172m3)* 1.8 * 0,10 * 0,05=167,884 [A]</t>
  </si>
  <si>
    <t>SO 04-16-02</t>
  </si>
  <si>
    <t>T.ú. Brno Královo Pole - Kuřim, sanace skalního odřezu v km 13,600 - 13,900</t>
  </si>
  <si>
    <t>12891A</t>
  </si>
  <si>
    <t>DOLAMOVÁNÍ ODKOPÁVEK TŘ. III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</si>
  <si>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</si>
  <si>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</si>
  <si>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</si>
  <si>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</si>
  <si>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</si>
  <si>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</si>
  <si>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</si>
  <si>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</si>
  <si>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</si>
  <si>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</si>
  <si>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</si>
  <si>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</si>
  <si>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</si>
  <si>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</si>
  <si>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</si>
  <si>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</si>
  <si>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</si>
  <si>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</si>
  <si>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</si>
  <si>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</si>
  <si>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</si>
  <si>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</si>
  <si>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</si>
  <si>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</si>
  <si>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</si>
  <si>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</si>
  <si>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</si>
  <si>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</si>
  <si>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</si>
  <si>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</si>
  <si>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</si>
  <si>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</si>
  <si>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</si>
  <si>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</si>
  <si>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</si>
  <si>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</si>
  <si>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</si>
  <si>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</si>
  <si>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</si>
  <si>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</si>
  <si>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56334</t>
  </si>
  <si>
    <t>VOZOVKOVÉ VRSTVY ZE ŠTĚRKODRTI TL. DO 200MM</t>
  </si>
  <si>
    <t>Podkladní vrstva pod dlážděním</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</si>
  <si>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</si>
  <si>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</si>
  <si>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</si>
  <si>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</si>
  <si>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</si>
  <si>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</si>
  <si>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</si>
  <si>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</si>
  <si>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</si>
  <si>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</si>
  <si>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</si>
  <si>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</si>
  <si>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</si>
  <si>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</si>
  <si>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</si>
  <si>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</si>
  <si>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</si>
  <si>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</si>
  <si>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</si>
  <si>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</si>
  <si>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</si>
  <si>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</si>
  <si>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</si>
  <si>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</si>
  <si>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</si>
  <si>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</si>
  <si>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</si>
  <si>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</si>
  <si>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</si>
  <si>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</si>
  <si>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</si>
  <si>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</si>
  <si>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</si>
  <si>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</si>
  <si>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</si>
  <si>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</si>
  <si>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</si>
  <si>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</si>
  <si>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</si>
  <si>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</si>
  <si>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</si>
  <si>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</si>
  <si>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</si>
  <si>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</si>
  <si>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</si>
  <si>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</si>
  <si>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</si>
  <si>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</si>
  <si>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</si>
  <si>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</si>
  <si>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</si>
  <si>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</si>
  <si>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</si>
  <si>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</si>
  <si>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</si>
  <si>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</si>
  <si>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</si>
  <si>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</si>
  <si>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</si>
  <si>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</si>
  <si>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</si>
  <si>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</si>
  <si>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</si>
  <si>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</si>
  <si>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</si>
  <si>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</si>
  <si>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</si>
  <si>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</si>
  <si>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</si>
  <si>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</si>
  <si>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</si>
  <si>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</si>
  <si>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</si>
  <si>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</si>
  <si>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</si>
  <si>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</si>
  <si>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</si>
  <si>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</si>
  <si>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</si>
  <si>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</si>
  <si>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</si>
  <si>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</si>
  <si>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</si>
  <si>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</si>
  <si>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</si>
  <si>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</si>
  <si>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</si>
  <si>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</si>
  <si>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</si>
  <si>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</si>
  <si>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</si>
  <si>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</si>
  <si>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89911P</t>
  </si>
  <si>
    <t>POKLOP PRO ZÁDLAŽBU A15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</si>
  <si>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</si>
  <si>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</si>
  <si>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</si>
  <si>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</si>
  <si>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</si>
  <si>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</si>
  <si>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</si>
  <si>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</si>
  <si>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</si>
  <si>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</si>
  <si>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</si>
  <si>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</si>
  <si>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</si>
  <si>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</si>
  <si>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</si>
  <si>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</si>
  <si>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nástupiště: 249,600+1,938=251,538 [A] 
2. nástupiště: 2*299,200+5,090+5,650=609,140 [B] 
3. nástupiště: 321,200+299,600+2,181+5,749=628,730 [C] 
Celkem: A+B+C=1 489,408 [D]</t>
  </si>
  <si>
    <t>1. Položka obsahuje: 
 – příprava a očištění podkladu 
 – dodání a aplikace nátěrové hmoty 
2. Položka neobsahuje: 
 X 
3. Způsob měření: 
Měří se metr délkový.</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</si>
  <si>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</si>
  <si>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</si>
  <si>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</si>
  <si>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</si>
  <si>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</si>
  <si>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</si>
  <si>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</si>
  <si>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</si>
  <si>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</si>
  <si>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</si>
  <si>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</si>
  <si>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</si>
  <si>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</si>
  <si>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</si>
  <si>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</si>
  <si>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</si>
  <si>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</si>
  <si>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</si>
  <si>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</si>
  <si>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</si>
  <si>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</si>
  <si>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</si>
  <si>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</si>
  <si>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</si>
  <si>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</si>
  <si>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</si>
  <si>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</si>
  <si>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</si>
  <si>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</si>
  <si>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</si>
  <si>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</si>
  <si>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</si>
  <si>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</si>
  <si>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</si>
  <si>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</si>
  <si>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</si>
  <si>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</si>
  <si>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</si>
  <si>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</si>
  <si>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</si>
  <si>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</si>
  <si>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</si>
  <si>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</si>
  <si>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</si>
  <si>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</si>
  <si>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</si>
  <si>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</si>
  <si>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</si>
  <si>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</si>
  <si>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</si>
  <si>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</si>
  <si>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</si>
  <si>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</si>
  <si>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</si>
  <si>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</si>
  <si>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</si>
  <si>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</si>
  <si>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</si>
  <si>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</si>
  <si>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</si>
  <si>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</si>
  <si>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</si>
  <si>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</si>
  <si>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</si>
  <si>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</si>
  <si>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</si>
  <si>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</si>
  <si>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</si>
  <si>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</si>
  <si>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</si>
  <si>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2471/1000=2,471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</si>
  <si>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</si>
  <si>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</si>
  <si>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</si>
  <si>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</si>
  <si>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</si>
  <si>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</si>
  <si>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</si>
  <si>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</si>
  <si>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</si>
  <si>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</si>
  <si>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</si>
  <si>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</si>
  <si>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</si>
  <si>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</si>
  <si>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</si>
  <si>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</si>
  <si>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</si>
  <si>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</si>
  <si>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</si>
  <si>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</si>
  <si>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</si>
  <si>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</si>
  <si>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</si>
  <si>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</si>
  <si>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</si>
  <si>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</si>
  <si>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</si>
  <si>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</si>
  <si>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</si>
  <si>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</si>
  <si>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</si>
  <si>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</si>
  <si>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</si>
  <si>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</si>
  <si>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</si>
  <si>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</si>
  <si>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</si>
  <si>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</si>
  <si>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</si>
  <si>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451315</t>
  </si>
  <si>
    <t>PODKLADNÍ A VÝPLŇOVÉ VRSTVY Z PROSTÉHO BETONU C30/37</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</si>
  <si>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</si>
  <si>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</si>
  <si>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</si>
  <si>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</si>
  <si>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</si>
  <si>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</si>
  <si>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</si>
  <si>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</si>
  <si>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</si>
  <si>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</si>
  <si>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</si>
  <si>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</si>
  <si>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</si>
  <si>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</si>
  <si>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</si>
  <si>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</si>
  <si>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</si>
  <si>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</si>
  <si>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</si>
  <si>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</si>
  <si>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</si>
  <si>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</si>
  <si>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</si>
  <si>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</si>
  <si>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</si>
  <si>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</si>
  <si>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</si>
  <si>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</si>
  <si>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</si>
  <si>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</si>
  <si>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</si>
  <si>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</si>
  <si>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</si>
  <si>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</si>
  <si>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</si>
  <si>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</si>
  <si>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</si>
  <si>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</si>
  <si>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</si>
  <si>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</si>
  <si>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</si>
  <si>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</si>
  <si>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</si>
  <si>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</si>
  <si>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</si>
  <si>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</si>
  <si>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</si>
  <si>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</si>
  <si>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</si>
  <si>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</si>
  <si>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</si>
  <si>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</si>
  <si>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</si>
  <si>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</si>
  <si>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</si>
  <si>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</si>
  <si>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</si>
  <si>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</si>
  <si>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</si>
  <si>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</si>
  <si>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</si>
  <si>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</si>
  <si>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</si>
  <si>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</si>
  <si>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</si>
  <si>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</si>
  <si>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</si>
  <si>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</si>
  <si>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</si>
  <si>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</si>
  <si>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</si>
  <si>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</si>
  <si>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</si>
  <si>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</si>
  <si>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</si>
  <si>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</si>
  <si>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</si>
  <si>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</si>
  <si>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</si>
  <si>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</si>
  <si>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</si>
  <si>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1000=1 000,000 [A]</t>
  </si>
  <si>
    <t>VČETNĚ ZABERANĚNÍ A VYTAŽENÍ</t>
  </si>
  <si>
    <t>3068/1000=3,068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</si>
  <si>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</si>
  <si>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</si>
  <si>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</si>
  <si>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</si>
  <si>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</si>
  <si>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</si>
  <si>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</si>
  <si>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</si>
  <si>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</si>
  <si>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</si>
  <si>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</si>
  <si>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</si>
  <si>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</si>
  <si>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</si>
  <si>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</si>
  <si>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</si>
  <si>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</si>
  <si>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</si>
  <si>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</si>
  <si>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</si>
  <si>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</si>
  <si>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</si>
  <si>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</si>
  <si>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</si>
  <si>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</si>
  <si>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</si>
  <si>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</si>
  <si>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</si>
  <si>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</si>
  <si>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</si>
  <si>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</si>
  <si>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</si>
  <si>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</si>
  <si>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</si>
  <si>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</si>
  <si>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</si>
  <si>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</si>
  <si>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</si>
  <si>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</si>
  <si>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</si>
  <si>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</si>
  <si>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</si>
  <si>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</si>
  <si>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</si>
  <si>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</si>
  <si>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</si>
  <si>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</si>
  <si>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</si>
  <si>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</si>
  <si>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</si>
  <si>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</si>
  <si>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</si>
  <si>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</si>
  <si>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</si>
  <si>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</si>
  <si>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</si>
  <si>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</si>
  <si>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</si>
  <si>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</si>
  <si>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</si>
  <si>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</si>
  <si>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</si>
  <si>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</si>
  <si>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0,0426*5=0,213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</si>
  <si>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</si>
  <si>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</si>
  <si>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</si>
  <si>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</si>
  <si>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</si>
  <si>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</si>
  <si>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</si>
  <si>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</si>
  <si>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</si>
  <si>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</si>
  <si>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</si>
  <si>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</si>
  <si>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</si>
  <si>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</si>
  <si>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</si>
  <si>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</si>
  <si>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</si>
  <si>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</si>
  <si>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</si>
  <si>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</si>
  <si>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</si>
  <si>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</si>
  <si>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</si>
  <si>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</si>
  <si>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</si>
  <si>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</si>
  <si>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</si>
  <si>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</si>
  <si>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</si>
  <si>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</si>
  <si>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</si>
  <si>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</si>
  <si>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</si>
  <si>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</si>
  <si>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</si>
  <si>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</si>
  <si>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</si>
  <si>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</si>
  <si>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</si>
  <si>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</si>
  <si>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</si>
  <si>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</si>
  <si>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</si>
  <si>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</si>
  <si>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</si>
  <si>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</si>
  <si>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</si>
  <si>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</si>
  <si>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</si>
  <si>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</si>
  <si>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</si>
  <si>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</si>
  <si>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</si>
  <si>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</si>
  <si>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</si>
  <si>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</si>
  <si>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</si>
  <si>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</si>
  <si>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</si>
  <si>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</si>
  <si>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</si>
  <si>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</si>
  <si>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</si>
  <si>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</si>
  <si>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</si>
  <si>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</si>
  <si>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</si>
  <si>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</si>
  <si>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</si>
  <si>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</si>
  <si>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</si>
  <si>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</si>
  <si>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</si>
  <si>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</si>
  <si>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</si>
  <si>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</si>
  <si>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</si>
  <si>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</si>
  <si>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</si>
  <si>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</si>
  <si>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</si>
  <si>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</si>
  <si>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</si>
  <si>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</si>
  <si>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</si>
  <si>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</si>
  <si>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</si>
  <si>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</si>
  <si>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</si>
  <si>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</si>
  <si>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</si>
  <si>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</si>
  <si>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</si>
  <si>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</si>
  <si>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</si>
  <si>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</si>
  <si>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</si>
  <si>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</si>
  <si>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</si>
  <si>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</si>
  <si>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</si>
  <si>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</si>
  <si>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18222</t>
  </si>
  <si>
    <t>ROZPROSTŘENÍ ORNICE VE SVAHU V TL DO 0,15M</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</si>
  <si>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</si>
  <si>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</si>
  <si>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</si>
  <si>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</si>
  <si>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</si>
  <si>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</si>
  <si>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127,2*42,6/1000+3,336=8,755 [A] I.etapa 
60*42,6/1000+8,279=10,835 [B] II.etapa 
Celkem: A+B=19,590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</si>
  <si>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</si>
  <si>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</si>
  <si>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</si>
  <si>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</si>
  <si>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</si>
  <si>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</si>
  <si>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</si>
  <si>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</si>
  <si>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</si>
  <si>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</si>
  <si>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</si>
  <si>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</si>
  <si>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</si>
  <si>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</si>
  <si>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</si>
  <si>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</si>
  <si>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</si>
  <si>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</si>
  <si>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</si>
  <si>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</si>
  <si>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</si>
  <si>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</si>
  <si>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</si>
  <si>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</si>
  <si>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</si>
  <si>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</si>
  <si>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</si>
  <si>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</si>
  <si>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</si>
  <si>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</si>
  <si>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</si>
  <si>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</si>
  <si>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</si>
  <si>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</si>
  <si>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</si>
  <si>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</si>
  <si>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</si>
  <si>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</si>
  <si>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</si>
  <si>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</si>
  <si>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</si>
  <si>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</si>
  <si>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</si>
  <si>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</si>
  <si>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</si>
  <si>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</si>
  <si>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</si>
  <si>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</si>
  <si>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</si>
  <si>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</si>
  <si>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</si>
  <si>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</si>
  <si>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</si>
  <si>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</si>
  <si>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</si>
  <si>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</si>
  <si>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</si>
  <si>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</si>
  <si>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</si>
  <si>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</si>
  <si>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</si>
  <si>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</si>
  <si>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</si>
  <si>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</si>
  <si>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</si>
  <si>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</si>
  <si>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</si>
  <si>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</si>
  <si>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</si>
  <si>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</si>
  <si>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</si>
  <si>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</si>
  <si>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</si>
  <si>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</si>
  <si>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</si>
  <si>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</si>
  <si>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</si>
  <si>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</si>
  <si>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</si>
  <si>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</si>
  <si>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</si>
  <si>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</si>
  <si>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</si>
  <si>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</si>
  <si>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</si>
  <si>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</si>
  <si>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</si>
  <si>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</si>
  <si>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</si>
  <si>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</si>
  <si>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</si>
  <si>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</si>
  <si>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</si>
  <si>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</si>
  <si>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</si>
  <si>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</si>
  <si>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</si>
  <si>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</si>
  <si>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</si>
  <si>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</si>
  <si>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</si>
  <si>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</si>
  <si>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</si>
  <si>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</si>
  <si>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</si>
  <si>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</si>
  <si>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</si>
  <si>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</si>
  <si>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</si>
  <si>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</si>
  <si>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</si>
  <si>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</si>
  <si>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</si>
  <si>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4,4*0,4*0,4=0,704 [A]</t>
  </si>
  <si>
    <t>(78,84+47,16+117,36+56,96)*0,62=186,198 [A]</t>
  </si>
  <si>
    <t>31131</t>
  </si>
  <si>
    <t>ZDI A STĚNY PODP A VOL Z PROST BET</t>
  </si>
  <si>
    <t>1,15*0,5*8,2=4,715 [A]</t>
  </si>
  <si>
    <t>311365</t>
  </si>
  <si>
    <t>VÝZTUŽ ZDÍ A STĚN PODP A VOL Z OCELI 10505, B500B</t>
  </si>
  <si>
    <t>kotevní trny</t>
  </si>
  <si>
    <t>0,026=0,026 [A]</t>
  </si>
  <si>
    <t>411325</t>
  </si>
  <si>
    <t>STROPY ZE ŽELEZOBETONU DO C30/37</t>
  </si>
  <si>
    <t>4,6=4,600 [A]</t>
  </si>
  <si>
    <t>411365</t>
  </si>
  <si>
    <t>VÝZTUŽ STROPŮ Z BETONÁŘSKÉ OCELI 10505, B500B</t>
  </si>
  <si>
    <t>0,082*0,62+0,322*0,39=0,176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</si>
  <si>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</si>
  <si>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</si>
  <si>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</si>
  <si>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</si>
  <si>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</si>
  <si>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</si>
  <si>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</si>
  <si>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</si>
  <si>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</si>
  <si>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</si>
  <si>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</si>
  <si>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</si>
  <si>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</si>
  <si>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</si>
  <si>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9183D2</t>
  </si>
  <si>
    <t>PROPUSTY Z TRUB DN 600MM ŽELEZOBETONOVÝCH</t>
  </si>
  <si>
    <t>vyřezání otvorů do stávající jímky a šachty mezi kolejemi k osazení nových ŽB trub</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</si>
  <si>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</si>
  <si>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</si>
  <si>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</si>
  <si>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</si>
  <si>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</si>
  <si>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</si>
  <si>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</si>
  <si>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</si>
  <si>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</si>
  <si>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</si>
  <si>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</si>
  <si>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</si>
  <si>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</si>
  <si>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položka zahrnuje: 
nutné přemístění ornice z dočasných skládek vzdálených do 50m 
rozprostření ornice v předepsané tloušťce ve svahu přes 1:5</t>
  </si>
  <si>
    <t>zápory+převázky+rozpěry</t>
  </si>
  <si>
    <t>86,95*42,6/1000=3,704 [B] 
2365,7/1000=2,366 [C] 
b+c=6,070 [D]</t>
  </si>
  <si>
    <t>(29,3*0,5+7,5)*0,1=2,215 [A]</t>
  </si>
  <si>
    <t>viz příloha 2.5.2</t>
  </si>
  <si>
    <t>237171</t>
  </si>
  <si>
    <t>VYTAŽENÍ ŠTĚTOVÝCH STĚN Z KOVOVÝCH DÍLCŮ (HMOTNOST)</t>
  </si>
  <si>
    <t>34*0,5=17,000 [A]</t>
  </si>
  <si>
    <t>261714</t>
  </si>
  <si>
    <t>VRTY PRO KOTVENÍ A INJEKTÁŽ TŘ I A II NA POVRCHU D DO 35MM</t>
  </si>
  <si>
    <t>Vrty k protažení táhel pod kolejí pro realizaci pažení (spojení štětovnic na plocho)</t>
  </si>
  <si>
    <t>12*4,4=52,800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</si>
  <si>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</si>
  <si>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</si>
  <si>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</si>
  <si>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</si>
  <si>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</si>
  <si>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</si>
  <si>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</si>
  <si>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</si>
  <si>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</si>
  <si>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</si>
  <si>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</si>
  <si>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</si>
  <si>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</si>
  <si>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</si>
  <si>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</si>
  <si>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</si>
  <si>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</si>
  <si>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</si>
  <si>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</si>
  <si>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</si>
  <si>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</si>
  <si>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</si>
  <si>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</si>
  <si>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</si>
  <si>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</si>
  <si>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</si>
  <si>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</si>
  <si>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</si>
  <si>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</si>
  <si>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</si>
  <si>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</si>
  <si>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</si>
  <si>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</si>
  <si>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</si>
  <si>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</si>
  <si>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</si>
  <si>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</si>
  <si>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</si>
  <si>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</si>
  <si>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</si>
  <si>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</si>
  <si>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</si>
  <si>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</si>
  <si>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</si>
  <si>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</si>
  <si>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</si>
  <si>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</si>
  <si>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</si>
  <si>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</si>
  <si>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</si>
  <si>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</si>
  <si>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</si>
  <si>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</si>
  <si>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</si>
  <si>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</si>
  <si>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</si>
  <si>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</si>
  <si>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</si>
  <si>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</si>
  <si>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</si>
  <si>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</si>
  <si>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</si>
  <si>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</si>
  <si>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</si>
  <si>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</si>
  <si>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</si>
  <si>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</si>
  <si>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</si>
  <si>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</si>
  <si>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</si>
  <si>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</si>
  <si>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</si>
  <si>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</si>
  <si>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</si>
  <si>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</si>
  <si>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</si>
  <si>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</si>
  <si>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</si>
  <si>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</si>
  <si>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</si>
  <si>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</si>
  <si>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</si>
  <si>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</si>
  <si>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</si>
  <si>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</si>
  <si>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</si>
  <si>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</si>
  <si>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</si>
  <si>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</si>
  <si>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</si>
  <si>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</si>
  <si>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</si>
  <si>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</si>
  <si>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</si>
  <si>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</si>
  <si>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</si>
  <si>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</si>
  <si>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</si>
  <si>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60m*3ks/m+2*17bloky TV=214,000 [A]</t>
  </si>
  <si>
    <t>311212</t>
  </si>
  <si>
    <t>ZDI A STĚNY PODPĚR A VOLNÉ Z KAMENE A LOM VÝROBKŮ NA MC</t>
  </si>
  <si>
    <t>dozdění</t>
  </si>
  <si>
    <t>zeď: 0,15*59,1=8,865 [A]</t>
  </si>
  <si>
    <t>viz. výkres číslo 2.5 
zahrnuje římsy, konzolu a bloky stožáru TV</t>
  </si>
  <si>
    <t>334325</t>
  </si>
  <si>
    <t>MOSTNÍ PILÍŘE A STATIVA ZE ŽELEZOVÉHO BETONU DO C30/37</t>
  </si>
  <si>
    <t>2*4,46m2*0,9=8,028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</si>
  <si>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</si>
  <si>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</si>
  <si>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</si>
  <si>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</si>
  <si>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</si>
  <si>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</si>
  <si>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</si>
  <si>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</si>
  <si>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</si>
  <si>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</si>
  <si>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</si>
  <si>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</si>
  <si>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</si>
  <si>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</si>
  <si>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</si>
  <si>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</si>
  <si>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</si>
  <si>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</si>
  <si>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</si>
  <si>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</si>
  <si>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</si>
  <si>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</si>
  <si>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</si>
  <si>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</si>
  <si>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</si>
  <si>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</si>
  <si>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</si>
  <si>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</si>
  <si>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</si>
  <si>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</si>
  <si>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</si>
  <si>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</si>
  <si>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</si>
  <si>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</si>
  <si>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</si>
  <si>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</si>
  <si>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</si>
  <si>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</si>
  <si>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</si>
  <si>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</si>
  <si>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</si>
  <si>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</si>
  <si>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</si>
  <si>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</si>
  <si>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</si>
  <si>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</si>
  <si>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</si>
  <si>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</si>
  <si>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334365</t>
  </si>
  <si>
    <t>VÝZTUŽ MOSTNÍCH PILÍŘŮ A STATIV Z OCELI 10505, B500B</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</si>
  <si>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</si>
  <si>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</si>
  <si>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</si>
  <si>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</si>
  <si>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</si>
  <si>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</si>
  <si>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</si>
  <si>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</si>
  <si>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</si>
  <si>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</si>
  <si>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</si>
  <si>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</si>
  <si>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</si>
  <si>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</si>
  <si>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</si>
  <si>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</si>
  <si>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</si>
  <si>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</si>
  <si>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</si>
  <si>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</si>
  <si>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</si>
  <si>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</si>
  <si>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</si>
  <si>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</si>
  <si>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</si>
  <si>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</si>
  <si>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</si>
  <si>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</si>
  <si>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</si>
  <si>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</si>
  <si>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</si>
  <si>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</si>
  <si>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</si>
  <si>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25,3*7,2*4=728,640 [B] 
Celkem: (A+B)/1000=8,575 [C]</t>
  </si>
  <si>
    <t>12,0+8,5+8,5=29,000 [A]</t>
  </si>
  <si>
    <t>227851</t>
  </si>
  <si>
    <t>MIKROPILOTY KOMPLET D DO 300MM NA POVRCHU</t>
  </si>
  <si>
    <t>založení křídel; mikropiloty TR A 108x16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</si>
  <si>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</si>
  <si>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</si>
  <si>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23417A</t>
  </si>
  <si>
    <t>ŠTĚTOVÉ STĚNY NASAZENÉ Z KOVOVÝCH DÍLCŮ DOČASNÉ (PLOCHA)</t>
  </si>
  <si>
    <t>pažení mezi kolejí č. 1 a č. 2; v místě mostu - 2x larsen dl. 8,0 
vč. ocelového táhla - předppínací tyč D40 mm, dl.4,5 m</t>
  </si>
  <si>
    <t>2*8,0*0,6=9,600 [A]</t>
  </si>
  <si>
    <t>261115</t>
  </si>
  <si>
    <t>VRTY PRO KOTVENÍ A INJEKTÁŽ NA POVRCHU TŘ. I D DO 50MM</t>
  </si>
  <si>
    <t>6*14,0=84,000 [A]</t>
  </si>
  <si>
    <t>pro mikropiloty: 2*21*8,5=357,000 [A] 
pro zápory: 16*8,0=128,000 [B]  
Celkem: A+B=485,000 [C]</t>
  </si>
  <si>
    <t>příl.č. 2.7.1; základy křídel</t>
  </si>
  <si>
    <t>2*(6,03*1,8*1,0)=21,708 [A]</t>
  </si>
  <si>
    <t>4544,7/1000=4,545 [A]</t>
  </si>
  <si>
    <t>2*24=48,000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</si>
  <si>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</si>
  <si>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</si>
  <si>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</si>
  <si>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</si>
  <si>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</si>
  <si>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</si>
  <si>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</si>
  <si>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</si>
  <si>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</si>
  <si>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</si>
  <si>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</si>
  <si>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</si>
  <si>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</si>
  <si>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</si>
  <si>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</si>
  <si>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</si>
  <si>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</si>
  <si>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</si>
  <si>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</si>
  <si>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</si>
  <si>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</si>
  <si>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</si>
  <si>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</si>
  <si>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</si>
  <si>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</si>
  <si>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</si>
  <si>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</si>
  <si>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</si>
  <si>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</si>
  <si>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</si>
  <si>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</si>
  <si>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</si>
  <si>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</si>
  <si>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</si>
  <si>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</si>
  <si>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</si>
  <si>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</si>
  <si>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</si>
  <si>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</si>
  <si>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</si>
  <si>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23217A</t>
  </si>
  <si>
    <t>ŠTĚTOVÉ STĚNY BERANĚNÉ Z KOVOVÝCH DÍLCŮ DOČASNÉ (PLOCHA)</t>
  </si>
  <si>
    <t>155+255+206+205=821,000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</si>
  <si>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</si>
  <si>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0,6*16*4=38,400 [A]</t>
  </si>
  <si>
    <t>821+38,4=859,400 [A]</t>
  </si>
  <si>
    <t>106ks*15m=1 590,000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</si>
  <si>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</si>
  <si>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</si>
  <si>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</si>
  <si>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</si>
  <si>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</si>
  <si>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</si>
  <si>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</si>
  <si>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</si>
  <si>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</si>
  <si>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2*10=20,000 [A]</t>
  </si>
  <si>
    <t>položka zahrnuje dodávku předepsané kotvy, případně její protikorozní úpravu, její osazení do vrtu, zainjektování a napnutí, případně opěrné desky 
nezahrnuje vrty</t>
  </si>
  <si>
    <t>106*5=530,000 [A]</t>
  </si>
  <si>
    <t>položka zahrnuje příplatek k ceně kotvy za další 1m přes 10m 
zahrnuje dodávku 1m předepsané kotvy, případně její protikorozní úpravu, její osazení do vrtu, zainjektování a napnutí</t>
  </si>
  <si>
    <t>289324</t>
  </si>
  <si>
    <t>STŘÍKANÝ ŽELEZOBETON DO C25/30</t>
  </si>
  <si>
    <t>tvrdá ochrana - svislá: 
tubus: 2*(4,15*42,89*0,05)=17,799 [A] 
krček, v.š. a schodiště: 2*((2*70,6 m2+2*3,85 m2+2*30,5 m2)*0,05)=20,990 [B] 
Celkem: A+B=38,789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</si>
  <si>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</si>
  <si>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</si>
  <si>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</si>
  <si>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</si>
  <si>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</si>
  <si>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</si>
  <si>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</si>
  <si>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</si>
  <si>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</si>
  <si>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</si>
  <si>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</si>
  <si>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</si>
  <si>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</si>
  <si>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</si>
  <si>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</si>
  <si>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</si>
  <si>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</si>
  <si>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</si>
  <si>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</si>
  <si>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451312</t>
  </si>
  <si>
    <t>PODKLADNÍ A VÝPLŇOVÉ VRSTVY Z PROSTÉHO BETONU C12/15</t>
  </si>
  <si>
    <t>pod vanou: 1,1*42,9+2*4,4*4,4=85,910 [A]</t>
  </si>
  <si>
    <t>451384</t>
  </si>
  <si>
    <t>PODKL VRSTVY ZE ŽELEZOBET DO C25/30 VČET VÝZTUŽE</t>
  </si>
  <si>
    <t>tvrdá ochrana izolace - vodorovná 
tubus: 2*(8,12*42,9*0,05)=34,835 [A] 
krček a výtah.šachta: 2*((9,3*5,62)+(5,62*3,52)+(3,12*4,47)+(3,52*3,24))*0,05=9,740 [B] 
schodiště: 4*(13,5*3,52*0,05)=9,504 [C] 
Celkem: A+B+C=54,079 [D]</t>
  </si>
  <si>
    <t>457314</t>
  </si>
  <si>
    <t>VYROVNÁVACÍ A SPÁDOVÝ PROSTÝ BETON C25/30</t>
  </si>
  <si>
    <t>vrstva podlahy tl. 250-280 mm</t>
  </si>
  <si>
    <t>(7,0*42,9*0,28)+2*(8,45*4,7*0,28)=106,324 [A]</t>
  </si>
  <si>
    <t>45861</t>
  </si>
  <si>
    <t>VÝPLŇ ZA OPĚRAMI A ZDMI ZE ZEMINY STABIL CEMENTEM</t>
  </si>
  <si>
    <t>2*11,5*43,0=989,000 [A]</t>
  </si>
  <si>
    <t>položka zahrnuje: 
- dodávku zeminy stabilizované cementem a zásyp se zhutněním včetně mimostaveništní a vnitrostaveništní dopravy</t>
  </si>
  <si>
    <t>46591</t>
  </si>
  <si>
    <t>DLAŽBY Z KAMENICKÝCH VÝROBKŮ</t>
  </si>
  <si>
    <t>obložení schodiště: 2*40,8*2,6=212,160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</si>
  <si>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</si>
  <si>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465922</t>
  </si>
  <si>
    <t>DLAŽBY Z BETONOVÝCH DLAŽDIC NA MC</t>
  </si>
  <si>
    <t>dlažba se zalisovanou žulovou drtí</t>
  </si>
  <si>
    <t>pochozí vrstva podlahy 
6,7*43,3 + 2*(7,75*4,7+1,3*2,6-3,25*2,1)=356,070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</si>
  <si>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</si>
  <si>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</si>
  <si>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</si>
  <si>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</si>
  <si>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</si>
  <si>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</si>
  <si>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</si>
  <si>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</si>
  <si>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</si>
  <si>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</si>
  <si>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</si>
  <si>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</si>
  <si>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</si>
  <si>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</si>
  <si>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</si>
  <si>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</si>
  <si>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</si>
  <si>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</si>
  <si>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</si>
  <si>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</si>
  <si>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</si>
  <si>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</si>
  <si>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</si>
  <si>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</si>
  <si>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</si>
  <si>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</si>
  <si>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</si>
  <si>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</si>
  <si>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</si>
  <si>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</si>
  <si>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</si>
  <si>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</si>
  <si>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</si>
  <si>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</si>
  <si>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</si>
  <si>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</si>
  <si>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</si>
  <si>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</si>
  <si>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</si>
  <si>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</si>
  <si>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</si>
  <si>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</si>
  <si>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</si>
  <si>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</si>
  <si>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</si>
  <si>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</si>
  <si>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</si>
  <si>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</si>
  <si>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</si>
  <si>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</si>
  <si>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</si>
  <si>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</si>
  <si>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</si>
  <si>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</si>
  <si>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</si>
  <si>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</si>
  <si>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</si>
  <si>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</si>
  <si>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</si>
  <si>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</si>
  <si>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45850</t>
  </si>
  <si>
    <t>VÝPLŇ ZA OPĚRAMI A ZDMI Z KAMENIVA</t>
  </si>
  <si>
    <t>položka zahrnuje dodávku předepsaného kameniva, mimostaveništní a vnitrostaveništní dopravu a jeho uložení  
není-li v zadávací dokumentaci uvedeno jinak, jedná se o nakupovaný materiál</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</si>
  <si>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</si>
  <si>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</si>
  <si>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</si>
  <si>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</si>
  <si>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</si>
  <si>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</si>
  <si>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</si>
  <si>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</si>
  <si>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</si>
  <si>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</si>
  <si>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</si>
  <si>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</si>
  <si>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</si>
  <si>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</si>
  <si>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</si>
  <si>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</si>
  <si>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</si>
  <si>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</si>
  <si>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</si>
  <si>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</si>
  <si>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</si>
  <si>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</si>
  <si>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</si>
  <si>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</si>
  <si>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</si>
  <si>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</si>
  <si>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</si>
  <si>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</si>
  <si>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</si>
  <si>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</si>
  <si>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</si>
  <si>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</si>
  <si>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</si>
  <si>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</si>
  <si>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2*35*15,5=1 085,000 [A]</t>
  </si>
  <si>
    <t>264116</t>
  </si>
  <si>
    <t>VRTY PRO PILOTY TŘ. I D DO 400MM</t>
  </si>
  <si>
    <t>2*(35*15,5)=1 085,000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</si>
  <si>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</si>
  <si>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</si>
  <si>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</si>
  <si>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</si>
  <si>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</si>
  <si>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</si>
  <si>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</si>
  <si>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</si>
  <si>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</si>
  <si>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58,05=58,050 [A] 
O2: 58,127=58,127 [D] 
Celkem: A+D=116,177 [E]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</si>
  <si>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</si>
  <si>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</si>
  <si>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</si>
  <si>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</si>
  <si>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</si>
  <si>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</si>
  <si>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</si>
  <si>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4655,7/1000=4,656 [A]</t>
  </si>
  <si>
    <t>333326</t>
  </si>
  <si>
    <t>MOSTNÍ OPĚRY A KŘÍDLA ZE ŽELEZOVÉHO BETONU DO C40/50</t>
  </si>
  <si>
    <t>viz př. č.2.7.1</t>
  </si>
  <si>
    <t>174+167+57,95+51,38+44,65+49,23=544,210 [A]</t>
  </si>
  <si>
    <t>(43271.3+36580.5)/1000=79,852 [A]</t>
  </si>
  <si>
    <t>420325</t>
  </si>
  <si>
    <t>PŘECHODOVÉ DESKY MOSTNÍCH OPĚR ZE ŽELEZOBETONU C30/37</t>
  </si>
  <si>
    <t>O1: 2,0m2*10,1m=20,200 [A] 
O2: 2,0m2*11,4m=22,800 [B] 
Celkem: A+B=43,000 [C]</t>
  </si>
  <si>
    <t>420365</t>
  </si>
  <si>
    <t>VÝZTUŽ PŘECHODOVÝCH DESEK MOSTNÍCH OPĚR Z OCELI 10505, B500B</t>
  </si>
  <si>
    <t>3487,2/1000=3,487 [A]</t>
  </si>
  <si>
    <t>421127</t>
  </si>
  <si>
    <t>MOSTNÍ NOSNÉ DESKOVÉ KONSTR Z DÍLCŮ ŽELBET DO C50/60</t>
  </si>
  <si>
    <t>FILIGRÁNOVÁ DESKA  
vč. protiimisního ochranného nátěru</t>
  </si>
  <si>
    <t>F1: 0,22m2*22,814=5,019 [A] 
F2: 4*0,24m2*22,814=21,901 [B] 
F3: 0,22m2*22,814=5,019 [C] 
Celkem: A+B+C=31,939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</si>
  <si>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</si>
  <si>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</si>
  <si>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</si>
  <si>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deska: 3,6m2*26,8=96,480 [A] 
příčníky: 2*2,8m2*11,9=66,640 [B] 
Celkem: A+B=163,120 [C]</t>
  </si>
  <si>
    <t>421365</t>
  </si>
  <si>
    <t>VÝZTUŽ MOSTNÍ DESKOVÉ KONSTRUKCE Z OCELI 10505, B500B</t>
  </si>
  <si>
    <t>(11184.7+19102.4)/1000=30,287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</si>
  <si>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</si>
  <si>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</si>
  <si>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</si>
  <si>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</si>
  <si>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</si>
  <si>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</si>
  <si>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beton pod dlažbu</t>
  </si>
  <si>
    <t>pod dlažbu: (31,7+18,5)*0,1=5,020 [A]</t>
  </si>
  <si>
    <t>O1: 21,8m2*10,1m=220,180 [A] 
O2: 66,9m2*11,4m=762,660 [B] 
Celkem: A+B=982,840 [C]</t>
  </si>
  <si>
    <t>(31,7+18,5)*0,2=10,040 [A]</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</si>
  <si>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</si>
  <si>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</si>
  <si>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</si>
  <si>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</si>
  <si>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</si>
  <si>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</si>
  <si>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</si>
  <si>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</si>
  <si>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</si>
  <si>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</si>
  <si>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</si>
  <si>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</si>
  <si>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</si>
  <si>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</si>
  <si>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</si>
  <si>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</si>
  <si>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</si>
  <si>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</si>
  <si>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</si>
  <si>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</si>
  <si>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</si>
  <si>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</si>
  <si>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</si>
  <si>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</si>
  <si>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</si>
  <si>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</si>
  <si>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</si>
  <si>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</si>
  <si>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</si>
  <si>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</si>
  <si>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</si>
  <si>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</si>
  <si>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</si>
  <si>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2*2,4=4,800 [A]</t>
  </si>
  <si>
    <t>2*(12,0+2,6)=29,200 [A]</t>
  </si>
  <si>
    <t>87627</t>
  </si>
  <si>
    <t>CHRÁNIČKY Z TRUB PLASTOVÝCH DN DO 100MM</t>
  </si>
  <si>
    <t>3*45,4=136,200 [A]</t>
  </si>
  <si>
    <t>89712</t>
  </si>
  <si>
    <t>VPUSŤ KANALIZAČNÍ ULIČNÍ KOMPLETNÍ Z BETONOVÝCH DÍLCŮ</t>
  </si>
  <si>
    <t>9112B1</t>
  </si>
  <si>
    <t>ZÁBRADLÍ MOSTNÍ SE SVISLOU VÝPLNÍ - DODÁVKA A MONTÁŽ</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</si>
  <si>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</si>
  <si>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</si>
  <si>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</si>
  <si>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</si>
  <si>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</si>
  <si>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</si>
  <si>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</si>
  <si>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917224</t>
  </si>
  <si>
    <t>SILNIČNÍ A CHODNÍKOVÉ OBRUBY Z BETONOVÝCH OBRUBNÍKŮ ŠÍŘ 150MM</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</si>
  <si>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</si>
  <si>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</si>
  <si>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</si>
  <si>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</si>
  <si>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</si>
  <si>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</si>
  <si>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</si>
  <si>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2*(10,8*0.15*0.01*7850)=254,340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</si>
  <si>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</si>
  <si>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936541</t>
  </si>
  <si>
    <t>MOSTNÍ ODVODŇOVACÍ TRUBKA (POVRCHŮ IZOLACE) Z NEREZ OCELI</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</si>
  <si>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</si>
  <si>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</si>
  <si>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</si>
  <si>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</si>
  <si>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</si>
  <si>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</si>
  <si>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</si>
  <si>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</si>
  <si>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</si>
  <si>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</si>
  <si>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</si>
  <si>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</si>
  <si>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</si>
  <si>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</si>
  <si>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</si>
  <si>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</si>
  <si>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</si>
  <si>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((14,0+12,0+12)/2)*5*0,018=1,710 [A]    I  profily po 2 metrech x odhad délky x hmotnost 18 kg/m</t>
  </si>
  <si>
    <t>4*5+4*5+4*5+72=132,000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</si>
  <si>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</si>
  <si>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</si>
  <si>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</si>
  <si>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</si>
  <si>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</si>
  <si>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</si>
  <si>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</si>
  <si>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</si>
  <si>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4+7+7=18,000 [A]</t>
  </si>
  <si>
    <t>285394</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</si>
  <si>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</si>
  <si>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</si>
  <si>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</si>
  <si>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</si>
  <si>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</si>
  <si>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</si>
  <si>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</si>
  <si>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</si>
  <si>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</si>
  <si>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</si>
  <si>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</si>
  <si>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</si>
  <si>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2*9,0=18,000 [A]</t>
  </si>
  <si>
    <t>vč. odvozu a likvidace</t>
  </si>
  <si>
    <t>2*15,5=31,000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</si>
  <si>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</si>
  <si>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</si>
  <si>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</si>
  <si>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</si>
  <si>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</si>
  <si>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</si>
  <si>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Kruhové přímé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</si>
  <si>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</si>
  <si>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</si>
  <si>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</si>
  <si>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</si>
  <si>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</si>
  <si>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</si>
  <si>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</si>
  <si>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</si>
  <si>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</si>
  <si>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</si>
  <si>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</si>
  <si>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</si>
  <si>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</si>
  <si>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</si>
  <si>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</si>
  <si>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</si>
  <si>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</si>
  <si>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</si>
  <si>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</si>
  <si>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</si>
  <si>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</si>
  <si>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</si>
  <si>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</si>
  <si>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</si>
  <si>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</si>
  <si>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</si>
  <si>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</si>
  <si>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</si>
  <si>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</si>
  <si>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</si>
  <si>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</si>
  <si>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</si>
  <si>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</si>
  <si>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</si>
  <si>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</si>
  <si>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</si>
  <si>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</si>
  <si>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</si>
  <si>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</si>
  <si>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</si>
  <si>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</si>
  <si>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</si>
  <si>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</si>
  <si>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</si>
  <si>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</si>
  <si>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</si>
  <si>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</si>
  <si>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</si>
  <si>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</si>
  <si>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</si>
  <si>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</si>
  <si>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</si>
  <si>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</si>
  <si>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</si>
  <si>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</si>
  <si>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</si>
  <si>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</si>
  <si>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</si>
  <si>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</si>
  <si>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</si>
  <si>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</si>
  <si>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</si>
  <si>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</si>
  <si>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</si>
  <si>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</si>
  <si>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</si>
  <si>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</si>
  <si>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</si>
  <si>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</si>
  <si>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</si>
  <si>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</si>
  <si>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</si>
  <si>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</si>
  <si>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</si>
  <si>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</si>
  <si>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</si>
  <si>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</si>
  <si>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</si>
  <si>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</si>
  <si>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</si>
  <si>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</si>
  <si>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</si>
  <si>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</si>
  <si>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</si>
  <si>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</si>
  <si>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</si>
  <si>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</si>
  <si>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</si>
  <si>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</si>
  <si>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</si>
  <si>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</si>
  <si>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</si>
  <si>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</si>
  <si>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</si>
  <si>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</si>
  <si>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</si>
  <si>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</si>
  <si>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</si>
  <si>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</si>
  <si>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</si>
  <si>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</si>
  <si>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</si>
  <si>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</si>
  <si>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</si>
  <si>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</si>
  <si>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</si>
  <si>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</si>
  <si>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</si>
  <si>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</si>
  <si>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</si>
  <si>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</si>
  <si>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</si>
  <si>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</si>
  <si>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</si>
  <si>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</si>
  <si>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</si>
  <si>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</si>
  <si>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</si>
  <si>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</si>
  <si>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</si>
  <si>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</si>
  <si>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</si>
  <si>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</si>
  <si>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</si>
  <si>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</si>
  <si>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</si>
  <si>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</si>
  <si>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</si>
  <si>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</si>
  <si>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</si>
  <si>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</si>
  <si>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</si>
  <si>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</si>
  <si>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</si>
  <si>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</si>
  <si>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</si>
  <si>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</si>
  <si>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</si>
  <si>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</si>
  <si>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</si>
  <si>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</si>
  <si>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</si>
  <si>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</si>
  <si>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</si>
  <si>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</si>
  <si>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</si>
  <si>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</si>
  <si>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</si>
  <si>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</si>
  <si>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</si>
  <si>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</si>
  <si>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</si>
  <si>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</si>
  <si>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</si>
  <si>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31,2+246,45+11,23+17,46=306,340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</si>
  <si>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</si>
  <si>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</si>
  <si>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</si>
  <si>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</si>
  <si>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</si>
  <si>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</si>
  <si>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</si>
  <si>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</si>
  <si>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</si>
  <si>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</si>
  <si>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</si>
  <si>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97ks*8m=776,000 [A] 
6ks*7=42,000 [B] 
Celkem: A+B=818,000 [C]</t>
  </si>
  <si>
    <t>264739</t>
  </si>
  <si>
    <t>VRTY PRO PILOTY TŘ I A II D DO 700MM</t>
  </si>
  <si>
    <t>5m*20ks+7m*113ks+6m*6ks+7m*8ks=983,000 [A]</t>
  </si>
  <si>
    <t>103=103,000 [A]</t>
  </si>
  <si>
    <t>285391</t>
  </si>
  <si>
    <t>DODATEČNÉ KOTVENÍ VLEPENÍM BETONÁŘSKÉ VÝZTUŽE D DO 10MM DO VRTŮ</t>
  </si>
  <si>
    <t>Betonářská výztuž chemicky zakotvená do piloty pro zajištění polohy ocel. svař. sítí</t>
  </si>
  <si>
    <t>1500=1 500,000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</si>
  <si>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</si>
  <si>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350m2*0,2=70,000 [A]</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</si>
  <si>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</si>
  <si>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</si>
  <si>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</si>
  <si>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</si>
  <si>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</si>
  <si>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</si>
  <si>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</si>
  <si>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</si>
  <si>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</si>
  <si>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</si>
  <si>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</si>
  <si>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</si>
  <si>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</si>
  <si>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</si>
  <si>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</si>
  <si>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</si>
  <si>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</si>
  <si>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</si>
  <si>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</si>
  <si>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</si>
  <si>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</si>
  <si>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</si>
  <si>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</si>
  <si>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</si>
  <si>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</si>
  <si>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</si>
  <si>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</si>
  <si>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</si>
  <si>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</si>
  <si>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</si>
  <si>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147=147,000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</si>
  <si>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</si>
  <si>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</si>
  <si>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</si>
  <si>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</si>
  <si>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</si>
  <si>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</si>
  <si>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</si>
  <si>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</si>
  <si>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</si>
  <si>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</si>
  <si>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</si>
  <si>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</si>
  <si>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</si>
  <si>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</si>
  <si>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</si>
  <si>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</si>
  <si>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</si>
  <si>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</si>
  <si>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</si>
  <si>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</si>
  <si>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</si>
  <si>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</si>
  <si>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</si>
  <si>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</si>
  <si>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</si>
  <si>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</si>
  <si>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3,14*0,45*0,45*12,9*9=73,822 [A]</t>
  </si>
  <si>
    <t>8,757=8,757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</si>
  <si>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</si>
  <si>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</si>
  <si>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</si>
  <si>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</si>
  <si>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</si>
  <si>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</si>
  <si>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</si>
  <si>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</si>
  <si>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264716</t>
  </si>
  <si>
    <t>VRTY PRO PILOTY TŘ I A II D DO 400MM</t>
  </si>
  <si>
    <t>Vrty pro osazení ocelových zápor HEB 180</t>
  </si>
  <si>
    <t>9ks*10m=90,000 [A]</t>
  </si>
  <si>
    <t>264741</t>
  </si>
  <si>
    <t>VRTY PRO PILOTY TŘ I A II D DO 1000MM</t>
  </si>
  <si>
    <t>9ks*12,9m=116,100 [A]</t>
  </si>
  <si>
    <t>7=7,000 [A]</t>
  </si>
  <si>
    <t>7*6=42,000 [A]</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</si>
  <si>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</si>
  <si>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</si>
  <si>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</si>
  <si>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</si>
  <si>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</si>
  <si>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</si>
  <si>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</si>
  <si>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</si>
  <si>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</si>
  <si>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</si>
  <si>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</si>
  <si>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</si>
  <si>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</si>
  <si>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</si>
  <si>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</si>
  <si>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</si>
  <si>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</si>
  <si>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</si>
  <si>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</si>
  <si>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</si>
  <si>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</si>
  <si>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</si>
  <si>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</si>
  <si>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</si>
  <si>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</si>
  <si>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</si>
  <si>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</si>
  <si>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</si>
  <si>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</si>
  <si>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</si>
  <si>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</si>
  <si>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</si>
  <si>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</si>
  <si>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</si>
  <si>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</si>
  <si>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</si>
  <si>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</si>
  <si>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</si>
  <si>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</si>
  <si>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</si>
  <si>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</si>
  <si>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</si>
  <si>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</si>
  <si>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</si>
  <si>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2*12,5+4*2,5=35,000 [A]</t>
  </si>
  <si>
    <t>viz výkres 2.9</t>
  </si>
  <si>
    <t>2*(3,14*0,315*0,315*7,5+3,14*0,315*0,315*8,0)=9,659 [A]</t>
  </si>
  <si>
    <t>viz výkres 2.9 - 979,32*0,001=0,979 [A]</t>
  </si>
  <si>
    <t>264139</t>
  </si>
  <si>
    <t>VRTY PRO PILOTY TŘ I D DO 700MM</t>
  </si>
  <si>
    <t>2*7,5+2*8,0=31,000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</si>
  <si>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</si>
  <si>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</si>
  <si>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</si>
  <si>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</si>
  <si>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</si>
  <si>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</si>
  <si>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</si>
  <si>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</si>
  <si>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</si>
  <si>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</si>
  <si>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</si>
  <si>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</si>
  <si>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</si>
  <si>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</si>
  <si>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</si>
  <si>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</si>
  <si>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</si>
  <si>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</si>
  <si>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</si>
  <si>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</si>
  <si>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</si>
  <si>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</si>
  <si>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</si>
  <si>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</si>
  <si>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</si>
  <si>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</si>
  <si>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</si>
  <si>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</si>
  <si>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</si>
  <si>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</si>
  <si>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</si>
  <si>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</si>
  <si>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</si>
  <si>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</si>
  <si>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</si>
  <si>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</si>
  <si>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</si>
  <si>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</si>
  <si>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</si>
  <si>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</si>
  <si>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</si>
  <si>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</si>
  <si>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</si>
  <si>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</si>
  <si>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</si>
  <si>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</si>
  <si>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</si>
  <si>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</si>
  <si>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</si>
  <si>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285376</t>
  </si>
  <si>
    <t>KOTVENÍ NA POVRCHU Z PŘEDPÍNACÍ VÝZTUŽE DL. DO 8M</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</si>
  <si>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</si>
  <si>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</si>
  <si>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</si>
  <si>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</si>
  <si>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</si>
  <si>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</si>
  <si>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</si>
  <si>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</si>
  <si>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</si>
  <si>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</si>
  <si>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</si>
  <si>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</si>
  <si>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</si>
  <si>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</si>
  <si>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</si>
  <si>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</si>
  <si>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</si>
  <si>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</si>
  <si>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</si>
  <si>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</si>
  <si>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</si>
  <si>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</si>
  <si>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</si>
  <si>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</si>
  <si>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</si>
  <si>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</si>
  <si>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</si>
  <si>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</si>
  <si>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</si>
  <si>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</si>
  <si>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</si>
  <si>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</si>
  <si>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</si>
  <si>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</si>
  <si>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</si>
  <si>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58,5*1,05*42,6/1000+9*36,3/1000=2,943 [A]</t>
  </si>
  <si>
    <t>40*0,1=4,000 [A]</t>
  </si>
  <si>
    <t>3*9=27,000 [A]</t>
  </si>
  <si>
    <t>pol.1 1,0*130=130,000 [A] 
pol.15 0,95*38=36,100 [B] 
pol.16 0,4*38=15,200 [C] 
Celkem: A+B+C=181,300 [D]</t>
  </si>
  <si>
    <t>285377</t>
  </si>
  <si>
    <t>KOTVENÍ NA POVRCHU Z PŘEDPÍNACÍ VÝZTUŽE DL. DO 9M</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</si>
  <si>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</si>
  <si>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</si>
  <si>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</si>
  <si>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</si>
  <si>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</si>
  <si>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</si>
  <si>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</si>
  <si>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</si>
  <si>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</si>
  <si>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</si>
  <si>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</si>
  <si>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</si>
  <si>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</si>
  <si>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</si>
  <si>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</si>
  <si>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</si>
  <si>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</si>
  <si>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</si>
  <si>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</si>
  <si>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</si>
  <si>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</si>
  <si>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</si>
  <si>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</si>
  <si>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</si>
  <si>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</si>
  <si>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</si>
  <si>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</si>
  <si>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</si>
  <si>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</si>
  <si>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</si>
  <si>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</si>
  <si>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</si>
  <si>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</si>
  <si>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</si>
  <si>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</si>
  <si>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</si>
  <si>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</si>
  <si>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</si>
  <si>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</si>
  <si>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</si>
  <si>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</si>
  <si>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</si>
  <si>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</si>
  <si>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</si>
  <si>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</si>
  <si>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</si>
  <si>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</si>
  <si>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</si>
  <si>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</si>
  <si>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</si>
  <si>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</si>
  <si>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</si>
  <si>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</si>
  <si>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</si>
  <si>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</si>
  <si>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</si>
  <si>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</si>
  <si>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</si>
  <si>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</si>
  <si>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</si>
  <si>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</si>
  <si>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</si>
  <si>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</si>
  <si>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</si>
  <si>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svislé i vodorovné (převázka), včetně zabetonování</t>
  </si>
  <si>
    <t>0,0337*(4*12+6,6*4+5*2,0+2*9,3)=3,471 [A]</t>
  </si>
  <si>
    <t>2*1,2*27=64,800 [A]</t>
  </si>
  <si>
    <t>23718A</t>
  </si>
  <si>
    <t>VYTAŽENÍ ŠTĚTOVÝCH STĚN Z DŘEVĚNÝCH DÍLCŮ (PLOCHA)</t>
  </si>
  <si>
    <t>odstranění výdřevy</t>
  </si>
  <si>
    <t>2*27*1,2=64,800 [A]</t>
  </si>
  <si>
    <t>vrty pro záporové pažení</t>
  </si>
  <si>
    <t>12*4+4*6,6+5*2,2=85,400 [A]</t>
  </si>
  <si>
    <t>20*0,8+9*0,45=20,050 [A]</t>
  </si>
  <si>
    <t>4,5=4,500 [A]</t>
  </si>
  <si>
    <t>472,43*0,001=0,472 [A]</t>
  </si>
  <si>
    <t>2*4,8=9,600 [A]</t>
  </si>
  <si>
    <t>2*643,74*0,001=1,287 [A]</t>
  </si>
  <si>
    <t>605,41+29,38=634,790 [A]</t>
  </si>
  <si>
    <t>2*0,15*4,15*1,95=2,428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</si>
  <si>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</si>
  <si>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</si>
  <si>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</si>
  <si>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</si>
  <si>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</si>
  <si>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</si>
  <si>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</si>
  <si>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</si>
  <si>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</si>
  <si>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</si>
  <si>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</si>
  <si>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</si>
  <si>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</si>
  <si>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</si>
  <si>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</si>
  <si>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</si>
  <si>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</si>
  <si>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</si>
  <si>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</si>
  <si>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</si>
  <si>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</si>
  <si>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</si>
  <si>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</si>
  <si>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</si>
  <si>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</si>
  <si>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</si>
  <si>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</si>
  <si>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195/1000=0,195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</si>
  <si>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</si>
  <si>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</si>
  <si>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</si>
  <si>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</si>
  <si>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</si>
  <si>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</si>
  <si>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</si>
  <si>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</si>
  <si>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</si>
  <si>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</si>
  <si>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</si>
  <si>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</si>
  <si>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</si>
  <si>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</si>
  <si>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</si>
  <si>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</si>
  <si>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</si>
  <si>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</si>
  <si>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</si>
  <si>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</si>
  <si>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</si>
  <si>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</si>
  <si>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</si>
  <si>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</si>
  <si>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</si>
  <si>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</si>
  <si>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</si>
  <si>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</si>
  <si>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</si>
  <si>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</si>
  <si>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</si>
  <si>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</si>
  <si>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</si>
  <si>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</si>
  <si>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</si>
  <si>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</si>
  <si>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</si>
  <si>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</si>
  <si>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</si>
  <si>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</si>
  <si>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</si>
  <si>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</si>
  <si>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</si>
  <si>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</si>
  <si>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</si>
  <si>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</si>
  <si>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</si>
  <si>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</si>
  <si>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</si>
  <si>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</si>
  <si>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</si>
  <si>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</si>
  <si>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</si>
  <si>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</si>
  <si>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</si>
  <si>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1726/1000=1,726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</si>
  <si>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</si>
  <si>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</si>
  <si>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</si>
  <si>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</si>
  <si>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</si>
  <si>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</si>
  <si>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</si>
  <si>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</si>
  <si>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</si>
  <si>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</si>
  <si>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</si>
  <si>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</si>
  <si>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</si>
  <si>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</si>
  <si>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</si>
  <si>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</si>
  <si>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</si>
  <si>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</si>
  <si>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</si>
  <si>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</si>
  <si>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</si>
  <si>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</si>
  <si>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</si>
  <si>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</si>
  <si>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</si>
  <si>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</si>
  <si>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</si>
  <si>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</si>
  <si>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</si>
  <si>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</si>
  <si>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</si>
  <si>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</si>
  <si>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</si>
  <si>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</si>
  <si>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</si>
  <si>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</si>
  <si>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</si>
  <si>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</si>
  <si>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</si>
  <si>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</si>
  <si>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</si>
  <si>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</si>
  <si>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</si>
  <si>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</si>
  <si>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</si>
  <si>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</si>
  <si>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</si>
  <si>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</si>
  <si>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</si>
  <si>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</si>
  <si>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</si>
  <si>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</si>
  <si>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</si>
  <si>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2*1,2=2,400 [A]</t>
  </si>
  <si>
    <t>264115</t>
  </si>
  <si>
    <t>VRTY PRO PILOTY TŘ. I D DO 300MM</t>
  </si>
  <si>
    <t>18*4,0 m=72,000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</si>
  <si>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</si>
  <si>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</si>
  <si>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</si>
  <si>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</si>
  <si>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</si>
  <si>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</si>
  <si>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</si>
  <si>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</si>
  <si>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</si>
  <si>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</si>
  <si>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</si>
  <si>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</si>
  <si>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</si>
  <si>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</si>
  <si>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</si>
  <si>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</si>
  <si>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</si>
  <si>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</si>
  <si>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</si>
  <si>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</si>
  <si>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</si>
  <si>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</si>
  <si>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</si>
  <si>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</si>
  <si>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</si>
  <si>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</si>
  <si>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</si>
  <si>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</si>
  <si>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</si>
  <si>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</si>
  <si>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</si>
  <si>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</si>
  <si>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</si>
  <si>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</si>
  <si>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</si>
  <si>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</si>
  <si>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</si>
  <si>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</si>
  <si>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</si>
  <si>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</si>
  <si>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</si>
  <si>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</si>
  <si>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</si>
  <si>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</si>
  <si>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</si>
  <si>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</si>
  <si>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</si>
  <si>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</si>
  <si>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A+B+C=117,200 [D]</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</si>
  <si>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</si>
  <si>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</si>
  <si>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</si>
  <si>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</si>
  <si>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</si>
  <si>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</si>
  <si>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</si>
  <si>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</si>
  <si>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</si>
  <si>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</si>
  <si>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</si>
  <si>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</si>
  <si>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</si>
  <si>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</si>
  <si>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</si>
  <si>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</si>
  <si>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</si>
  <si>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</si>
  <si>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</si>
  <si>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</si>
  <si>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</si>
  <si>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</si>
  <si>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</si>
  <si>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</si>
  <si>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</si>
  <si>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</si>
  <si>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</si>
  <si>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</si>
  <si>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</si>
  <si>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</si>
  <si>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</si>
  <si>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</si>
  <si>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</si>
  <si>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</si>
  <si>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</si>
  <si>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</si>
  <si>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</si>
  <si>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</si>
  <si>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</si>
  <si>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</si>
  <si>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</si>
  <si>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</si>
  <si>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</si>
  <si>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</si>
  <si>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</si>
  <si>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</si>
  <si>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</si>
  <si>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</si>
  <si>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</si>
  <si>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</si>
  <si>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</si>
  <si>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</si>
  <si>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</si>
  <si>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</si>
  <si>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</si>
  <si>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</si>
  <si>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</si>
  <si>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</si>
  <si>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</si>
  <si>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</si>
  <si>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</si>
  <si>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</si>
  <si>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</si>
  <si>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</si>
  <si>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</si>
  <si>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</si>
  <si>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</si>
  <si>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</si>
  <si>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</si>
  <si>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</si>
  <si>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</si>
  <si>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</si>
  <si>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</si>
  <si>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</si>
  <si>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</si>
  <si>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</si>
  <si>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</si>
  <si>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</si>
  <si>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</si>
  <si>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</si>
  <si>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</si>
  <si>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</si>
  <si>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</si>
  <si>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</si>
  <si>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</si>
  <si>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</si>
  <si>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</si>
  <si>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</si>
  <si>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</si>
  <si>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</si>
  <si>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</si>
  <si>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</si>
  <si>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</si>
  <si>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</si>
  <si>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</si>
  <si>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</si>
  <si>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</si>
  <si>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</si>
  <si>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</si>
  <si>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</si>
  <si>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</si>
  <si>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</si>
  <si>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</si>
  <si>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</si>
  <si>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</si>
  <si>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</si>
  <si>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</si>
  <si>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</si>
  <si>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</si>
  <si>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</si>
  <si>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</si>
  <si>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</si>
  <si>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</si>
  <si>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</si>
  <si>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</si>
  <si>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</si>
  <si>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</si>
  <si>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</si>
  <si>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</si>
  <si>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</si>
  <si>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</si>
  <si>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</si>
  <si>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</si>
  <si>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</si>
  <si>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</si>
  <si>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</si>
  <si>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</si>
  <si>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</si>
  <si>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</si>
  <si>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</si>
  <si>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</si>
  <si>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</si>
  <si>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</si>
  <si>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</si>
  <si>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</si>
  <si>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</si>
  <si>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</si>
  <si>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</si>
  <si>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</si>
  <si>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</si>
  <si>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</si>
  <si>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</si>
  <si>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</si>
  <si>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</si>
  <si>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</si>
  <si>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</si>
  <si>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</si>
  <si>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</si>
  <si>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</si>
  <si>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</si>
  <si>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</si>
  <si>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</si>
  <si>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</si>
  <si>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</si>
  <si>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</si>
  <si>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</si>
  <si>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</si>
  <si>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</si>
  <si>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</si>
  <si>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</si>
  <si>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</si>
  <si>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</si>
  <si>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</si>
  <si>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</si>
  <si>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</si>
  <si>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</si>
  <si>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</si>
  <si>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</si>
  <si>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</si>
  <si>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</si>
  <si>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</si>
  <si>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</si>
  <si>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</si>
  <si>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</si>
  <si>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</si>
  <si>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</si>
  <si>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</si>
  <si>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</si>
  <si>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</si>
  <si>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</si>
  <si>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</si>
  <si>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</si>
  <si>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</si>
  <si>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</si>
  <si>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</si>
  <si>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</si>
  <si>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</si>
  <si>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</si>
  <si>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</si>
  <si>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</si>
  <si>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</si>
  <si>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</si>
  <si>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</si>
  <si>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</si>
  <si>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</si>
  <si>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</si>
  <si>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</si>
  <si>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</si>
  <si>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</si>
  <si>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</si>
  <si>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</si>
  <si>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</si>
  <si>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</si>
  <si>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</si>
  <si>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</si>
  <si>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</si>
  <si>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</si>
  <si>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</si>
  <si>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</si>
  <si>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</si>
  <si>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</si>
  <si>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</si>
  <si>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</si>
  <si>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</si>
  <si>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</si>
  <si>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</si>
  <si>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</si>
  <si>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</si>
  <si>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</si>
  <si>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</si>
  <si>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</si>
  <si>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</si>
  <si>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</si>
  <si>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</si>
  <si>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</si>
  <si>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</si>
  <si>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</si>
  <si>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</si>
  <si>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</si>
  <si>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</si>
  <si>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</si>
  <si>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</si>
  <si>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</si>
  <si>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</si>
  <si>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</si>
  <si>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</si>
  <si>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</si>
  <si>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</si>
  <si>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</si>
  <si>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</si>
  <si>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</si>
  <si>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</si>
  <si>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</si>
  <si>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</si>
  <si>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</si>
  <si>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</si>
  <si>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</si>
  <si>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</si>
  <si>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</si>
  <si>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</si>
  <si>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</si>
  <si>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</si>
  <si>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</si>
  <si>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</si>
  <si>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</si>
  <si>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</si>
  <si>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</si>
  <si>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</si>
  <si>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</si>
  <si>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</si>
  <si>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</si>
  <si>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</si>
  <si>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</si>
  <si>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</si>
  <si>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</si>
  <si>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</si>
  <si>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</si>
  <si>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</si>
  <si>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</si>
  <si>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</si>
  <si>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</si>
  <si>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</si>
  <si>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</si>
  <si>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</si>
  <si>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</si>
  <si>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</si>
  <si>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</si>
  <si>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574A46</t>
  </si>
  <si>
    <t>ASFALTOVÝ BETON PRO OBRUSNÉ VRSTVY ACO 16+, 16S TL. 50MM</t>
  </si>
  <si>
    <t>6,2*2,8=17,360 [A]</t>
  </si>
  <si>
    <t>574B34</t>
  </si>
  <si>
    <t>ASFALTOVÝ BETON PRO OBRUSNÉ VRSTVY MODIFIK ACO 11+, 11S TL. 40MM</t>
  </si>
  <si>
    <t>6,2*3,4=21,080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</si>
  <si>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</si>
  <si>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</si>
  <si>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</si>
  <si>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</si>
  <si>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</si>
  <si>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</si>
  <si>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</si>
  <si>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</si>
  <si>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</si>
  <si>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</si>
  <si>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</si>
  <si>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</si>
  <si>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</si>
  <si>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</si>
  <si>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</si>
  <si>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</si>
  <si>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</si>
  <si>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</si>
  <si>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</si>
  <si>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</si>
  <si>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</si>
  <si>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</si>
  <si>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</si>
  <si>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</si>
  <si>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</si>
  <si>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</si>
  <si>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</si>
  <si>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</si>
  <si>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</si>
  <si>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</si>
  <si>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</si>
  <si>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</si>
  <si>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</si>
  <si>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</si>
  <si>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</si>
  <si>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</si>
  <si>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</si>
  <si>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</si>
  <si>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</si>
  <si>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</si>
  <si>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</si>
  <si>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</si>
  <si>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</si>
  <si>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</si>
  <si>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</si>
  <si>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</si>
  <si>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</si>
  <si>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</si>
  <si>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</si>
  <si>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</si>
  <si>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</si>
  <si>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</si>
  <si>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</si>
  <si>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</si>
  <si>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</si>
  <si>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</si>
  <si>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</si>
  <si>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</si>
  <si>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</si>
  <si>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</si>
  <si>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</si>
  <si>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</si>
  <si>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</si>
  <si>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</si>
  <si>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</si>
  <si>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</si>
  <si>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</si>
  <si>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</si>
  <si>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</si>
  <si>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</si>
  <si>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</si>
  <si>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</si>
  <si>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</si>
  <si>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</si>
  <si>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</si>
  <si>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</si>
  <si>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</si>
  <si>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</si>
  <si>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</si>
  <si>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</si>
  <si>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</si>
  <si>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</si>
  <si>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2*6*3,4=40,800 [D] 
2*3,9*3=23,400 [B] 
Celkem: A+B=</t>
  </si>
  <si>
    <t>2*6*2,8=33,600 [A] 
2*3,9*3=23,400 [B] 
Celkem: A+B=57,000 [C]</t>
  </si>
  <si>
    <t>2*6*3,4=40,800 [A] 
2*3,9*3=23,400 [B] 
Celkem: A+B=64,200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</si>
  <si>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</si>
  <si>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</si>
  <si>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</si>
  <si>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</si>
  <si>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</si>
  <si>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</si>
  <si>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</si>
  <si>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</si>
  <si>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</si>
  <si>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</si>
  <si>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</si>
  <si>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</si>
  <si>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</si>
  <si>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</si>
  <si>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</si>
  <si>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</si>
  <si>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899522</t>
  </si>
  <si>
    <t>OBETONOVÁNÍ POTRUBÍ Z PROSTÉHO BETONU DO C12/15</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</si>
  <si>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</si>
  <si>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</si>
  <si>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</si>
  <si>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</si>
  <si>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</si>
  <si>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</si>
  <si>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</si>
  <si>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</si>
  <si>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</si>
  <si>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</si>
  <si>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</si>
  <si>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</si>
  <si>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</si>
  <si>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</si>
  <si>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</si>
  <si>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</si>
  <si>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</si>
  <si>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</si>
  <si>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</si>
  <si>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</si>
  <si>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</si>
  <si>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</si>
  <si>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</si>
  <si>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</si>
  <si>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</si>
  <si>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</si>
  <si>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12,4*0,07=0,868 [A]</t>
  </si>
  <si>
    <t>4,18*2,3=9,614 [A]</t>
  </si>
  <si>
    <t>4,18*2,6=10,868 [A]</t>
  </si>
  <si>
    <t>SO 03-27-01.2</t>
  </si>
  <si>
    <t>Žst. Brno-Královo Pole, kanalizace kolejiště</t>
  </si>
  <si>
    <t>53,5*1,4=74,900 [A] 
46*3=138,000 [B] 
Celkem: A+B=212,900 [C]</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</si>
  <si>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</si>
  <si>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</si>
  <si>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</si>
  <si>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</si>
  <si>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</si>
  <si>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</si>
  <si>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</si>
  <si>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</si>
  <si>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</si>
  <si>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</si>
  <si>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</si>
  <si>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</si>
  <si>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</si>
  <si>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</si>
  <si>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</si>
  <si>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</si>
  <si>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</si>
  <si>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</si>
  <si>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</si>
  <si>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</si>
  <si>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</si>
  <si>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</si>
  <si>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</si>
  <si>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</si>
  <si>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</si>
  <si>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</si>
  <si>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</si>
  <si>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</si>
  <si>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</si>
  <si>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</si>
  <si>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</si>
  <si>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</si>
  <si>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</si>
  <si>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</si>
  <si>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</si>
  <si>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</si>
  <si>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</si>
  <si>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</si>
  <si>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</si>
  <si>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</si>
  <si>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</si>
  <si>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</si>
  <si>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</si>
  <si>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</si>
  <si>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</si>
  <si>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</si>
  <si>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</si>
  <si>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</si>
  <si>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</si>
  <si>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</si>
  <si>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</si>
  <si>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</si>
  <si>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</si>
  <si>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</si>
  <si>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</si>
  <si>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</si>
  <si>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</si>
  <si>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</si>
  <si>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</si>
  <si>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</si>
  <si>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</si>
  <si>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</si>
  <si>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</si>
  <si>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</si>
  <si>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</si>
  <si>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</si>
  <si>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</si>
  <si>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</si>
  <si>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(430m2+150m2)*0,15m=87,000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</si>
  <si>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</si>
  <si>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</si>
  <si>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</si>
  <si>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</si>
  <si>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</si>
  <si>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</si>
  <si>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</si>
  <si>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</si>
  <si>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</si>
  <si>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</si>
  <si>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</si>
  <si>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</si>
  <si>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</si>
  <si>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</si>
  <si>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</si>
  <si>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</si>
  <si>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460+(260+50)*0,15=506,500 [A]</t>
  </si>
  <si>
    <t>572221</t>
  </si>
  <si>
    <t>SPOJOVACÍ POSTŘIK Z ASFALTU DO 1,0KG/M2</t>
  </si>
  <si>
    <t>460 na vrstvu ŠD</t>
  </si>
  <si>
    <t>vozovka A</t>
  </si>
  <si>
    <t>460</t>
  </si>
  <si>
    <t>574F98</t>
  </si>
  <si>
    <t>ASFALTOVÝ BETON PRO PODKLADNÍ VRSTVY MODIFIK ACP 22+, 22S TL. 100MM</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</si>
  <si>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</si>
  <si>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</si>
  <si>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</si>
  <si>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</si>
  <si>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</si>
  <si>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</si>
  <si>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</si>
  <si>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</si>
  <si>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</si>
  <si>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</si>
  <si>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</si>
  <si>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</si>
  <si>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</si>
  <si>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</si>
  <si>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</si>
  <si>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</si>
  <si>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</si>
  <si>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</si>
  <si>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</si>
  <si>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</si>
  <si>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</si>
  <si>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87*2,3*0,9=180,090 [A] 
90% asfaltobetonu, bez dechtu</t>
  </si>
  <si>
    <t>(70*0,45*0,45+5,188+97,65)*2,6=304,234 [A]  
obruby, betonové části, Tischer,</t>
  </si>
  <si>
    <t>87*2,3*0,1=20,010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</si>
  <si>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</si>
  <si>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</si>
  <si>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</si>
  <si>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</si>
  <si>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</si>
  <si>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</si>
  <si>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</si>
  <si>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12383A</t>
  </si>
  <si>
    <t>ODKOP PRO SPOD STAVBU SILNIC A ŽELEZNIC TŘ. II - BEZ DOPRAVY</t>
  </si>
  <si>
    <t>(740+137)*0,5+156*0,4=500,900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</si>
  <si>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</si>
  <si>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(740+137)*0,5=438,500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</si>
  <si>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</si>
  <si>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</si>
  <si>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</si>
  <si>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</si>
  <si>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</si>
  <si>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</si>
  <si>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</si>
  <si>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</si>
  <si>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</si>
  <si>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</si>
  <si>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</si>
  <si>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</si>
  <si>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</si>
  <si>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</si>
  <si>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6*0,57*0,1*3+2*0,6*0,4+1,5*0,5*0,3=1,731 [A] 
květináč na stromy a volně stojící bet.lavice a bet. základ inf tabule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</si>
  <si>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</si>
  <si>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</si>
  <si>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</si>
  <si>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</si>
  <si>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</si>
  <si>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</si>
  <si>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</si>
  <si>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</si>
  <si>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</si>
  <si>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</si>
  <si>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</si>
  <si>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</si>
  <si>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</si>
  <si>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</si>
  <si>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</si>
  <si>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</si>
  <si>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</si>
  <si>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</si>
  <si>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</si>
  <si>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</si>
  <si>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</si>
  <si>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</si>
  <si>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</si>
  <si>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</si>
  <si>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</si>
  <si>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</si>
  <si>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</si>
  <si>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</si>
  <si>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</si>
  <si>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</si>
  <si>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</si>
  <si>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</si>
  <si>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</si>
  <si>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</si>
  <si>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</si>
  <si>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</si>
  <si>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</si>
  <si>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</si>
  <si>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</si>
  <si>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</si>
  <si>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</si>
  <si>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</si>
  <si>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</si>
  <si>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</si>
  <si>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</si>
  <si>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</si>
  <si>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</si>
  <si>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</si>
  <si>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</si>
  <si>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</si>
  <si>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</si>
  <si>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</si>
  <si>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</si>
  <si>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</si>
  <si>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</si>
  <si>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</si>
  <si>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</si>
  <si>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</si>
  <si>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</si>
  <si>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</si>
  <si>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</si>
  <si>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</si>
  <si>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</si>
  <si>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</si>
  <si>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</si>
  <si>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</si>
  <si>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</si>
  <si>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</si>
  <si>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</si>
  <si>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(148+21+438,5+62)*2=1 339,000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</si>
  <si>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</si>
  <si>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</si>
  <si>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</si>
  <si>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</si>
  <si>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</si>
  <si>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</si>
  <si>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</si>
  <si>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</si>
  <si>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</si>
  <si>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</si>
  <si>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</si>
  <si>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</si>
  <si>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</si>
  <si>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</si>
  <si>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</si>
  <si>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</si>
  <si>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</si>
  <si>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</si>
  <si>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</si>
  <si>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</si>
  <si>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</si>
  <si>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</si>
  <si>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</si>
  <si>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</si>
  <si>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</si>
  <si>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</si>
  <si>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</si>
  <si>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</si>
  <si>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</si>
  <si>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</si>
  <si>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položka zahrnuje veškerý materiál, výrobky a polotovary, včetně mimostaveništní a vnitrostaveništní dopravy (rovněž přesuny), včetně naložení a složení, případně s uložením</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</si>
  <si>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</si>
  <si>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</si>
  <si>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</si>
  <si>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</si>
  <si>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</si>
  <si>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</si>
  <si>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</si>
  <si>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</si>
  <si>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894446</t>
  </si>
  <si>
    <t>ŠACHTY KANAL ZE ŽELEZOBET VČET VÝZT NA POTRUBÍ DN DO 400MM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</si>
  <si>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</si>
  <si>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</si>
  <si>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</si>
  <si>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</si>
  <si>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</si>
  <si>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</si>
  <si>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</si>
  <si>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</si>
  <si>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</si>
  <si>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</si>
  <si>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</si>
  <si>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</si>
  <si>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</si>
  <si>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</si>
  <si>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</si>
  <si>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</si>
  <si>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</si>
  <si>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</si>
  <si>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</si>
  <si>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</si>
  <si>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</si>
  <si>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</si>
  <si>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</si>
  <si>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</si>
  <si>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</si>
  <si>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</si>
  <si>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</si>
  <si>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</si>
  <si>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</si>
  <si>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</si>
  <si>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</si>
  <si>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</si>
  <si>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</si>
  <si>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</si>
  <si>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</si>
  <si>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</si>
  <si>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</si>
  <si>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</si>
  <si>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</si>
  <si>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</si>
  <si>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</si>
  <si>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</si>
  <si>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</si>
  <si>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</si>
  <si>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</si>
  <si>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</si>
  <si>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</si>
  <si>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</si>
  <si>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</si>
  <si>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</si>
  <si>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</si>
  <si>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</si>
  <si>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</si>
  <si>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</si>
  <si>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</si>
  <si>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</si>
  <si>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</si>
  <si>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</si>
  <si>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</si>
  <si>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</si>
  <si>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</si>
  <si>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</si>
  <si>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</si>
  <si>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</si>
  <si>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</si>
  <si>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</si>
  <si>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</si>
  <si>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</si>
  <si>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</si>
  <si>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</si>
  <si>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</si>
  <si>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</si>
  <si>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</si>
  <si>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</si>
  <si>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</si>
  <si>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</si>
  <si>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</si>
  <si>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</si>
  <si>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</si>
  <si>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</si>
  <si>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</si>
  <si>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</si>
  <si>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</si>
  <si>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</si>
  <si>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</si>
  <si>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</si>
  <si>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</si>
  <si>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</si>
  <si>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</si>
  <si>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</si>
  <si>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</si>
  <si>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</si>
  <si>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</si>
  <si>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</si>
  <si>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</si>
  <si>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</si>
  <si>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</si>
  <si>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</si>
  <si>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</si>
  <si>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</si>
  <si>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</si>
  <si>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</si>
  <si>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</si>
  <si>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</si>
  <si>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</si>
  <si>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</si>
  <si>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</si>
  <si>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</si>
  <si>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</si>
  <si>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</si>
  <si>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</si>
  <si>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</si>
  <si>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</si>
  <si>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</si>
  <si>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</si>
  <si>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</si>
  <si>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</si>
  <si>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</si>
  <si>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</si>
  <si>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</si>
  <si>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</si>
  <si>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</si>
  <si>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</si>
  <si>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</si>
  <si>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</si>
  <si>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</si>
  <si>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</si>
  <si>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</si>
  <si>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</si>
  <si>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</si>
  <si>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</si>
  <si>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</si>
  <si>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</si>
  <si>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</si>
  <si>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</si>
  <si>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</si>
  <si>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</si>
  <si>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</si>
  <si>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</si>
  <si>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</si>
  <si>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</si>
  <si>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</si>
  <si>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</si>
  <si>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</si>
  <si>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</si>
  <si>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</si>
  <si>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</si>
  <si>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</si>
  <si>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</si>
  <si>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</si>
  <si>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</si>
  <si>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</si>
  <si>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</si>
  <si>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</si>
  <si>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</si>
  <si>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</si>
  <si>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</si>
  <si>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</si>
  <si>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</si>
  <si>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</si>
  <si>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</si>
  <si>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</si>
  <si>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</si>
  <si>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</si>
  <si>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</si>
  <si>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</si>
  <si>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</si>
  <si>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</si>
  <si>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</si>
  <si>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</si>
  <si>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</si>
  <si>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</si>
  <si>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</si>
  <si>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</si>
  <si>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</si>
  <si>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</si>
  <si>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</si>
  <si>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</si>
  <si>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</si>
  <si>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</si>
  <si>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</si>
  <si>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</si>
  <si>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</si>
  <si>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</si>
  <si>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</si>
  <si>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</si>
  <si>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</si>
  <si>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</si>
  <si>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hl.=2600mm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</si>
  <si>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</si>
  <si>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</si>
  <si>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</si>
  <si>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</si>
  <si>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</si>
  <si>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hl.=2600mm kolejiště / beton. víko (tř. B 125) vč. vybavení (dle PD)</t>
  </si>
  <si>
    <t>KŠ19</t>
  </si>
  <si>
    <t>D+ M KŠ19 Žbeton (prefabrik.) 2500x2500, hl.=2600mm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</si>
  <si>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</si>
  <si>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</si>
  <si>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</si>
  <si>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</si>
  <si>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</si>
  <si>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</si>
  <si>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</si>
  <si>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</si>
  <si>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</si>
  <si>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</si>
  <si>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</si>
  <si>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hl.=2600mm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</si>
  <si>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</si>
  <si>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</si>
  <si>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</si>
  <si>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</si>
  <si>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</si>
  <si>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</si>
  <si>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</si>
  <si>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</si>
  <si>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</si>
  <si>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</si>
  <si>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</si>
  <si>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</si>
  <si>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</si>
  <si>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</si>
  <si>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</si>
  <si>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</si>
  <si>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</si>
  <si>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</si>
  <si>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</si>
  <si>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</si>
  <si>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</si>
  <si>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</si>
  <si>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</si>
  <si>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</si>
  <si>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</si>
  <si>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</si>
  <si>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</si>
  <si>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</si>
  <si>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</si>
  <si>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</si>
  <si>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</si>
  <si>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</si>
  <si>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</si>
  <si>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</si>
  <si>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</si>
  <si>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</si>
  <si>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</si>
  <si>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</si>
  <si>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</si>
  <si>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</si>
  <si>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</si>
  <si>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</si>
  <si>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</si>
  <si>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</si>
  <si>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</si>
  <si>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</si>
  <si>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</si>
  <si>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</si>
  <si>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</si>
  <si>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</si>
  <si>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</si>
  <si>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</si>
  <si>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</si>
  <si>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</si>
  <si>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</si>
  <si>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</si>
  <si>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</si>
  <si>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</si>
  <si>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</si>
  <si>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</si>
  <si>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</si>
  <si>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</si>
  <si>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</si>
  <si>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</si>
  <si>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</si>
  <si>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</si>
  <si>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</si>
  <si>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</si>
  <si>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</si>
  <si>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</si>
  <si>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</si>
  <si>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</si>
  <si>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</si>
  <si>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</si>
  <si>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</si>
  <si>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</si>
  <si>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</si>
  <si>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</si>
  <si>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</si>
  <si>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</si>
  <si>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</si>
  <si>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</si>
  <si>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</si>
  <si>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</si>
  <si>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</si>
  <si>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</si>
  <si>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</si>
  <si>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</si>
  <si>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</si>
  <si>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</si>
  <si>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</si>
  <si>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</si>
  <si>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</si>
  <si>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</si>
  <si>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</si>
  <si>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</si>
  <si>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</si>
  <si>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</si>
  <si>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</si>
  <si>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</si>
  <si>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</si>
  <si>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</si>
  <si>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</si>
  <si>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</si>
  <si>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</si>
  <si>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</si>
  <si>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37 ks, průměr 630 mm, dl. 2,5 m</t>
  </si>
  <si>
    <t>37*3,14*0,315*0,315*2,5=28,820 [A]</t>
  </si>
  <si>
    <t>2,480=2,480 [A]</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</si>
  <si>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</si>
  <si>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</si>
  <si>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</si>
  <si>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</si>
  <si>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</si>
  <si>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</si>
  <si>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</si>
  <si>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</si>
  <si>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</si>
  <si>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</si>
  <si>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</si>
  <si>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</si>
  <si>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</si>
  <si>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</si>
  <si>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</si>
  <si>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</si>
  <si>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</si>
  <si>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</si>
  <si>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</si>
  <si>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</si>
  <si>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</si>
  <si>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</si>
  <si>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</si>
  <si>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</si>
  <si>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</si>
  <si>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</si>
  <si>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</si>
  <si>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</si>
  <si>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</si>
  <si>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</si>
  <si>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</si>
  <si>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</si>
  <si>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</si>
  <si>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</si>
  <si>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</si>
  <si>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</si>
  <si>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</si>
  <si>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</si>
  <si>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</si>
  <si>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</si>
  <si>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</si>
  <si>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</si>
  <si>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</si>
  <si>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</si>
  <si>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</si>
  <si>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</si>
  <si>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</si>
  <si>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</si>
  <si>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</si>
  <si>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</si>
  <si>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</si>
  <si>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</si>
  <si>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</si>
  <si>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</si>
  <si>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</si>
  <si>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</si>
  <si>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</si>
  <si>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</si>
  <si>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</si>
  <si>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</si>
  <si>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</si>
  <si>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</si>
  <si>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</si>
  <si>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</si>
  <si>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</si>
  <si>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</si>
  <si>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</si>
  <si>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</si>
  <si>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</si>
  <si>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</si>
  <si>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</si>
  <si>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</si>
  <si>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</si>
  <si>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</si>
  <si>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</si>
  <si>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</si>
  <si>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</si>
  <si>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</si>
  <si>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</si>
  <si>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</si>
  <si>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</si>
  <si>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</si>
  <si>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</si>
  <si>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</si>
  <si>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</si>
  <si>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</si>
  <si>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</si>
  <si>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</si>
  <si>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</si>
  <si>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</si>
  <si>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</si>
  <si>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</si>
  <si>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</si>
  <si>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</si>
  <si>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</si>
  <si>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</si>
  <si>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</si>
  <si>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</si>
  <si>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</si>
  <si>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</si>
  <si>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</si>
  <si>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</si>
  <si>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</si>
  <si>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</si>
  <si>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</si>
  <si>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</si>
  <si>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</si>
  <si>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</si>
  <si>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</si>
  <si>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</si>
  <si>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</si>
  <si>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</si>
  <si>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</si>
  <si>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</si>
  <si>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</si>
  <si>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</si>
  <si>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</si>
  <si>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</si>
  <si>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</si>
  <si>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</si>
  <si>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</si>
  <si>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</si>
  <si>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</si>
  <si>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</si>
  <si>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</si>
  <si>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</si>
  <si>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</si>
  <si>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</si>
  <si>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</si>
  <si>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</si>
  <si>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</si>
  <si>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</si>
  <si>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</si>
  <si>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</si>
  <si>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</si>
  <si>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</si>
  <si>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</si>
  <si>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</si>
  <si>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</si>
  <si>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</si>
  <si>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</si>
  <si>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</si>
  <si>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</si>
  <si>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</si>
  <si>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</si>
  <si>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</si>
  <si>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</si>
  <si>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</si>
  <si>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</si>
  <si>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</si>
  <si>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</si>
  <si>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</si>
  <si>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</si>
  <si>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</si>
  <si>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</si>
  <si>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</si>
  <si>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</si>
  <si>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</si>
  <si>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</si>
  <si>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</si>
  <si>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</si>
  <si>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</si>
  <si>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</si>
  <si>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</si>
  <si>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</si>
  <si>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</si>
  <si>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</si>
  <si>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</si>
  <si>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</si>
  <si>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</si>
  <si>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</si>
  <si>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</si>
  <si>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</si>
  <si>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</si>
  <si>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</si>
  <si>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</si>
  <si>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</si>
  <si>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</si>
  <si>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</si>
  <si>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</si>
  <si>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</si>
  <si>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</si>
  <si>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</si>
  <si>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</si>
  <si>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</si>
  <si>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</si>
  <si>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</si>
  <si>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</si>
  <si>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</si>
  <si>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</si>
  <si>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</si>
  <si>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</si>
  <si>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</si>
  <si>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</si>
  <si>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</si>
  <si>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</si>
  <si>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</si>
  <si>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</si>
  <si>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</si>
  <si>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</si>
  <si>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</si>
  <si>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</si>
  <si>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</si>
  <si>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</si>
  <si>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</si>
  <si>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</si>
  <si>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</si>
  <si>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</si>
  <si>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</si>
  <si>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</si>
  <si>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</si>
  <si>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</si>
  <si>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</si>
  <si>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</si>
  <si>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</si>
  <si>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</si>
  <si>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</si>
  <si>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</si>
  <si>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</si>
  <si>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</si>
  <si>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</si>
  <si>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</si>
  <si>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</si>
  <si>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</si>
  <si>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</si>
  <si>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</si>
  <si>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</si>
  <si>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</si>
  <si>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</si>
  <si>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</si>
  <si>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</si>
  <si>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</si>
  <si>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</si>
  <si>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</si>
  <si>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</si>
  <si>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</si>
  <si>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</si>
  <si>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</si>
  <si>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</si>
  <si>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</si>
  <si>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</si>
  <si>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</si>
  <si>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</si>
  <si>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</si>
  <si>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</si>
  <si>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</si>
  <si>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</si>
  <si>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</si>
  <si>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</si>
  <si>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</si>
  <si>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</si>
  <si>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</si>
  <si>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</si>
  <si>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</si>
  <si>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</si>
  <si>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</si>
  <si>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</si>
  <si>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</si>
  <si>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</si>
  <si>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</si>
  <si>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</si>
  <si>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</si>
  <si>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</si>
  <si>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</si>
  <si>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</si>
  <si>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</si>
  <si>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</si>
  <si>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</si>
  <si>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</si>
  <si>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</si>
  <si>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</si>
  <si>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</si>
  <si>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</si>
  <si>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</si>
  <si>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</si>
  <si>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</si>
  <si>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</si>
  <si>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</si>
  <si>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</si>
  <si>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</si>
  <si>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</si>
  <si>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</si>
  <si>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</si>
  <si>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</si>
  <si>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</si>
  <si>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</si>
  <si>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</si>
  <si>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</si>
  <si>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</si>
  <si>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</si>
  <si>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</si>
  <si>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</si>
  <si>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</si>
  <si>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</si>
  <si>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</si>
  <si>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</si>
  <si>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</si>
  <si>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</si>
  <si>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</si>
  <si>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</si>
  <si>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</si>
  <si>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</si>
  <si>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</si>
  <si>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</si>
  <si>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</si>
  <si>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</si>
  <si>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</si>
  <si>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</si>
  <si>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</si>
  <si>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</si>
  <si>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</si>
  <si>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</si>
  <si>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</si>
  <si>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</si>
  <si>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</si>
  <si>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</si>
  <si>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</si>
  <si>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</si>
  <si>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</si>
  <si>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</si>
  <si>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</si>
  <si>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</si>
  <si>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</si>
  <si>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</si>
  <si>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</si>
  <si>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</si>
  <si>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</si>
  <si>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</si>
  <si>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</si>
  <si>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</si>
  <si>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</si>
  <si>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</si>
  <si>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</si>
  <si>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</si>
  <si>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</si>
  <si>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</si>
  <si>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</si>
  <si>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</si>
  <si>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</si>
  <si>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</si>
  <si>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</si>
  <si>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</si>
  <si>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</si>
  <si>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</si>
  <si>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</si>
  <si>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</si>
  <si>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</si>
  <si>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</si>
  <si>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</si>
  <si>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</si>
  <si>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</si>
  <si>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</si>
  <si>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</si>
  <si>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</si>
  <si>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</si>
  <si>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</si>
  <si>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</si>
  <si>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</si>
  <si>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</si>
  <si>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</si>
  <si>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</si>
  <si>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</si>
  <si>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</si>
  <si>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</si>
  <si>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</si>
  <si>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</si>
  <si>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</si>
  <si>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</si>
  <si>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</si>
  <si>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</si>
  <si>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</si>
  <si>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</si>
  <si>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</si>
  <si>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</si>
  <si>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</si>
  <si>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</si>
  <si>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</si>
  <si>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</si>
  <si>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</si>
  <si>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</si>
  <si>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</si>
  <si>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</si>
  <si>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</si>
  <si>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</si>
  <si>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</si>
  <si>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</si>
  <si>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</si>
  <si>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</si>
  <si>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</si>
  <si>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</si>
  <si>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</si>
  <si>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</si>
  <si>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</si>
  <si>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</si>
  <si>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</si>
  <si>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</si>
  <si>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</si>
  <si>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</si>
  <si>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</si>
  <si>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</si>
  <si>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</si>
  <si>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</si>
  <si>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</si>
  <si>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</si>
  <si>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</si>
  <si>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</si>
  <si>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</si>
  <si>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</si>
  <si>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</si>
  <si>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</si>
  <si>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</si>
  <si>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</si>
  <si>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</si>
  <si>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</si>
  <si>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</si>
  <si>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</si>
  <si>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</si>
  <si>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</si>
  <si>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</si>
  <si>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</si>
  <si>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</si>
  <si>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</si>
  <si>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</si>
  <si>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</si>
  <si>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</si>
  <si>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</si>
  <si>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</si>
  <si>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</si>
  <si>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</si>
  <si>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</si>
  <si>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</si>
  <si>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</si>
  <si>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</si>
  <si>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</si>
  <si>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</si>
  <si>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</si>
  <si>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</si>
  <si>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</si>
  <si>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</si>
  <si>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</si>
  <si>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</si>
  <si>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</si>
  <si>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</si>
  <si>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</si>
  <si>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</si>
  <si>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</si>
  <si>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</si>
  <si>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</si>
  <si>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</si>
  <si>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</si>
  <si>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</si>
  <si>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</si>
  <si>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</si>
  <si>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123</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</si>
  <si>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</si>
  <si>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</si>
  <si>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</si>
  <si>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</si>
  <si>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</si>
  <si>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</si>
  <si>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</si>
  <si>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</si>
  <si>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</si>
  <si>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</si>
  <si>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</si>
  <si>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</si>
  <si>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</si>
  <si>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</si>
  <si>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</si>
  <si>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</si>
  <si>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</si>
  <si>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</si>
  <si>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</si>
  <si>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</si>
  <si>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</si>
  <si>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</si>
  <si>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</si>
  <si>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</si>
  <si>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</si>
  <si>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</si>
  <si>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</si>
  <si>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</si>
  <si>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</si>
  <si>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</si>
  <si>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136</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</si>
  <si>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</si>
  <si>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</si>
  <si>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</si>
  <si>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</si>
  <si>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</si>
  <si>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</si>
  <si>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</si>
  <si>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</si>
  <si>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</si>
  <si>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</si>
  <si>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</si>
  <si>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</si>
  <si>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</si>
  <si>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</si>
  <si>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</si>
  <si>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</si>
  <si>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</si>
  <si>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</si>
  <si>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</si>
  <si>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</si>
  <si>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</si>
  <si>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</si>
  <si>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</si>
  <si>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</si>
  <si>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</si>
  <si>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</si>
  <si>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</si>
  <si>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</si>
  <si>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</si>
  <si>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</si>
  <si>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</si>
  <si>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</si>
  <si>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</si>
  <si>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</si>
  <si>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</si>
  <si>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</si>
  <si>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</si>
  <si>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</si>
  <si>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</si>
  <si>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</si>
  <si>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</si>
  <si>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</si>
  <si>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</si>
  <si>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</si>
  <si>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</si>
  <si>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</si>
  <si>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</si>
  <si>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</si>
  <si>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</si>
  <si>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</si>
  <si>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</si>
  <si>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</si>
  <si>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</si>
  <si>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</si>
  <si>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</si>
  <si>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</si>
  <si>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</si>
  <si>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</si>
  <si>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</si>
  <si>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</si>
  <si>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</si>
  <si>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</si>
  <si>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</si>
  <si>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</si>
  <si>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</si>
  <si>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</si>
  <si>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</si>
  <si>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</si>
  <si>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</si>
  <si>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</si>
  <si>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</si>
  <si>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</si>
  <si>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</si>
  <si>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</si>
  <si>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</si>
  <si>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</si>
  <si>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</si>
  <si>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</si>
  <si>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</si>
  <si>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</si>
  <si>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</si>
  <si>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</si>
  <si>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</si>
  <si>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</si>
  <si>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</si>
  <si>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</si>
  <si>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</si>
  <si>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</si>
  <si>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</si>
  <si>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</si>
  <si>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</si>
  <si>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</si>
  <si>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</si>
  <si>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</si>
  <si>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</si>
  <si>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</si>
  <si>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</si>
  <si>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</si>
  <si>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</si>
  <si>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</si>
  <si>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</si>
  <si>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</si>
  <si>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</si>
  <si>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</si>
  <si>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</si>
  <si>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</si>
  <si>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</si>
  <si>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</si>
  <si>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</si>
  <si>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</si>
  <si>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</si>
  <si>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</si>
  <si>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</si>
  <si>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</si>
  <si>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</si>
  <si>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</si>
  <si>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</si>
  <si>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</si>
  <si>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</si>
  <si>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</si>
  <si>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</si>
  <si>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</si>
  <si>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</si>
  <si>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</si>
  <si>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</si>
  <si>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</si>
  <si>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</si>
  <si>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</si>
  <si>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</si>
  <si>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</si>
  <si>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</si>
  <si>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</si>
  <si>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</si>
  <si>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</si>
  <si>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</si>
  <si>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</si>
  <si>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</si>
  <si>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</si>
  <si>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</si>
  <si>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</si>
  <si>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</si>
  <si>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</si>
  <si>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</si>
  <si>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</si>
  <si>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</si>
  <si>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</si>
  <si>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</si>
  <si>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</si>
  <si>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</si>
  <si>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</si>
  <si>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</si>
  <si>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</si>
  <si>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</si>
  <si>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</si>
  <si>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</si>
  <si>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</si>
  <si>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</si>
  <si>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</si>
  <si>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</si>
  <si>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</si>
  <si>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</si>
  <si>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</si>
  <si>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</si>
  <si>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</si>
  <si>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</si>
  <si>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</si>
  <si>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</si>
  <si>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</si>
  <si>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</si>
  <si>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</si>
  <si>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</si>
  <si>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</si>
  <si>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</si>
  <si>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</si>
  <si>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</si>
  <si>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</si>
  <si>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</si>
  <si>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</si>
  <si>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</si>
  <si>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</si>
  <si>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</si>
  <si>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</si>
  <si>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</si>
  <si>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</si>
  <si>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</si>
  <si>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</si>
  <si>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</si>
  <si>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</si>
  <si>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</si>
  <si>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</si>
  <si>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</si>
  <si>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</si>
  <si>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</si>
  <si>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</si>
  <si>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</si>
  <si>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</si>
  <si>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</si>
  <si>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</si>
  <si>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</si>
  <si>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</si>
  <si>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</si>
  <si>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</si>
  <si>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</si>
  <si>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</si>
  <si>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</si>
  <si>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</si>
  <si>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</si>
  <si>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</si>
  <si>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</si>
  <si>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</si>
  <si>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</si>
  <si>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</si>
  <si>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</si>
  <si>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</si>
  <si>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</si>
  <si>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</si>
  <si>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</si>
  <si>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</si>
  <si>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</si>
  <si>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</si>
  <si>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</si>
  <si>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</si>
  <si>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</si>
  <si>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</si>
  <si>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</si>
  <si>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</si>
  <si>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</si>
  <si>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</si>
  <si>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</si>
  <si>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</si>
  <si>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</si>
  <si>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</si>
  <si>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</si>
  <si>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</si>
  <si>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</si>
  <si>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</si>
  <si>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</si>
  <si>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</si>
  <si>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</si>
  <si>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</si>
  <si>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</si>
  <si>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</si>
  <si>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</si>
  <si>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</si>
  <si>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</si>
  <si>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</si>
  <si>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</si>
  <si>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</si>
  <si>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</si>
  <si>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</si>
  <si>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</si>
  <si>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</si>
  <si>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</si>
  <si>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</si>
  <si>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</si>
  <si>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</si>
  <si>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</si>
  <si>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</si>
  <si>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</si>
  <si>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</si>
  <si>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</si>
  <si>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</si>
  <si>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</si>
  <si>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</si>
  <si>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</si>
  <si>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</si>
  <si>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</si>
  <si>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</si>
  <si>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</si>
  <si>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</si>
  <si>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</si>
  <si>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</si>
  <si>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</si>
  <si>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</si>
  <si>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</si>
  <si>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</si>
  <si>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</si>
  <si>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</si>
  <si>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</si>
  <si>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</si>
  <si>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</si>
  <si>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</si>
  <si>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</si>
  <si>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</si>
  <si>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</si>
  <si>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</si>
  <si>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</si>
  <si>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</si>
  <si>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</si>
  <si>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</si>
  <si>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</si>
  <si>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</si>
  <si>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</si>
  <si>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</si>
  <si>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</si>
  <si>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</si>
  <si>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</si>
  <si>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</si>
  <si>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</si>
  <si>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</si>
  <si>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</si>
  <si>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</si>
  <si>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</si>
  <si>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</si>
  <si>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</si>
  <si>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</si>
  <si>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</si>
  <si>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</si>
  <si>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</si>
  <si>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</si>
  <si>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</si>
  <si>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</si>
  <si>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</si>
  <si>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</si>
  <si>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</si>
  <si>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</si>
  <si>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</si>
  <si>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</si>
  <si>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</si>
  <si>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</si>
  <si>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</si>
  <si>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</si>
  <si>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</si>
  <si>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</si>
  <si>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</si>
  <si>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</si>
  <si>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</si>
  <si>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</si>
  <si>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</si>
  <si>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</si>
  <si>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</si>
  <si>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</si>
  <si>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</si>
  <si>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</si>
  <si>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</si>
  <si>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</si>
  <si>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</si>
  <si>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</si>
  <si>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</si>
  <si>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</si>
  <si>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</si>
  <si>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</si>
  <si>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</si>
  <si>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</si>
  <si>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</si>
  <si>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</si>
  <si>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</si>
  <si>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</si>
  <si>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</si>
  <si>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</si>
  <si>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</si>
  <si>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</si>
  <si>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</si>
  <si>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</si>
  <si>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</si>
  <si>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</si>
  <si>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</si>
  <si>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</si>
  <si>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</si>
  <si>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</si>
  <si>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</si>
  <si>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</si>
  <si>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</si>
  <si>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</si>
  <si>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</si>
  <si>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</si>
  <si>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</si>
  <si>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</si>
  <si>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</si>
  <si>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</si>
  <si>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</si>
  <si>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</si>
  <si>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</si>
  <si>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</si>
  <si>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</si>
  <si>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</si>
  <si>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</si>
  <si>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</si>
  <si>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</si>
  <si>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</si>
  <si>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</si>
  <si>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</si>
  <si>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</si>
  <si>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</si>
  <si>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</si>
  <si>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</si>
  <si>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</si>
  <si>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</si>
  <si>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</si>
  <si>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</si>
  <si>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</si>
  <si>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</si>
  <si>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</si>
  <si>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</si>
  <si>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</si>
  <si>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</si>
  <si>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</si>
  <si>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</si>
  <si>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</si>
  <si>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</si>
  <si>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</si>
  <si>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</si>
  <si>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</si>
  <si>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</si>
  <si>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</si>
  <si>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</si>
  <si>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</si>
  <si>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</si>
  <si>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</si>
  <si>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</si>
  <si>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</si>
  <si>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</si>
  <si>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</si>
  <si>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</si>
  <si>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</si>
  <si>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</si>
  <si>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</si>
  <si>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</si>
  <si>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</si>
  <si>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</si>
  <si>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</si>
  <si>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</si>
  <si>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</si>
  <si>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</si>
  <si>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</si>
  <si>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</si>
  <si>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</si>
  <si>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</si>
  <si>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</si>
  <si>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</si>
  <si>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</si>
  <si>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</si>
  <si>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</si>
  <si>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</si>
  <si>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</si>
  <si>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</si>
  <si>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</si>
  <si>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</si>
  <si>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</si>
  <si>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</si>
  <si>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</si>
  <si>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</si>
  <si>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</si>
  <si>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</si>
  <si>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</si>
  <si>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</si>
  <si>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</si>
  <si>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</si>
  <si>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</si>
  <si>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</si>
  <si>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</si>
  <si>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</si>
  <si>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</si>
  <si>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</si>
  <si>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</si>
  <si>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</si>
  <si>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</si>
  <si>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</si>
  <si>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</si>
  <si>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</si>
  <si>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</si>
  <si>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</si>
  <si>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</si>
  <si>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</si>
  <si>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</si>
  <si>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</si>
  <si>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</si>
  <si>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</si>
  <si>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</si>
  <si>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</si>
  <si>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</si>
  <si>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</si>
  <si>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</si>
  <si>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</si>
  <si>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</si>
  <si>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</si>
  <si>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</si>
  <si>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</si>
  <si>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</si>
  <si>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</si>
  <si>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</si>
  <si>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</si>
  <si>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</si>
  <si>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</si>
  <si>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</si>
  <si>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</si>
  <si>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</si>
  <si>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</si>
  <si>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</si>
  <si>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</si>
  <si>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</si>
  <si>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</si>
  <si>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</si>
  <si>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</si>
  <si>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</si>
  <si>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</si>
  <si>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</si>
  <si>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</si>
  <si>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</si>
  <si>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</si>
  <si>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</si>
  <si>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</si>
  <si>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</si>
  <si>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</si>
  <si>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</si>
  <si>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</si>
  <si>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</si>
  <si>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</si>
  <si>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</si>
  <si>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</si>
  <si>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</si>
  <si>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</si>
  <si>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</si>
  <si>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</si>
  <si>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</si>
  <si>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</si>
  <si>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</si>
  <si>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</si>
  <si>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</si>
  <si>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</si>
  <si>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</si>
  <si>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</si>
  <si>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</si>
  <si>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</si>
  <si>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</si>
  <si>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</si>
  <si>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</si>
  <si>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</si>
  <si>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</si>
  <si>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</si>
  <si>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</si>
  <si>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</si>
  <si>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</si>
  <si>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</si>
  <si>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</si>
  <si>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</si>
  <si>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</si>
  <si>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</si>
  <si>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</si>
  <si>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</si>
  <si>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</si>
  <si>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</si>
  <si>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</si>
  <si>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</si>
  <si>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</si>
  <si>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</si>
  <si>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</si>
  <si>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</si>
  <si>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</si>
  <si>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</si>
  <si>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</si>
  <si>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</si>
  <si>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</si>
  <si>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</si>
  <si>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</si>
  <si>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</si>
  <si>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</si>
  <si>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</si>
  <si>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</si>
  <si>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</si>
  <si>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</si>
  <si>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</si>
  <si>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</si>
  <si>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</si>
  <si>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</si>
  <si>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</si>
  <si>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</si>
  <si>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</si>
  <si>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</si>
  <si>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</si>
  <si>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</si>
  <si>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</si>
  <si>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</si>
  <si>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</si>
  <si>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</si>
  <si>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</si>
  <si>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</si>
  <si>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</si>
  <si>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</si>
  <si>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</si>
  <si>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</si>
  <si>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</si>
  <si>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</si>
  <si>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</si>
  <si>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</si>
  <si>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</si>
  <si>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</si>
  <si>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</si>
  <si>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</si>
  <si>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</si>
  <si>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</si>
  <si>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</si>
  <si>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</si>
  <si>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</si>
  <si>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</si>
  <si>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</si>
  <si>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</si>
  <si>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</si>
  <si>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</si>
  <si>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</si>
  <si>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</si>
  <si>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</si>
  <si>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</si>
  <si>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</si>
  <si>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</si>
  <si>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</si>
  <si>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</si>
  <si>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</si>
  <si>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</si>
  <si>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</si>
  <si>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</si>
  <si>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</si>
  <si>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</si>
  <si>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</si>
  <si>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</si>
  <si>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</si>
  <si>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</si>
  <si>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</si>
  <si>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</si>
  <si>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</si>
  <si>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</si>
  <si>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</si>
  <si>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</si>
  <si>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</si>
  <si>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</si>
  <si>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</si>
  <si>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</si>
  <si>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</si>
  <si>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</si>
  <si>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</si>
  <si>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</si>
  <si>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</si>
  <si>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</si>
  <si>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</si>
  <si>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</si>
  <si>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</si>
  <si>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</si>
  <si>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</si>
  <si>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</si>
  <si>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</si>
  <si>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</si>
  <si>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</si>
  <si>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</si>
  <si>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</si>
  <si>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</si>
  <si>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</si>
  <si>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</si>
  <si>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</si>
  <si>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</si>
  <si>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</si>
  <si>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</si>
  <si>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</si>
  <si>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</si>
  <si>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</si>
  <si>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</si>
  <si>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</si>
  <si>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</si>
  <si>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</si>
  <si>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</si>
  <si>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</si>
  <si>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</si>
  <si>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</si>
  <si>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</si>
  <si>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</si>
  <si>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</si>
  <si>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</si>
  <si>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</si>
  <si>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</si>
  <si>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</si>
  <si>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</si>
  <si>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</si>
  <si>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</si>
  <si>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</si>
  <si>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</si>
  <si>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</si>
  <si>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</si>
  <si>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</si>
  <si>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</si>
  <si>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</si>
  <si>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</si>
  <si>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</si>
  <si>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</si>
  <si>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</si>
  <si>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</si>
  <si>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</si>
  <si>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</si>
  <si>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</si>
  <si>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</si>
  <si>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</si>
  <si>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</si>
  <si>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</si>
  <si>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</si>
  <si>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</si>
  <si>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</si>
  <si>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</si>
  <si>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</si>
  <si>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</si>
  <si>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</si>
  <si>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</si>
  <si>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</si>
  <si>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</si>
  <si>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</si>
  <si>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</si>
  <si>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</si>
  <si>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</si>
  <si>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</si>
  <si>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</si>
  <si>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</si>
  <si>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</si>
  <si>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</si>
  <si>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</si>
  <si>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</si>
  <si>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</si>
  <si>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</si>
  <si>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</si>
  <si>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</si>
  <si>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</si>
  <si>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</si>
  <si>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</si>
  <si>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</si>
  <si>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</si>
  <si>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</si>
  <si>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</si>
  <si>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</si>
  <si>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</si>
  <si>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</si>
  <si>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</si>
  <si>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</si>
  <si>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</si>
  <si>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</si>
  <si>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</si>
  <si>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</si>
  <si>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</si>
  <si>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</si>
  <si>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</si>
  <si>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</si>
  <si>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</si>
  <si>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</si>
  <si>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</si>
  <si>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</si>
  <si>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</si>
  <si>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</si>
  <si>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</si>
  <si>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</si>
  <si>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</si>
  <si>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</si>
  <si>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</si>
  <si>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</si>
  <si>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</si>
  <si>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</si>
  <si>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</si>
  <si>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</si>
  <si>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</si>
  <si>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</si>
  <si>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</si>
  <si>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</si>
  <si>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</si>
  <si>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</si>
  <si>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</si>
  <si>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</si>
  <si>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</si>
  <si>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</si>
  <si>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</si>
  <si>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</si>
  <si>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</si>
  <si>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</si>
  <si>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</si>
  <si>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</si>
  <si>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</si>
  <si>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</si>
  <si>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</si>
  <si>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</si>
  <si>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</si>
  <si>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</si>
  <si>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</si>
  <si>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</si>
  <si>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</si>
  <si>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</si>
  <si>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</si>
  <si>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</si>
  <si>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</si>
  <si>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</si>
  <si>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</si>
  <si>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</si>
  <si>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</si>
  <si>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</si>
  <si>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</si>
  <si>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</si>
  <si>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</si>
  <si>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</si>
  <si>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</si>
  <si>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</si>
  <si>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</si>
  <si>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</si>
  <si>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</si>
  <si>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</si>
  <si>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</si>
  <si>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</si>
  <si>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</si>
  <si>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</si>
  <si>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</si>
  <si>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</si>
  <si>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</si>
  <si>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</si>
  <si>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</si>
  <si>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</si>
  <si>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</si>
  <si>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</si>
  <si>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</si>
  <si>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</si>
  <si>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</si>
  <si>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</si>
  <si>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</si>
  <si>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</si>
  <si>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</si>
  <si>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</si>
  <si>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</si>
  <si>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</si>
  <si>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</si>
  <si>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</si>
  <si>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</si>
  <si>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</si>
  <si>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</si>
  <si>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</si>
  <si>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</si>
  <si>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</si>
  <si>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</si>
  <si>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</si>
  <si>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</si>
  <si>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</si>
  <si>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</si>
  <si>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</si>
  <si>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</si>
  <si>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</si>
  <si>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</si>
  <si>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</si>
  <si>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</si>
  <si>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</si>
  <si>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</si>
  <si>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</si>
  <si>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</si>
  <si>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</si>
  <si>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</si>
  <si>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</si>
  <si>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</si>
  <si>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</si>
  <si>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</si>
  <si>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</si>
  <si>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</si>
  <si>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</si>
  <si>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</si>
  <si>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</si>
  <si>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</si>
  <si>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</si>
  <si>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</si>
  <si>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</si>
  <si>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</si>
  <si>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</si>
  <si>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</si>
  <si>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</si>
  <si>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</si>
  <si>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</si>
  <si>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</si>
  <si>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</si>
  <si>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</si>
  <si>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</si>
  <si>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</si>
  <si>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</si>
  <si>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</si>
  <si>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</si>
  <si>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</si>
  <si>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</si>
  <si>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</si>
  <si>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</si>
  <si>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</si>
  <si>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</si>
  <si>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</si>
  <si>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</si>
  <si>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</si>
  <si>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</si>
  <si>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</si>
  <si>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</si>
  <si>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</si>
  <si>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</si>
  <si>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</si>
  <si>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</si>
  <si>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</si>
  <si>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</si>
  <si>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</si>
  <si>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</si>
  <si>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</si>
  <si>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</si>
  <si>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</si>
  <si>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</si>
  <si>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</si>
  <si>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</si>
  <si>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</si>
  <si>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</si>
  <si>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</si>
  <si>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</si>
  <si>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(1.85)*39*2=144,300 [A] 
(6.55)*2*2=26,200 [B] 
(7.75)*2*2=31,000 [C] 
Celkem: A+B+C=201,500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</si>
  <si>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</si>
  <si>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</si>
  <si>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</si>
  <si>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</si>
  <si>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</si>
  <si>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</si>
  <si>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</si>
  <si>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</si>
  <si>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</si>
  <si>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</si>
  <si>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</si>
  <si>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</si>
  <si>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</si>
  <si>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16240000</t>
  </si>
  <si>
    <t>kotevní objímka předpínacího lana</t>
  </si>
  <si>
    <t>Kotvy - hlava a komponenty (p) 
(57)=57,000 [A] 
Celkem: A=57,000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</si>
  <si>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</si>
  <si>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</si>
  <si>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</si>
  <si>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</si>
  <si>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</si>
  <si>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</si>
  <si>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</si>
  <si>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58931970</t>
  </si>
  <si>
    <t>beton C 8/10 kamenivo frakce 0/22</t>
  </si>
  <si>
    <t>Zápory - pata (obj * p) 
0,053*3,5*55=10,203 [A] 
Celkem: A=10,203 [B]</t>
  </si>
  <si>
    <t>225311112</t>
  </si>
  <si>
    <t>Vrty maloprofilové jádrové D přes 93 do 156 mm úklon do 45° hl 0 až 25 m hornina I a II</t>
  </si>
  <si>
    <t>Kotvy - vrty (dl * p) 
(570)=570,000 [A] 
Celkem: A=570,000 [B]</t>
  </si>
  <si>
    <t>226111111</t>
  </si>
  <si>
    <t>Vrty velkoprofilové svislé nezapažené D přes 400 do 450 mm hl od 0 do 5 m hornina I</t>
  </si>
  <si>
    <t>Zápory - vrty (dl * p) 
7.50*55=412,500 [A] 
Celkem: A=412,500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</si>
  <si>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</si>
  <si>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</si>
  <si>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</si>
  <si>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</si>
  <si>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</si>
  <si>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</si>
  <si>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</si>
  <si>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</si>
  <si>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</si>
  <si>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</si>
  <si>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</si>
  <si>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</si>
  <si>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</si>
  <si>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</si>
  <si>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Zemina z vrtů: 
(412,5)*3.14159265359*0.15*0.15=29,158 [A] 
(570)*3.14159265359*0.075*0.075=10,073 [B] 
(a+b)*1,8=70,616 [C]</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</si>
  <si>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</si>
  <si>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</si>
  <si>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</si>
  <si>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</si>
  <si>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</si>
  <si>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</si>
  <si>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</si>
  <si>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</si>
  <si>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</si>
  <si>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</si>
  <si>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</si>
  <si>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</si>
  <si>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</si>
  <si>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</si>
  <si>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</si>
  <si>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</si>
  <si>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</si>
  <si>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</si>
  <si>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</si>
  <si>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</si>
  <si>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</si>
  <si>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</si>
  <si>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</si>
  <si>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</si>
  <si>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</si>
  <si>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</si>
  <si>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</si>
  <si>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</si>
  <si>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</si>
  <si>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</si>
  <si>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</si>
  <si>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</si>
  <si>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</si>
  <si>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</si>
  <si>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</si>
  <si>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</si>
  <si>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</si>
  <si>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</si>
  <si>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</si>
  <si>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</si>
  <si>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</si>
  <si>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</si>
  <si>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</si>
  <si>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</si>
  <si>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</si>
  <si>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</si>
  <si>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</si>
  <si>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</si>
  <si>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</si>
  <si>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</si>
  <si>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</si>
  <si>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</si>
  <si>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</si>
  <si>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</si>
  <si>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</si>
  <si>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</si>
  <si>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</si>
  <si>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</si>
  <si>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</si>
  <si>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</si>
  <si>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</si>
  <si>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</si>
  <si>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</si>
  <si>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</si>
  <si>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</si>
  <si>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</si>
  <si>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</si>
  <si>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</si>
  <si>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</si>
  <si>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</si>
  <si>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</si>
  <si>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</si>
  <si>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</si>
  <si>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</si>
  <si>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</si>
  <si>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</si>
  <si>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</si>
  <si>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</si>
  <si>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</si>
  <si>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</si>
  <si>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</si>
  <si>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</si>
  <si>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</si>
  <si>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</si>
  <si>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</si>
  <si>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</si>
  <si>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</si>
  <si>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</si>
  <si>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</si>
  <si>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</si>
  <si>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</si>
  <si>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</si>
  <si>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</si>
  <si>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</si>
  <si>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</si>
  <si>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</si>
  <si>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</si>
  <si>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</si>
  <si>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</si>
  <si>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</si>
  <si>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</si>
  <si>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</si>
  <si>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</si>
  <si>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</si>
  <si>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</si>
  <si>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</si>
  <si>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</si>
  <si>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</si>
  <si>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</si>
  <si>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</si>
  <si>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</si>
  <si>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</si>
  <si>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</si>
  <si>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</si>
  <si>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</si>
  <si>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</si>
  <si>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</si>
  <si>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</si>
  <si>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</si>
  <si>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</si>
  <si>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</si>
  <si>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</si>
  <si>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</si>
  <si>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</si>
  <si>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</si>
  <si>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</si>
  <si>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</si>
  <si>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</si>
  <si>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</si>
  <si>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</si>
  <si>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</si>
  <si>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</si>
  <si>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</si>
  <si>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</si>
  <si>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</si>
  <si>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</si>
  <si>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</si>
  <si>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</si>
  <si>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</si>
  <si>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</si>
  <si>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</si>
  <si>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</si>
  <si>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</si>
  <si>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</si>
  <si>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</si>
  <si>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</si>
  <si>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</si>
  <si>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</si>
  <si>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</si>
  <si>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</si>
  <si>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</si>
  <si>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</si>
  <si>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</si>
  <si>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</si>
  <si>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</si>
  <si>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</si>
  <si>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</si>
  <si>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</si>
  <si>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</si>
  <si>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</si>
  <si>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</si>
  <si>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</si>
  <si>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</si>
  <si>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</si>
  <si>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</si>
  <si>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</si>
  <si>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</si>
  <si>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</si>
  <si>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</si>
  <si>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</si>
  <si>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</si>
  <si>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</si>
  <si>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</si>
  <si>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</si>
  <si>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</si>
  <si>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</si>
  <si>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</si>
  <si>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</si>
  <si>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</si>
  <si>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</si>
  <si>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</si>
  <si>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</si>
  <si>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</si>
  <si>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</si>
  <si>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</si>
  <si>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</si>
  <si>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</si>
  <si>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</si>
  <si>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</si>
  <si>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</si>
  <si>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</si>
  <si>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</si>
  <si>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</si>
  <si>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</si>
  <si>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</si>
  <si>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</si>
  <si>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</si>
  <si>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</si>
  <si>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</si>
  <si>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</si>
  <si>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</si>
  <si>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</si>
  <si>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</si>
  <si>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</si>
  <si>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</si>
  <si>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</si>
  <si>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</si>
  <si>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</si>
  <si>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</si>
  <si>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</si>
  <si>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</si>
  <si>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</si>
  <si>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</si>
  <si>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</si>
  <si>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</si>
  <si>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</si>
  <si>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</si>
  <si>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</si>
  <si>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</si>
  <si>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</si>
  <si>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</si>
  <si>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</si>
  <si>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</si>
  <si>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</si>
  <si>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</si>
  <si>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</si>
  <si>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</si>
  <si>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</si>
  <si>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</si>
  <si>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</si>
  <si>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</si>
  <si>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</si>
  <si>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</si>
  <si>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</si>
  <si>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</si>
  <si>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</si>
  <si>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</si>
  <si>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</si>
  <si>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</si>
  <si>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</si>
  <si>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</si>
  <si>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</si>
  <si>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</si>
  <si>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</si>
  <si>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</si>
  <si>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</si>
  <si>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</si>
  <si>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</si>
  <si>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</si>
  <si>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</si>
  <si>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</si>
  <si>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</si>
  <si>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</si>
  <si>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</si>
  <si>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</si>
  <si>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</si>
  <si>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</si>
  <si>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</si>
  <si>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</si>
  <si>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</si>
  <si>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</si>
  <si>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</si>
  <si>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</si>
  <si>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</si>
  <si>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</si>
  <si>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</si>
  <si>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</si>
  <si>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</si>
  <si>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</si>
  <si>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</si>
  <si>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</si>
  <si>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</si>
  <si>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</si>
  <si>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</si>
  <si>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</si>
  <si>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</si>
  <si>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</si>
  <si>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</si>
  <si>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</si>
  <si>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</si>
  <si>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</si>
  <si>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</si>
  <si>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</si>
  <si>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</si>
  <si>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</si>
  <si>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</si>
  <si>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</si>
  <si>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</si>
  <si>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</si>
  <si>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</si>
  <si>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</si>
  <si>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</si>
  <si>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</si>
  <si>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</si>
  <si>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</si>
  <si>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</si>
  <si>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</si>
  <si>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</si>
  <si>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</si>
  <si>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</si>
  <si>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</si>
  <si>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</si>
  <si>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</si>
  <si>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</si>
  <si>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</si>
  <si>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</si>
  <si>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</si>
  <si>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</si>
  <si>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</si>
  <si>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</si>
  <si>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</si>
  <si>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</si>
  <si>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</si>
  <si>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</si>
  <si>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</si>
  <si>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</si>
  <si>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</si>
  <si>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</si>
  <si>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</si>
  <si>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</si>
  <si>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</si>
  <si>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</si>
  <si>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</si>
  <si>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</si>
  <si>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</si>
  <si>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</si>
  <si>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</si>
  <si>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</si>
  <si>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</si>
  <si>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</si>
  <si>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</si>
  <si>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</si>
  <si>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</si>
  <si>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</si>
  <si>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</si>
  <si>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</si>
  <si>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</si>
  <si>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</si>
  <si>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</si>
  <si>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</si>
  <si>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</si>
  <si>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</si>
  <si>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</si>
  <si>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</si>
  <si>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</si>
  <si>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</si>
  <si>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</si>
  <si>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</si>
  <si>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</si>
  <si>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</si>
  <si>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</si>
  <si>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</si>
  <si>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</si>
  <si>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</si>
  <si>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</si>
  <si>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</si>
  <si>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</si>
  <si>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</si>
  <si>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</si>
  <si>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</si>
  <si>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</si>
  <si>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</si>
  <si>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</si>
  <si>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</si>
  <si>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</si>
  <si>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</si>
  <si>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</si>
  <si>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</si>
  <si>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</si>
  <si>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</si>
  <si>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</si>
  <si>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</si>
  <si>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</si>
  <si>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</si>
  <si>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</si>
  <si>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</si>
  <si>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</si>
  <si>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</si>
  <si>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</si>
  <si>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</si>
  <si>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</si>
  <si>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</si>
  <si>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</si>
  <si>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</si>
  <si>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</si>
  <si>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</si>
  <si>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</si>
  <si>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</si>
  <si>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</si>
  <si>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</si>
  <si>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</si>
  <si>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</si>
  <si>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</si>
  <si>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</si>
  <si>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</si>
  <si>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</si>
  <si>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</si>
  <si>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</si>
  <si>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</si>
  <si>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</si>
  <si>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</si>
  <si>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</si>
  <si>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</si>
  <si>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</si>
  <si>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</si>
  <si>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</si>
  <si>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</si>
  <si>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</si>
  <si>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</si>
  <si>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</si>
  <si>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</si>
  <si>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</si>
  <si>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</si>
  <si>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</si>
  <si>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</si>
  <si>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</si>
  <si>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</si>
  <si>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</si>
  <si>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</si>
  <si>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</si>
  <si>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</si>
  <si>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</si>
  <si>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</si>
  <si>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</si>
  <si>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</si>
  <si>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</si>
  <si>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</si>
  <si>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</si>
  <si>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</si>
  <si>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</si>
  <si>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</si>
  <si>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</si>
  <si>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</si>
  <si>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</si>
  <si>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</si>
  <si>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</si>
  <si>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</si>
  <si>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</si>
  <si>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</si>
  <si>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</si>
  <si>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</si>
  <si>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</si>
  <si>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</si>
  <si>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</si>
  <si>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</si>
  <si>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</si>
  <si>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</si>
  <si>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</si>
  <si>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</si>
  <si>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</si>
  <si>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</si>
  <si>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</si>
  <si>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</si>
  <si>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</si>
  <si>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</si>
  <si>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</si>
  <si>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</si>
  <si>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</si>
  <si>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</si>
  <si>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</si>
  <si>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</si>
  <si>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</si>
  <si>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</si>
  <si>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</si>
  <si>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</si>
  <si>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</si>
  <si>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</si>
  <si>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</si>
  <si>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</si>
  <si>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</si>
  <si>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</si>
  <si>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</si>
  <si>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</si>
  <si>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</si>
  <si>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</si>
  <si>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</si>
  <si>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</si>
  <si>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</si>
  <si>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</si>
  <si>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</si>
  <si>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</si>
  <si>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</si>
  <si>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</si>
  <si>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</si>
  <si>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</si>
  <si>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</si>
  <si>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</si>
  <si>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</si>
  <si>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</si>
  <si>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</si>
  <si>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</si>
  <si>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</si>
  <si>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</si>
  <si>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</si>
  <si>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</si>
  <si>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</si>
  <si>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</si>
  <si>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</si>
  <si>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</si>
  <si>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</si>
  <si>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</si>
  <si>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</si>
  <si>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</si>
  <si>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</si>
  <si>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</si>
  <si>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</si>
  <si>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</si>
  <si>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</si>
  <si>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</si>
  <si>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</si>
  <si>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</si>
  <si>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</si>
  <si>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</si>
  <si>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</si>
  <si>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</si>
  <si>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</si>
  <si>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</si>
  <si>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</si>
  <si>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</si>
  <si>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</si>
  <si>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</si>
  <si>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</si>
  <si>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</si>
  <si>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</si>
  <si>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</si>
  <si>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</si>
  <si>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</si>
  <si>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</si>
  <si>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</si>
  <si>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</si>
  <si>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</si>
  <si>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</si>
  <si>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</si>
  <si>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</si>
  <si>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</si>
  <si>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</si>
  <si>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</si>
  <si>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</si>
  <si>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</si>
  <si>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</si>
  <si>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</si>
  <si>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</si>
  <si>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</si>
  <si>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</si>
  <si>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</si>
  <si>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</si>
  <si>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</si>
  <si>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</si>
  <si>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</si>
  <si>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</si>
  <si>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</si>
  <si>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</si>
  <si>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</si>
  <si>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</si>
  <si>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</si>
  <si>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</si>
  <si>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</si>
  <si>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</si>
  <si>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</si>
  <si>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</si>
  <si>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</si>
  <si>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</si>
  <si>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</si>
  <si>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</si>
  <si>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</si>
  <si>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</si>
  <si>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</si>
  <si>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</si>
  <si>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</si>
  <si>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</si>
  <si>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</si>
  <si>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</si>
  <si>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</si>
  <si>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</si>
  <si>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</si>
  <si>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</si>
  <si>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</si>
  <si>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</si>
  <si>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</si>
  <si>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</si>
  <si>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</si>
  <si>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</si>
  <si>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</si>
  <si>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</si>
  <si>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</si>
  <si>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</si>
  <si>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</si>
  <si>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</si>
  <si>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</si>
  <si>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</si>
  <si>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</si>
  <si>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</si>
  <si>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</si>
  <si>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</si>
  <si>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</si>
  <si>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</si>
  <si>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</si>
  <si>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</si>
  <si>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</si>
  <si>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</si>
  <si>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</si>
  <si>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</si>
  <si>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</si>
  <si>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</si>
  <si>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</si>
  <si>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</si>
  <si>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</si>
  <si>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</si>
  <si>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</si>
  <si>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</si>
  <si>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</si>
  <si>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</si>
  <si>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</si>
  <si>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</si>
  <si>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</si>
  <si>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</si>
  <si>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</si>
  <si>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</si>
  <si>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</si>
  <si>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</si>
  <si>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</si>
  <si>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</si>
  <si>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</si>
  <si>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</si>
  <si>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</si>
  <si>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</si>
  <si>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</si>
  <si>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</si>
  <si>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</si>
  <si>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</si>
  <si>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</si>
  <si>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</si>
  <si>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</si>
  <si>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</si>
  <si>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</si>
  <si>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</si>
  <si>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</si>
  <si>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</si>
  <si>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</si>
  <si>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</si>
  <si>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</si>
  <si>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</si>
  <si>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</si>
  <si>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</si>
  <si>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</si>
  <si>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</si>
  <si>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</si>
  <si>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</si>
  <si>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</si>
  <si>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</si>
  <si>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</si>
  <si>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</si>
  <si>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</si>
  <si>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</si>
  <si>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</si>
  <si>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</si>
  <si>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</si>
  <si>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</si>
  <si>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</si>
  <si>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</si>
  <si>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</si>
  <si>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</si>
  <si>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</si>
  <si>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</si>
  <si>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</si>
  <si>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</si>
  <si>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</si>
  <si>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</si>
  <si>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</si>
  <si>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</si>
  <si>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</si>
  <si>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</si>
  <si>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</si>
  <si>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</si>
  <si>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</si>
  <si>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</si>
  <si>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</si>
  <si>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</si>
  <si>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</si>
  <si>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</si>
  <si>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</si>
  <si>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</si>
  <si>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</si>
  <si>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</si>
  <si>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</si>
  <si>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</si>
  <si>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</si>
  <si>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</si>
  <si>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</si>
  <si>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</si>
  <si>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</si>
  <si>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</si>
  <si>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</si>
  <si>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</si>
  <si>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</si>
  <si>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</si>
  <si>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</si>
  <si>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</si>
  <si>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</si>
  <si>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</si>
  <si>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</si>
  <si>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</si>
  <si>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</si>
  <si>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</si>
  <si>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</si>
  <si>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</si>
  <si>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</si>
  <si>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</si>
  <si>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</si>
  <si>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</si>
  <si>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</si>
  <si>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</si>
  <si>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</si>
  <si>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</si>
  <si>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</si>
  <si>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</si>
  <si>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</si>
  <si>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</si>
  <si>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</si>
  <si>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</si>
  <si>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</si>
  <si>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</si>
  <si>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</si>
  <si>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</si>
  <si>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</si>
  <si>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</si>
  <si>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</si>
  <si>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</si>
  <si>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</si>
  <si>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</si>
  <si>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</si>
  <si>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</si>
  <si>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</si>
  <si>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</si>
  <si>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</si>
  <si>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</si>
  <si>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</si>
  <si>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</si>
  <si>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</si>
  <si>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</si>
  <si>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</si>
  <si>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</si>
  <si>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</si>
  <si>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</si>
  <si>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</si>
  <si>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</si>
  <si>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</si>
  <si>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</si>
  <si>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</si>
  <si>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</si>
  <si>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</si>
  <si>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</si>
  <si>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</si>
  <si>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</si>
  <si>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</si>
  <si>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</si>
  <si>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</si>
  <si>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</si>
  <si>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</si>
  <si>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</si>
  <si>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</si>
  <si>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</si>
  <si>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</si>
  <si>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</si>
  <si>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</si>
  <si>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</si>
  <si>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</si>
  <si>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</si>
  <si>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</si>
  <si>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</si>
  <si>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</si>
  <si>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</si>
  <si>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</si>
  <si>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</si>
  <si>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</si>
  <si>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</si>
  <si>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</si>
  <si>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</si>
  <si>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</si>
  <si>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</si>
  <si>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</si>
  <si>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</si>
  <si>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</si>
  <si>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</si>
  <si>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</si>
  <si>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</si>
  <si>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</si>
  <si>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</si>
  <si>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</si>
  <si>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</si>
  <si>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</si>
  <si>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</si>
  <si>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</si>
  <si>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</si>
  <si>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</si>
  <si>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</si>
  <si>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</si>
  <si>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</si>
  <si>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</si>
  <si>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</si>
  <si>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</si>
  <si>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</si>
  <si>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</si>
  <si>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</si>
  <si>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</si>
  <si>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</si>
  <si>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</si>
  <si>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</si>
  <si>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</si>
  <si>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</si>
  <si>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</si>
  <si>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</si>
  <si>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</si>
  <si>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</si>
  <si>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</si>
  <si>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</si>
  <si>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</si>
  <si>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</si>
  <si>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</si>
  <si>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</si>
  <si>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</si>
  <si>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</si>
  <si>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</si>
  <si>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</si>
  <si>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</si>
  <si>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</si>
  <si>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</si>
  <si>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</si>
  <si>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</si>
  <si>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</si>
  <si>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</si>
  <si>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</si>
  <si>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</si>
  <si>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</si>
  <si>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</si>
  <si>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</si>
  <si>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</si>
  <si>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</si>
  <si>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</si>
  <si>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</si>
  <si>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</si>
  <si>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</si>
  <si>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</si>
  <si>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</si>
  <si>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</si>
  <si>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</si>
  <si>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</si>
  <si>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</si>
  <si>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</si>
  <si>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</si>
  <si>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</si>
  <si>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</si>
  <si>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</si>
  <si>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</si>
  <si>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</si>
  <si>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</si>
  <si>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</si>
  <si>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</si>
  <si>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</si>
  <si>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</si>
  <si>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</si>
  <si>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</si>
  <si>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</si>
  <si>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</si>
  <si>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</si>
  <si>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</si>
  <si>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</si>
  <si>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</si>
  <si>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</si>
  <si>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</si>
  <si>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</si>
  <si>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</si>
  <si>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</si>
  <si>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</si>
  <si>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</si>
  <si>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</si>
  <si>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</si>
  <si>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</si>
  <si>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</si>
  <si>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</si>
  <si>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</si>
  <si>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</si>
  <si>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</si>
  <si>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</si>
  <si>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</si>
  <si>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</si>
  <si>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</si>
  <si>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</si>
  <si>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</si>
  <si>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</si>
  <si>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</si>
  <si>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</si>
  <si>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</si>
  <si>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</si>
  <si>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</si>
  <si>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</si>
  <si>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</si>
  <si>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</si>
  <si>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</si>
  <si>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</si>
  <si>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</si>
  <si>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</si>
  <si>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</si>
  <si>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</si>
  <si>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</si>
  <si>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</si>
  <si>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</si>
  <si>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</si>
  <si>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</si>
  <si>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</si>
  <si>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</si>
  <si>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</si>
  <si>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</si>
  <si>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</si>
  <si>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</si>
  <si>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</si>
  <si>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</si>
  <si>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</si>
  <si>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</si>
  <si>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</si>
  <si>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</si>
  <si>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</si>
  <si>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</si>
  <si>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</si>
  <si>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</si>
  <si>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</si>
  <si>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</si>
  <si>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</si>
  <si>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</si>
  <si>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</si>
  <si>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</si>
  <si>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</si>
  <si>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</si>
  <si>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</si>
  <si>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</si>
  <si>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</si>
  <si>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</si>
  <si>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</si>
  <si>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</si>
  <si>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</si>
  <si>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</si>
  <si>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</si>
  <si>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</si>
  <si>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</si>
  <si>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</si>
  <si>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</si>
  <si>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</si>
  <si>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</si>
  <si>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</si>
  <si>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</si>
  <si>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</si>
  <si>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</si>
  <si>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</si>
  <si>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</si>
  <si>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</si>
  <si>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</si>
  <si>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</si>
  <si>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</si>
  <si>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</si>
  <si>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</si>
  <si>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</si>
  <si>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</si>
  <si>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</si>
  <si>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</si>
  <si>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</si>
  <si>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</si>
  <si>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</si>
  <si>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</si>
  <si>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</si>
  <si>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</si>
  <si>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</si>
  <si>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</si>
  <si>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</si>
  <si>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</si>
  <si>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</si>
  <si>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</si>
  <si>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</si>
  <si>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</si>
  <si>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</si>
  <si>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</si>
  <si>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</si>
  <si>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</si>
  <si>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</si>
  <si>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</si>
  <si>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</si>
  <si>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</si>
  <si>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</si>
  <si>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</si>
  <si>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</si>
  <si>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</si>
  <si>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</si>
  <si>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</si>
  <si>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</si>
  <si>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</si>
  <si>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</si>
  <si>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</si>
  <si>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</si>
  <si>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</si>
  <si>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</si>
  <si>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</si>
  <si>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</si>
  <si>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</si>
  <si>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</si>
  <si>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</si>
  <si>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</si>
  <si>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</si>
  <si>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</si>
  <si>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</si>
  <si>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</si>
  <si>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</si>
  <si>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</si>
  <si>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</si>
  <si>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</si>
  <si>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</si>
  <si>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</si>
  <si>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</si>
  <si>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</si>
  <si>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</si>
  <si>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</si>
  <si>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</si>
  <si>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</si>
  <si>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</si>
  <si>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</si>
  <si>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</si>
  <si>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</si>
  <si>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</si>
  <si>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</si>
  <si>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</si>
  <si>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</si>
  <si>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</si>
  <si>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</si>
  <si>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</si>
  <si>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</si>
  <si>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</si>
  <si>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</si>
  <si>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</si>
  <si>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</si>
  <si>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</si>
  <si>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</si>
  <si>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</si>
  <si>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</si>
  <si>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</si>
  <si>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</si>
  <si>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</si>
  <si>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</si>
  <si>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</si>
  <si>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</si>
  <si>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</si>
  <si>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</si>
  <si>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</si>
  <si>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</si>
  <si>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</si>
  <si>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</si>
  <si>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</si>
  <si>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</si>
  <si>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</si>
  <si>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</si>
  <si>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</si>
  <si>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</si>
  <si>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</si>
  <si>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</si>
  <si>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</si>
  <si>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</si>
  <si>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</si>
  <si>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</si>
  <si>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</si>
  <si>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</si>
  <si>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</si>
  <si>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</si>
  <si>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</si>
  <si>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</si>
  <si>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</si>
  <si>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</si>
  <si>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</si>
  <si>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</si>
  <si>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</si>
  <si>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</si>
  <si>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</si>
  <si>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</si>
  <si>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</si>
  <si>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</si>
  <si>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</si>
  <si>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</si>
  <si>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</si>
  <si>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</si>
  <si>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</si>
  <si>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</si>
  <si>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</si>
  <si>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</si>
  <si>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</si>
  <si>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</si>
  <si>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</si>
  <si>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</si>
  <si>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</si>
  <si>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</si>
  <si>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</si>
  <si>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</si>
  <si>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</si>
  <si>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</si>
  <si>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</si>
  <si>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</si>
  <si>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</si>
  <si>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</si>
  <si>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</si>
  <si>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</si>
  <si>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</si>
  <si>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</si>
  <si>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</si>
  <si>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</si>
  <si>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</si>
  <si>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</si>
  <si>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</si>
  <si>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</si>
  <si>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</si>
  <si>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</si>
  <si>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</si>
  <si>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</si>
  <si>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</si>
  <si>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</si>
  <si>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</si>
  <si>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</si>
  <si>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</si>
  <si>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</si>
  <si>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</si>
  <si>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</si>
  <si>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</si>
  <si>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</si>
  <si>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</si>
  <si>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</si>
  <si>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</si>
  <si>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</si>
  <si>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</si>
  <si>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</si>
  <si>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</si>
  <si>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</si>
  <si>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</si>
  <si>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</si>
  <si>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</si>
  <si>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</si>
  <si>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</si>
  <si>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</si>
  <si>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</si>
  <si>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</si>
  <si>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</si>
  <si>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</si>
  <si>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</si>
  <si>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</si>
  <si>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</si>
  <si>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</si>
  <si>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</si>
  <si>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</si>
  <si>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</si>
  <si>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</si>
  <si>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</si>
  <si>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</si>
  <si>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</si>
  <si>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</si>
  <si>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</si>
  <si>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</si>
  <si>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</si>
  <si>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</si>
  <si>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</si>
  <si>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</si>
  <si>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</si>
  <si>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</si>
  <si>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</si>
  <si>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</si>
  <si>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</si>
  <si>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</si>
  <si>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</si>
  <si>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</si>
  <si>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</si>
  <si>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</si>
  <si>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</si>
  <si>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</si>
  <si>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</si>
  <si>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</si>
  <si>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</si>
  <si>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</si>
  <si>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</si>
  <si>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</si>
  <si>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</si>
  <si>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</si>
  <si>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</si>
  <si>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</si>
  <si>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</si>
  <si>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</si>
  <si>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</si>
  <si>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</si>
  <si>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</si>
  <si>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</si>
  <si>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</si>
  <si>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</si>
  <si>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</si>
  <si>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</si>
  <si>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</si>
  <si>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</si>
  <si>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</si>
  <si>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</si>
  <si>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</si>
  <si>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</si>
  <si>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</si>
  <si>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</si>
  <si>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</si>
  <si>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</si>
  <si>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</si>
  <si>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</si>
  <si>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</si>
  <si>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</si>
  <si>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</si>
  <si>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</si>
  <si>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</si>
  <si>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</si>
  <si>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</si>
  <si>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</si>
  <si>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</si>
  <si>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</si>
  <si>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</si>
  <si>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</si>
  <si>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</si>
  <si>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</si>
  <si>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</si>
  <si>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</si>
  <si>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</si>
  <si>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</si>
  <si>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</si>
  <si>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</si>
  <si>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</si>
  <si>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</si>
  <si>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</si>
  <si>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</si>
  <si>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</si>
  <si>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</si>
  <si>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</si>
  <si>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</si>
  <si>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</si>
  <si>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</si>
  <si>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</si>
  <si>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</si>
  <si>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</si>
  <si>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</si>
  <si>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</si>
  <si>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</si>
  <si>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</si>
  <si>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</si>
  <si>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</si>
  <si>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</si>
  <si>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</si>
  <si>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</si>
  <si>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</si>
  <si>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</si>
  <si>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</si>
  <si>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</si>
  <si>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</si>
  <si>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</si>
  <si>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</si>
  <si>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</si>
  <si>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</si>
  <si>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</si>
  <si>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</si>
  <si>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</si>
  <si>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</si>
  <si>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</si>
  <si>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</si>
  <si>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</si>
  <si>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</si>
  <si>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</si>
  <si>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</si>
  <si>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</si>
  <si>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</si>
  <si>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</si>
  <si>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</si>
  <si>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</si>
  <si>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</si>
  <si>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</si>
  <si>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</si>
  <si>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</si>
  <si>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</si>
  <si>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</si>
  <si>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</si>
  <si>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</si>
  <si>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</si>
  <si>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</si>
  <si>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</si>
  <si>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</si>
  <si>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</si>
  <si>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</si>
  <si>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</si>
  <si>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</si>
  <si>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</si>
  <si>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</si>
  <si>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</si>
  <si>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</si>
  <si>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</si>
  <si>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</si>
  <si>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</si>
  <si>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</si>
  <si>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</si>
  <si>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</si>
  <si>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</si>
  <si>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</si>
  <si>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</si>
  <si>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</si>
  <si>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</si>
  <si>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</si>
  <si>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</si>
  <si>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</si>
  <si>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</si>
  <si>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</si>
  <si>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</si>
  <si>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</si>
  <si>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</si>
  <si>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</si>
  <si>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</si>
  <si>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</si>
  <si>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</si>
  <si>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</si>
  <si>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</si>
  <si>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</si>
  <si>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</si>
  <si>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</si>
  <si>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</si>
  <si>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</si>
  <si>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</si>
  <si>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</si>
  <si>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</si>
  <si>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</si>
  <si>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</si>
  <si>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</si>
  <si>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</si>
  <si>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</si>
  <si>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</si>
  <si>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</si>
  <si>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</si>
  <si>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</si>
  <si>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</si>
  <si>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</si>
  <si>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</si>
  <si>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</si>
  <si>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</si>
  <si>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</si>
  <si>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</si>
  <si>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</si>
  <si>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</si>
  <si>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</si>
  <si>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</si>
  <si>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</si>
  <si>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</si>
  <si>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</si>
  <si>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</si>
  <si>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</si>
  <si>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</si>
  <si>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</si>
  <si>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</si>
  <si>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</si>
  <si>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</si>
  <si>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</si>
  <si>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</si>
  <si>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</si>
  <si>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</si>
  <si>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</si>
  <si>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</si>
  <si>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</si>
  <si>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</si>
  <si>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</si>
  <si>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</si>
  <si>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</si>
  <si>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</si>
  <si>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</si>
  <si>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</si>
  <si>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</si>
  <si>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</si>
  <si>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</si>
  <si>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</si>
  <si>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</si>
  <si>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</si>
  <si>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</si>
  <si>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</si>
  <si>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</si>
  <si>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</si>
  <si>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</si>
  <si>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</si>
  <si>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</si>
  <si>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</si>
  <si>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</si>
  <si>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</si>
  <si>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</si>
  <si>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</si>
  <si>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</si>
  <si>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</si>
  <si>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</si>
  <si>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</si>
  <si>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</si>
  <si>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</si>
  <si>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</si>
  <si>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</si>
  <si>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</si>
  <si>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</si>
  <si>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</si>
  <si>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</si>
  <si>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</si>
  <si>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</si>
  <si>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</si>
  <si>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</si>
  <si>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</si>
  <si>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</si>
  <si>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</si>
  <si>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</si>
  <si>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</si>
  <si>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</si>
  <si>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</si>
  <si>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</si>
  <si>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</si>
  <si>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</si>
  <si>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</si>
  <si>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</si>
  <si>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</si>
  <si>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</si>
  <si>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</si>
  <si>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</si>
  <si>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</si>
  <si>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</si>
  <si>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</si>
  <si>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</si>
  <si>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</si>
  <si>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</si>
  <si>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</si>
  <si>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</si>
  <si>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</si>
  <si>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</si>
  <si>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</si>
  <si>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</si>
  <si>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</si>
  <si>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</si>
  <si>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</si>
  <si>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</si>
  <si>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</si>
  <si>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</si>
  <si>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</si>
  <si>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</si>
  <si>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</si>
  <si>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</si>
  <si>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</si>
  <si>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</si>
  <si>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</si>
  <si>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</si>
  <si>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</si>
  <si>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</si>
  <si>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</si>
  <si>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</si>
  <si>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</si>
  <si>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</si>
  <si>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</si>
  <si>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</si>
  <si>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</si>
  <si>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</si>
  <si>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</si>
  <si>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</si>
  <si>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</si>
  <si>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</si>
  <si>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</si>
  <si>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</si>
  <si>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</si>
  <si>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</si>
  <si>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</si>
  <si>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</si>
  <si>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</si>
  <si>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</si>
  <si>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</si>
  <si>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</si>
  <si>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</si>
  <si>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</si>
  <si>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</si>
  <si>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</si>
  <si>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</si>
  <si>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</si>
  <si>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</si>
  <si>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</si>
  <si>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</si>
  <si>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</si>
  <si>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</si>
  <si>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</si>
  <si>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</si>
  <si>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</si>
  <si>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</si>
  <si>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</si>
  <si>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</si>
  <si>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</si>
  <si>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</si>
  <si>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</si>
  <si>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</si>
  <si>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</si>
  <si>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</si>
  <si>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</si>
  <si>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</si>
  <si>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</si>
  <si>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</si>
  <si>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</si>
  <si>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</si>
  <si>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</si>
  <si>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</si>
  <si>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</si>
  <si>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</si>
  <si>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</si>
  <si>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</si>
  <si>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</si>
  <si>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</si>
  <si>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</si>
  <si>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</si>
  <si>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</si>
  <si>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</si>
  <si>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</si>
  <si>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</si>
  <si>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</si>
  <si>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</si>
  <si>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</si>
  <si>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</si>
  <si>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</si>
  <si>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</si>
  <si>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</si>
  <si>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</si>
  <si>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</si>
  <si>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</si>
  <si>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</si>
  <si>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</si>
  <si>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</si>
  <si>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</si>
  <si>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</si>
  <si>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</si>
  <si>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</si>
  <si>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</si>
  <si>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</si>
  <si>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</si>
  <si>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</si>
  <si>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</si>
  <si>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</si>
  <si>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</si>
  <si>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</si>
  <si>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</si>
  <si>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</si>
  <si>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</si>
  <si>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</si>
  <si>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</si>
  <si>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</si>
  <si>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</si>
  <si>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</si>
  <si>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</si>
  <si>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</si>
  <si>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</si>
  <si>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</si>
  <si>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</si>
  <si>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</si>
  <si>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</si>
  <si>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</si>
  <si>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</si>
  <si>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</si>
  <si>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</si>
  <si>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</si>
  <si>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</si>
  <si>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</si>
  <si>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</si>
  <si>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</si>
  <si>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</si>
  <si>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</si>
  <si>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</si>
  <si>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</si>
  <si>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</si>
  <si>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</si>
  <si>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</si>
  <si>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</si>
  <si>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</si>
  <si>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</si>
  <si>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</si>
  <si>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</si>
  <si>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</si>
  <si>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</si>
  <si>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</si>
  <si>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</si>
  <si>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</si>
  <si>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</si>
  <si>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</si>
  <si>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</si>
  <si>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</si>
  <si>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</si>
  <si>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</si>
  <si>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</si>
  <si>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</si>
  <si>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</si>
  <si>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</si>
  <si>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</si>
  <si>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</si>
  <si>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</si>
  <si>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</si>
  <si>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</si>
  <si>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</si>
  <si>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</si>
  <si>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</si>
  <si>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</si>
  <si>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</si>
  <si>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</si>
  <si>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</si>
  <si>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</si>
  <si>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</si>
  <si>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</si>
  <si>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</si>
  <si>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</si>
  <si>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</si>
  <si>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</si>
  <si>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</si>
  <si>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</si>
  <si>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</si>
  <si>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</si>
  <si>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</si>
  <si>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</si>
  <si>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</si>
  <si>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</si>
  <si>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</si>
  <si>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</si>
  <si>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</si>
  <si>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</si>
  <si>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</si>
  <si>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</si>
  <si>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</si>
  <si>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</si>
  <si>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</si>
  <si>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</si>
  <si>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</si>
  <si>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</si>
  <si>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</si>
  <si>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</si>
  <si>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</si>
  <si>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</si>
  <si>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</si>
  <si>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</si>
  <si>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</si>
  <si>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</si>
  <si>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</si>
  <si>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</si>
  <si>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</si>
  <si>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</si>
  <si>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</si>
  <si>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</si>
  <si>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</si>
  <si>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</si>
  <si>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</si>
  <si>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</si>
  <si>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</si>
  <si>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</si>
  <si>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</si>
  <si>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</si>
  <si>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</si>
  <si>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</si>
  <si>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</si>
  <si>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</si>
  <si>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</si>
  <si>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</si>
  <si>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</si>
  <si>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</si>
  <si>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</si>
  <si>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(2.80+1.00+1.00)*(3.00+1.00+1.00)*2.45*11=646,800 [A]   
(2.80+1.00+1.00)*(3.00+1.00+1.00)*4.76*2=228,480 [B]   
nástupiště 3   
(2.80+1.00+1.00)*(3.00+1.00+1.00)*2.45*12=705,600 [C]   
(2.80+1.00+1.00)*(3.00+1.00+1.00)*4.76*1=114,240 [D]   
Celkem: A+B+C+D=1 695,120 [E]</t>
  </si>
  <si>
    <t>Zemní práce - přesun po stavbě (obj)   
(1216.35)*2=2 432,700 [A]   
(1695,12)*2=3 390,240 [B]   
Celkem: A+B=5 822,940 [C]</t>
  </si>
  <si>
    <t>Zemní práce - uložení na meziskládku (obj) 
(1216.35)=1 216,350 [A]   
(1695,12)=1 695,120 [B]   
Celkem: A+B=2 911,470 [C]</t>
  </si>
  <si>
    <t>Zemní práce - přesun z meziskládky (obj)   
(1216.35)=1 216,350 [A]   
(1695,12)=1 695,120 [B]   
Celkem: A+B=2 911,470 [C]</t>
  </si>
  <si>
    <t>Zemní práce - zpětný zásyp (obj)   
((1216.35)+(1695.120))-((171.864)+(48.048)+(12.012)+(227.383))=2 442,685 [A]   
Celkem: A=2 442,685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</si>
  <si>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</si>
  <si>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</si>
  <si>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</si>
  <si>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</si>
  <si>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</si>
  <si>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</si>
  <si>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</si>
  <si>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</si>
  <si>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</si>
  <si>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</si>
  <si>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</si>
  <si>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</si>
  <si>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</si>
  <si>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</si>
  <si>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</si>
  <si>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</si>
  <si>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</si>
  <si>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</si>
  <si>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</si>
  <si>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</si>
  <si>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</si>
  <si>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</si>
  <si>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</si>
  <si>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</si>
  <si>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</si>
  <si>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</si>
  <si>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</si>
  <si>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</si>
  <si>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</si>
  <si>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</si>
  <si>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</si>
  <si>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</si>
  <si>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</si>
  <si>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</si>
  <si>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</si>
  <si>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</si>
  <si>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</si>
  <si>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</si>
  <si>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</si>
  <si>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</si>
  <si>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</si>
  <si>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</si>
  <si>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</si>
  <si>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</si>
  <si>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</si>
  <si>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</si>
  <si>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</si>
  <si>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</si>
  <si>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</si>
  <si>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</si>
  <si>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</si>
  <si>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</si>
  <si>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</si>
  <si>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</si>
  <si>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</si>
  <si>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</si>
  <si>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</si>
  <si>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</si>
  <si>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</si>
  <si>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</si>
  <si>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</si>
  <si>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</si>
  <si>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</si>
  <si>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</si>
  <si>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</si>
  <si>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</si>
  <si>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</si>
  <si>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</si>
  <si>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</si>
  <si>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</si>
  <si>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</si>
  <si>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</si>
  <si>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</si>
  <si>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</si>
  <si>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</si>
  <si>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</si>
  <si>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</si>
  <si>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</si>
  <si>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</si>
  <si>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</si>
  <si>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</si>
  <si>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</si>
  <si>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</si>
  <si>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</si>
  <si>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</si>
  <si>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</si>
  <si>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</si>
  <si>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</si>
  <si>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</si>
  <si>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</si>
  <si>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</si>
  <si>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</si>
  <si>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</si>
  <si>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</si>
  <si>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</si>
  <si>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</si>
  <si>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</si>
  <si>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</si>
  <si>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</si>
  <si>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</si>
  <si>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</si>
  <si>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</si>
  <si>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</si>
  <si>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</si>
  <si>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</si>
  <si>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((1216.35)+(1695,12))-(2442,685)=468,785 [A]   
Celkem: A=468,785 [B]   
B * 1.8Koeficient množství=843,813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</si>
  <si>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</si>
  <si>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</si>
  <si>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</si>
  <si>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</si>
  <si>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</si>
  <si>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</si>
  <si>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</si>
  <si>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</si>
  <si>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</si>
  <si>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</si>
  <si>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</si>
  <si>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</si>
  <si>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</si>
  <si>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</si>
  <si>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</si>
  <si>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</si>
  <si>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</si>
  <si>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</si>
  <si>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</si>
  <si>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</si>
  <si>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</si>
  <si>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</si>
  <si>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</si>
  <si>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</si>
  <si>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</si>
  <si>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</si>
  <si>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</si>
  <si>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</si>
  <si>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</si>
  <si>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</si>
  <si>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</si>
  <si>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</si>
  <si>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</si>
  <si>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</si>
  <si>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</si>
  <si>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</si>
  <si>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</si>
  <si>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</si>
  <si>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</si>
  <si>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</si>
  <si>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</si>
  <si>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</si>
  <si>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</si>
  <si>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</si>
  <si>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</si>
  <si>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</si>
  <si>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</si>
  <si>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</si>
  <si>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</si>
  <si>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</si>
  <si>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</si>
  <si>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</si>
  <si>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</si>
  <si>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</si>
  <si>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</si>
  <si>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</si>
  <si>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</si>
  <si>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</si>
  <si>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</si>
  <si>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</si>
  <si>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</si>
  <si>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</si>
  <si>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</si>
  <si>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</si>
  <si>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</si>
  <si>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</si>
  <si>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</si>
  <si>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</si>
  <si>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</si>
  <si>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</si>
  <si>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</si>
  <si>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</si>
  <si>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</si>
  <si>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</si>
  <si>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</si>
  <si>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</si>
  <si>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</si>
  <si>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</si>
  <si>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</si>
  <si>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</si>
  <si>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</si>
  <si>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</si>
  <si>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</si>
  <si>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</si>
  <si>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</si>
  <si>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</si>
  <si>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</si>
  <si>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</si>
  <si>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</si>
  <si>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</si>
  <si>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</si>
  <si>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</si>
  <si>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</si>
  <si>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</si>
  <si>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</si>
  <si>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</si>
  <si>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</si>
  <si>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</si>
  <si>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</si>
  <si>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</si>
  <si>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</si>
  <si>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</si>
  <si>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</si>
  <si>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</si>
  <si>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</si>
  <si>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</si>
  <si>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</si>
  <si>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</si>
  <si>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</si>
  <si>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</si>
  <si>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</si>
  <si>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</si>
  <si>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</si>
  <si>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</si>
  <si>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</si>
  <si>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</si>
  <si>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</si>
  <si>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</si>
  <si>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</si>
  <si>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</si>
  <si>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</si>
  <si>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</si>
  <si>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</si>
  <si>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</si>
  <si>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</si>
  <si>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</si>
  <si>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</si>
  <si>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</si>
  <si>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</si>
  <si>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</si>
  <si>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</si>
  <si>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</si>
  <si>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</si>
  <si>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</si>
  <si>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</si>
  <si>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</si>
  <si>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</si>
  <si>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</si>
  <si>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</si>
  <si>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</si>
  <si>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</si>
  <si>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</si>
  <si>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</si>
  <si>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</si>
  <si>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</si>
  <si>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</si>
  <si>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</si>
  <si>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</si>
  <si>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</si>
  <si>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</si>
  <si>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</si>
  <si>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</si>
  <si>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</si>
  <si>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</si>
  <si>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</si>
  <si>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</si>
  <si>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</si>
  <si>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</si>
  <si>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</si>
  <si>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</si>
  <si>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</si>
  <si>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</si>
  <si>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</si>
  <si>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</si>
  <si>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</si>
  <si>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</si>
  <si>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</si>
  <si>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</si>
  <si>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</si>
  <si>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</si>
  <si>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</si>
  <si>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</si>
  <si>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</si>
  <si>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</si>
  <si>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</si>
  <si>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</si>
  <si>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</si>
  <si>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</si>
  <si>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</si>
  <si>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</si>
  <si>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</si>
  <si>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</si>
  <si>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</si>
  <si>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</si>
  <si>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</si>
  <si>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</si>
  <si>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</si>
  <si>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</si>
  <si>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</si>
  <si>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</si>
  <si>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</si>
  <si>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</si>
  <si>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</si>
  <si>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</si>
  <si>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</si>
  <si>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</si>
  <si>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</si>
  <si>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</si>
  <si>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</si>
  <si>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</si>
  <si>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</si>
  <si>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</si>
  <si>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</si>
  <si>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</si>
  <si>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</si>
  <si>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</si>
  <si>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</si>
  <si>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</si>
  <si>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</si>
  <si>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</si>
  <si>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</si>
  <si>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</si>
  <si>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</si>
  <si>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</si>
  <si>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</si>
  <si>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</si>
  <si>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</si>
  <si>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</si>
  <si>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</si>
  <si>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</si>
  <si>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</si>
  <si>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</si>
  <si>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</si>
  <si>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</si>
  <si>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</si>
  <si>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</si>
  <si>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</si>
  <si>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</si>
  <si>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</si>
  <si>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</si>
  <si>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</si>
  <si>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</si>
  <si>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</si>
  <si>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</si>
  <si>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</si>
  <si>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</si>
  <si>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</si>
  <si>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</si>
  <si>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</si>
  <si>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</si>
  <si>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</si>
  <si>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</si>
  <si>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</si>
  <si>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</si>
  <si>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</si>
  <si>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</si>
  <si>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</si>
  <si>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</si>
  <si>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</si>
  <si>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</si>
  <si>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</si>
  <si>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</si>
  <si>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</si>
  <si>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</si>
  <si>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</si>
  <si>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</si>
  <si>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</si>
  <si>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</si>
  <si>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</si>
  <si>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</si>
  <si>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</si>
  <si>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</si>
  <si>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</si>
  <si>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</si>
  <si>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</si>
  <si>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</si>
  <si>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</si>
  <si>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</si>
  <si>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</si>
  <si>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</si>
  <si>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</si>
  <si>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</si>
  <si>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</si>
  <si>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</si>
  <si>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</si>
  <si>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</si>
  <si>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</si>
  <si>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</si>
  <si>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</si>
  <si>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</si>
  <si>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</si>
  <si>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</si>
  <si>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</si>
  <si>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</si>
  <si>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</si>
  <si>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</si>
  <si>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</si>
  <si>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</si>
  <si>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</si>
  <si>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</si>
  <si>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</si>
  <si>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</si>
  <si>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</si>
  <si>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</si>
  <si>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</si>
  <si>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</si>
  <si>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</si>
  <si>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</si>
  <si>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</si>
  <si>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</si>
  <si>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</si>
  <si>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</si>
  <si>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</si>
  <si>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</si>
  <si>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</si>
  <si>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</si>
  <si>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</si>
  <si>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</si>
  <si>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</si>
  <si>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</si>
  <si>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</si>
  <si>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</si>
  <si>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</si>
  <si>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</si>
  <si>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</si>
  <si>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</si>
  <si>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</si>
  <si>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</si>
  <si>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</si>
  <si>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</si>
  <si>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</si>
  <si>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</si>
  <si>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</si>
  <si>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</si>
  <si>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</si>
  <si>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</si>
  <si>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</si>
  <si>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</si>
  <si>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</si>
  <si>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</si>
  <si>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</si>
  <si>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</si>
  <si>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</si>
  <si>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</si>
  <si>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</si>
  <si>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</si>
  <si>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</si>
  <si>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</si>
  <si>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</si>
  <si>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</si>
  <si>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</si>
  <si>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</si>
  <si>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</si>
  <si>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</si>
  <si>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</si>
  <si>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</si>
  <si>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</si>
  <si>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</si>
  <si>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</si>
  <si>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</si>
  <si>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</si>
  <si>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</si>
  <si>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</si>
  <si>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</si>
  <si>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</si>
  <si>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</si>
  <si>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</si>
  <si>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</si>
  <si>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</si>
  <si>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</si>
  <si>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</si>
  <si>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</si>
  <si>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</si>
  <si>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</si>
  <si>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</si>
  <si>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</si>
  <si>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</si>
  <si>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</si>
  <si>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</si>
  <si>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</si>
  <si>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</si>
  <si>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</si>
  <si>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</si>
  <si>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</si>
  <si>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</si>
  <si>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</si>
  <si>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</si>
  <si>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</si>
  <si>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</si>
  <si>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</si>
  <si>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</si>
  <si>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</si>
  <si>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</si>
  <si>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</si>
  <si>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</si>
  <si>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</si>
  <si>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</si>
  <si>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</si>
  <si>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</si>
  <si>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</si>
  <si>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</si>
  <si>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</si>
  <si>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</si>
  <si>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</si>
  <si>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</si>
  <si>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</si>
  <si>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</si>
  <si>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</si>
  <si>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</si>
  <si>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</si>
  <si>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</si>
  <si>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</si>
  <si>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</si>
  <si>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</si>
  <si>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</si>
  <si>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</si>
  <si>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</si>
  <si>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</si>
  <si>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</si>
  <si>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</si>
  <si>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</si>
  <si>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</si>
  <si>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</si>
  <si>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</si>
  <si>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</si>
  <si>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</si>
  <si>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</si>
  <si>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</si>
  <si>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</si>
  <si>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</si>
  <si>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</si>
  <si>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</si>
  <si>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</si>
  <si>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</si>
  <si>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</si>
  <si>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</si>
  <si>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</si>
  <si>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</si>
  <si>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</si>
  <si>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</si>
  <si>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</si>
  <si>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</si>
  <si>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</si>
  <si>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</si>
  <si>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</si>
  <si>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</si>
  <si>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</si>
  <si>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</si>
  <si>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</si>
  <si>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</si>
  <si>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</si>
  <si>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</si>
  <si>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</si>
  <si>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</si>
  <si>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</si>
  <si>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</si>
  <si>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</si>
  <si>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</si>
  <si>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</si>
  <si>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</si>
  <si>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</si>
  <si>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</si>
  <si>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</si>
  <si>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</si>
  <si>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</si>
  <si>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</si>
  <si>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</si>
  <si>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</si>
  <si>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</si>
  <si>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</si>
  <si>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</si>
  <si>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</si>
  <si>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</si>
  <si>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</si>
  <si>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</si>
  <si>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</si>
  <si>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</si>
  <si>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</si>
  <si>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</si>
  <si>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</si>
  <si>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</si>
  <si>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</si>
  <si>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</si>
  <si>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</si>
  <si>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</si>
  <si>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</si>
  <si>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</si>
  <si>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</si>
  <si>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</si>
  <si>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</si>
  <si>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</si>
  <si>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</si>
  <si>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</si>
  <si>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</si>
  <si>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</si>
  <si>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</si>
  <si>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</si>
  <si>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</si>
  <si>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</si>
  <si>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</si>
  <si>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</si>
  <si>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</si>
  <si>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</si>
  <si>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</si>
  <si>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</si>
  <si>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</si>
  <si>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</si>
  <si>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</si>
  <si>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</si>
  <si>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</si>
  <si>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</si>
  <si>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</si>
  <si>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</si>
  <si>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</si>
  <si>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</si>
  <si>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</si>
  <si>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</si>
  <si>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</si>
  <si>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</si>
  <si>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</si>
  <si>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</si>
  <si>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</si>
  <si>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</si>
  <si>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</si>
  <si>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</si>
  <si>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</si>
  <si>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</si>
  <si>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</si>
  <si>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</si>
  <si>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</si>
  <si>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</si>
  <si>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</si>
  <si>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</si>
  <si>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</si>
  <si>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</si>
  <si>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</si>
  <si>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</si>
  <si>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</si>
  <si>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</si>
  <si>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</si>
  <si>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</si>
  <si>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</si>
  <si>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</si>
  <si>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</si>
  <si>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</si>
  <si>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</si>
  <si>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</si>
  <si>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</si>
  <si>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</si>
  <si>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</si>
  <si>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</si>
  <si>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</si>
  <si>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</si>
  <si>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</si>
  <si>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</si>
  <si>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</si>
  <si>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</si>
  <si>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</si>
  <si>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</si>
  <si>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</si>
  <si>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</si>
  <si>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</si>
  <si>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</si>
  <si>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</si>
  <si>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</si>
  <si>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</si>
  <si>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</si>
  <si>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</si>
  <si>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</si>
  <si>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</si>
  <si>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</si>
  <si>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</si>
  <si>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</si>
  <si>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</si>
  <si>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</si>
  <si>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</si>
  <si>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</si>
  <si>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</si>
  <si>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</si>
  <si>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</si>
  <si>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</si>
  <si>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</si>
  <si>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</si>
  <si>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</si>
  <si>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</si>
  <si>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</si>
  <si>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</si>
  <si>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</si>
  <si>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</si>
  <si>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</si>
  <si>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</si>
  <si>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</si>
  <si>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</si>
  <si>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</si>
  <si>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</si>
  <si>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</si>
  <si>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</si>
  <si>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</si>
  <si>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</si>
  <si>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</si>
  <si>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</si>
  <si>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</si>
  <si>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</si>
  <si>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</si>
  <si>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</si>
  <si>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</si>
  <si>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</si>
  <si>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</si>
  <si>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</si>
  <si>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</si>
  <si>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</si>
  <si>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</si>
  <si>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</si>
  <si>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</si>
  <si>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</si>
  <si>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</si>
  <si>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</si>
  <si>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</si>
  <si>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</si>
  <si>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</si>
  <si>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</si>
  <si>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</si>
  <si>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</si>
  <si>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</si>
  <si>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</si>
  <si>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</si>
  <si>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</si>
  <si>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</si>
  <si>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</si>
  <si>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</si>
  <si>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</si>
  <si>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</si>
  <si>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</si>
  <si>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</si>
  <si>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</si>
  <si>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</si>
  <si>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</si>
  <si>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</si>
  <si>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</si>
  <si>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</si>
  <si>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</si>
  <si>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</si>
  <si>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</si>
  <si>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</si>
  <si>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</si>
  <si>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</si>
  <si>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</si>
  <si>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</si>
  <si>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</si>
  <si>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</si>
  <si>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</si>
  <si>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</si>
  <si>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</si>
  <si>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</si>
  <si>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</si>
  <si>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</si>
  <si>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</si>
  <si>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</si>
  <si>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</si>
  <si>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</si>
  <si>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</si>
  <si>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</si>
  <si>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</si>
  <si>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</si>
  <si>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</si>
  <si>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</si>
  <si>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</si>
  <si>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</si>
  <si>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</si>
  <si>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</si>
  <si>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</si>
  <si>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</si>
  <si>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</si>
  <si>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</si>
  <si>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</si>
  <si>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</si>
  <si>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</si>
  <si>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</si>
  <si>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</si>
  <si>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</si>
  <si>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</si>
  <si>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</si>
  <si>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</si>
  <si>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</si>
  <si>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</si>
  <si>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</si>
  <si>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</si>
  <si>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</si>
  <si>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</si>
  <si>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</si>
  <si>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</si>
  <si>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</si>
  <si>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</si>
  <si>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</si>
  <si>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</si>
  <si>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</si>
  <si>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</si>
  <si>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</si>
  <si>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</si>
  <si>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</si>
  <si>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</si>
  <si>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</si>
  <si>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</si>
  <si>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</si>
  <si>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</si>
  <si>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</si>
  <si>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</si>
  <si>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</si>
  <si>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</si>
  <si>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</si>
  <si>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</si>
  <si>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</si>
  <si>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</si>
  <si>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</si>
  <si>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</si>
  <si>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</si>
  <si>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</si>
  <si>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</si>
  <si>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</si>
  <si>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</si>
  <si>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</si>
  <si>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</si>
  <si>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</si>
  <si>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</si>
  <si>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</si>
  <si>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</si>
  <si>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</si>
  <si>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</si>
  <si>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</si>
  <si>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</si>
  <si>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</si>
  <si>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</si>
  <si>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</si>
  <si>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</si>
  <si>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</si>
  <si>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</si>
  <si>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</si>
  <si>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</si>
  <si>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</si>
  <si>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</si>
  <si>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</si>
  <si>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</si>
  <si>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</si>
  <si>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</si>
  <si>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</si>
  <si>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</si>
  <si>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</si>
  <si>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</si>
  <si>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</si>
  <si>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</si>
  <si>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</si>
  <si>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</si>
  <si>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</si>
  <si>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</si>
  <si>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</si>
  <si>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</si>
  <si>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</si>
  <si>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</si>
  <si>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</si>
  <si>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</si>
  <si>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</si>
  <si>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</si>
  <si>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</si>
  <si>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</si>
  <si>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</si>
  <si>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</si>
  <si>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</si>
  <si>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</si>
  <si>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</si>
  <si>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</si>
  <si>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</si>
  <si>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</si>
  <si>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</si>
  <si>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</si>
  <si>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</si>
  <si>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</si>
  <si>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</si>
  <si>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</si>
  <si>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</si>
  <si>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</si>
  <si>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</si>
  <si>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</si>
  <si>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</si>
  <si>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</si>
  <si>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</si>
  <si>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</si>
  <si>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</si>
  <si>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</si>
  <si>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</si>
  <si>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</si>
  <si>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</si>
  <si>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</si>
  <si>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</si>
  <si>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</si>
  <si>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</si>
  <si>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</si>
  <si>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</si>
  <si>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</si>
  <si>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</si>
  <si>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</si>
  <si>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</si>
  <si>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</si>
  <si>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</si>
  <si>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</si>
  <si>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</si>
  <si>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</si>
  <si>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</si>
  <si>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</si>
  <si>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</si>
  <si>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</si>
  <si>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</si>
  <si>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</si>
  <si>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</si>
  <si>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</si>
  <si>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</si>
  <si>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</si>
  <si>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</si>
  <si>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</si>
  <si>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</si>
  <si>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</si>
  <si>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</si>
  <si>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</si>
  <si>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</si>
  <si>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</si>
  <si>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</si>
  <si>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</si>
  <si>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</si>
  <si>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</si>
  <si>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</si>
  <si>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</si>
  <si>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</si>
  <si>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</si>
  <si>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</si>
  <si>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</si>
  <si>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</si>
  <si>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</si>
  <si>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</si>
  <si>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</si>
  <si>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</si>
  <si>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</si>
  <si>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</si>
  <si>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</si>
  <si>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</si>
  <si>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</si>
  <si>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</si>
  <si>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</si>
  <si>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</si>
  <si>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</si>
  <si>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</si>
  <si>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</si>
  <si>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</si>
  <si>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</si>
  <si>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</si>
  <si>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</si>
  <si>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</si>
  <si>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</si>
  <si>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</si>
  <si>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</si>
  <si>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</si>
  <si>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</si>
  <si>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</si>
  <si>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</si>
  <si>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</si>
  <si>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</si>
  <si>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</si>
  <si>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</si>
  <si>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</si>
  <si>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</si>
  <si>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</si>
  <si>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</si>
  <si>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</si>
  <si>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</si>
  <si>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</si>
  <si>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</si>
  <si>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</si>
  <si>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</si>
  <si>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</si>
  <si>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</si>
  <si>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</si>
  <si>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</si>
  <si>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</si>
  <si>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</si>
  <si>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</si>
  <si>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</si>
  <si>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</si>
  <si>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</si>
  <si>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</si>
  <si>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</si>
  <si>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</si>
  <si>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</si>
  <si>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</si>
  <si>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</si>
  <si>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</si>
  <si>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</si>
  <si>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</si>
  <si>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</si>
  <si>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</si>
  <si>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</si>
  <si>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</si>
  <si>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</si>
  <si>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</si>
  <si>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</si>
  <si>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</si>
  <si>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</si>
  <si>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</si>
  <si>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</si>
  <si>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</si>
  <si>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</si>
  <si>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</si>
  <si>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</si>
  <si>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</si>
  <si>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</si>
  <si>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</si>
  <si>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</si>
  <si>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</si>
  <si>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</si>
  <si>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</si>
  <si>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</si>
  <si>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</si>
  <si>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</si>
  <si>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</si>
  <si>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</si>
  <si>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</si>
  <si>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74C773</t>
  </si>
  <si>
    <t>PŘIPEVNĚNÍ 2 KRYTŮ NA STOŽÁR P, T, BP</t>
  </si>
  <si>
    <t>74E818</t>
  </si>
  <si>
    <t>PŘIPEVNĚNÍ LIŠTY PRO ZÁVĚS KABELU VN NA BETONOVOU KONSTRUKCI VČETNĚ OSAZENÍ</t>
  </si>
  <si>
    <t>74E852</t>
  </si>
  <si>
    <t>DEMONTÁŽ ZÁVĚSNÉHO KABELU VN STOČENÍM NA BUBEN</t>
  </si>
  <si>
    <t>R18090</t>
  </si>
  <si>
    <t>viz technická zpráva</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</si>
  <si>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</si>
  <si>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</si>
  <si>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</si>
  <si>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</si>
  <si>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</si>
  <si>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</si>
  <si>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</si>
  <si>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</si>
  <si>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</si>
  <si>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</si>
  <si>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</si>
  <si>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</si>
  <si>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</si>
  <si>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</si>
  <si>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</si>
  <si>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</si>
  <si>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</si>
  <si>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</si>
  <si>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</si>
  <si>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</si>
  <si>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</si>
  <si>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</si>
  <si>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</si>
  <si>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</si>
  <si>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</si>
  <si>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</si>
  <si>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</si>
  <si>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</si>
  <si>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</si>
  <si>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</si>
  <si>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</si>
  <si>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</si>
  <si>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</si>
  <si>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</si>
  <si>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</si>
  <si>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</si>
  <si>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</si>
  <si>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</si>
  <si>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</si>
  <si>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</si>
  <si>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</si>
  <si>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</si>
  <si>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</si>
  <si>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</si>
  <si>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</si>
  <si>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</si>
  <si>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</si>
  <si>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</si>
  <si>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</si>
  <si>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</si>
  <si>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</si>
  <si>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</si>
  <si>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</si>
  <si>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</si>
  <si>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</si>
  <si>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</si>
  <si>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</si>
  <si>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</si>
  <si>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</si>
  <si>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</si>
  <si>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</si>
  <si>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</si>
  <si>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</si>
  <si>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</si>
  <si>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</si>
  <si>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</si>
  <si>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</si>
  <si>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</si>
  <si>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</si>
  <si>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</si>
  <si>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</si>
  <si>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</si>
  <si>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</si>
  <si>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</si>
  <si>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</si>
  <si>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</si>
  <si>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</si>
  <si>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</si>
  <si>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</si>
  <si>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</si>
  <si>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</si>
  <si>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</si>
  <si>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</si>
  <si>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</si>
  <si>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</si>
  <si>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</si>
  <si>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</si>
  <si>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</si>
  <si>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</si>
  <si>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</si>
  <si>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</si>
  <si>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</si>
  <si>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</si>
  <si>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</si>
  <si>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</si>
  <si>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</si>
  <si>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</si>
  <si>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</si>
  <si>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</si>
  <si>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</si>
  <si>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</si>
  <si>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</si>
  <si>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</si>
  <si>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</si>
  <si>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</si>
  <si>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</si>
  <si>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</si>
  <si>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</si>
  <si>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</si>
  <si>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</si>
  <si>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</si>
  <si>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</si>
  <si>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</si>
  <si>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</si>
  <si>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</si>
  <si>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</si>
  <si>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</si>
  <si>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</si>
  <si>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</si>
  <si>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</si>
  <si>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</si>
  <si>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</si>
  <si>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</si>
  <si>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</si>
  <si>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</si>
  <si>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</si>
  <si>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</si>
  <si>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</si>
  <si>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</si>
  <si>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</si>
  <si>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</si>
  <si>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</si>
  <si>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</si>
  <si>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</si>
  <si>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</si>
  <si>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</si>
  <si>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</si>
  <si>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</si>
  <si>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</si>
  <si>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</si>
  <si>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</si>
  <si>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</si>
  <si>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</si>
  <si>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</si>
  <si>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</si>
  <si>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</si>
  <si>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</si>
  <si>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</si>
  <si>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</si>
  <si>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</si>
  <si>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</si>
  <si>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</si>
  <si>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</si>
  <si>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</si>
  <si>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</si>
  <si>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</si>
  <si>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</si>
  <si>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</si>
  <si>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</si>
  <si>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</si>
  <si>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</si>
  <si>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</si>
  <si>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</si>
  <si>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</si>
  <si>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</si>
  <si>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</si>
  <si>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</si>
  <si>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</si>
  <si>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</si>
  <si>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</si>
  <si>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</si>
  <si>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</si>
  <si>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</si>
  <si>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</si>
  <si>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</si>
  <si>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</si>
  <si>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</si>
  <si>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</si>
  <si>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</si>
  <si>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</si>
  <si>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</si>
  <si>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</si>
  <si>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</si>
  <si>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</si>
  <si>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</si>
  <si>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</si>
  <si>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</si>
  <si>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</si>
  <si>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</si>
  <si>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</si>
  <si>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</si>
  <si>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</si>
  <si>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</si>
  <si>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</si>
  <si>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</si>
  <si>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</si>
  <si>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</si>
  <si>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</si>
  <si>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</si>
  <si>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</si>
  <si>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</si>
  <si>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</si>
  <si>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</si>
  <si>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</si>
  <si>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</si>
  <si>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</si>
  <si>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</si>
  <si>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</si>
  <si>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</si>
  <si>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</si>
  <si>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</si>
  <si>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R015150</t>
  </si>
  <si>
    <t>POPLATKY ZA LIKVIDACI ODPADŮ NEKONTAMINOVANÝCH - 17 05 08 ŠTĚRK Z KOLEJIŠTĚ (ODPAD PO RECYKLACI) VČETNĚ DOPRAVY</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</si>
  <si>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</si>
  <si>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</si>
  <si>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</si>
  <si>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</si>
  <si>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</si>
  <si>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</si>
  <si>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</si>
  <si>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</si>
  <si>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</si>
  <si>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</si>
  <si>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</si>
  <si>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</si>
  <si>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</si>
  <si>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</si>
  <si>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</si>
  <si>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</si>
  <si>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</si>
  <si>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</si>
  <si>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</si>
  <si>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</si>
  <si>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</si>
  <si>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</si>
  <si>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</si>
  <si>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</si>
  <si>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</si>
  <si>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</si>
  <si>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</si>
  <si>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</si>
  <si>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</si>
  <si>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</si>
  <si>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</si>
  <si>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</si>
  <si>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</si>
  <si>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</si>
  <si>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</si>
  <si>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</si>
  <si>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</si>
  <si>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</si>
  <si>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</si>
  <si>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</si>
  <si>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</si>
  <si>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</si>
  <si>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</si>
  <si>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</si>
  <si>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</si>
  <si>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</si>
  <si>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</si>
  <si>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</si>
  <si>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</si>
  <si>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</si>
  <si>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</si>
  <si>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</si>
  <si>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</si>
  <si>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</si>
  <si>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</si>
  <si>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</si>
  <si>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</si>
  <si>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</si>
  <si>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</si>
  <si>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</si>
  <si>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</si>
  <si>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</si>
  <si>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</si>
  <si>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</si>
  <si>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</si>
  <si>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</si>
  <si>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</si>
  <si>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</si>
  <si>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</si>
  <si>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</si>
  <si>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</si>
  <si>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</si>
  <si>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</si>
  <si>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</si>
  <si>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</si>
  <si>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</si>
  <si>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</si>
  <si>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</si>
  <si>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</si>
  <si>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</si>
  <si>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</si>
  <si>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</si>
  <si>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</si>
  <si>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</si>
  <si>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</si>
  <si>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</si>
  <si>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</si>
  <si>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</si>
  <si>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</si>
  <si>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</si>
  <si>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</si>
  <si>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</si>
  <si>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</si>
  <si>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</si>
  <si>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</si>
  <si>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</si>
  <si>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</si>
  <si>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</si>
  <si>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</si>
  <si>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</si>
  <si>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</si>
  <si>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</si>
  <si>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</si>
  <si>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</si>
  <si>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</si>
  <si>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</si>
  <si>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</si>
  <si>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</si>
  <si>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</si>
  <si>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</si>
  <si>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</si>
  <si>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</si>
  <si>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</si>
  <si>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</si>
  <si>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</si>
  <si>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</si>
  <si>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</si>
  <si>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</si>
  <si>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</si>
  <si>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</si>
  <si>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</si>
  <si>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</si>
  <si>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</si>
  <si>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</si>
  <si>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</si>
  <si>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</si>
  <si>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</si>
  <si>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</si>
  <si>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</si>
  <si>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</si>
  <si>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</si>
  <si>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</si>
  <si>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</si>
  <si>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</si>
  <si>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</si>
  <si>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</si>
  <si>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</si>
  <si>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</si>
  <si>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</si>
  <si>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</si>
  <si>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</si>
  <si>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</si>
  <si>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</si>
  <si>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</si>
  <si>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</si>
  <si>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</si>
  <si>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</si>
  <si>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</si>
  <si>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</si>
  <si>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</si>
  <si>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</si>
  <si>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</si>
  <si>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</si>
  <si>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</si>
  <si>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</si>
  <si>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</si>
  <si>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</si>
  <si>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</si>
  <si>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</si>
  <si>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</si>
  <si>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</si>
  <si>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</si>
  <si>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</si>
  <si>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</si>
  <si>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</si>
  <si>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</si>
  <si>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</si>
  <si>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</si>
  <si>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</si>
  <si>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</si>
  <si>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</si>
  <si>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</si>
  <si>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</si>
  <si>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</si>
  <si>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</si>
  <si>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</si>
  <si>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</si>
  <si>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</si>
  <si>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</si>
  <si>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</si>
  <si>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</si>
  <si>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</si>
  <si>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</si>
  <si>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</si>
  <si>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</si>
  <si>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</si>
  <si>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</si>
  <si>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</si>
  <si>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</si>
  <si>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</si>
  <si>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</si>
  <si>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</si>
  <si>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</si>
  <si>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</si>
  <si>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</si>
  <si>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</si>
  <si>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</si>
  <si>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</si>
  <si>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</si>
  <si>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</si>
  <si>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</si>
  <si>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</si>
  <si>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</si>
  <si>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</si>
  <si>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</si>
  <si>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</si>
  <si>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</si>
  <si>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</si>
  <si>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</si>
  <si>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</si>
  <si>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</si>
  <si>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</si>
  <si>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</si>
  <si>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</si>
  <si>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</si>
  <si>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</si>
  <si>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</si>
  <si>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</si>
  <si>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</si>
  <si>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</si>
  <si>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</si>
  <si>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</si>
  <si>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</si>
  <si>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</si>
  <si>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</si>
  <si>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</si>
  <si>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</si>
  <si>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</si>
  <si>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</si>
  <si>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</si>
  <si>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</si>
  <si>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</si>
  <si>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</si>
  <si>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</si>
  <si>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</si>
  <si>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</si>
  <si>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</si>
  <si>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</si>
  <si>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</si>
  <si>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</si>
  <si>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</si>
  <si>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</si>
  <si>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</si>
  <si>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</si>
  <si>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</si>
  <si>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</si>
  <si>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</si>
  <si>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</si>
  <si>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</si>
  <si>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</si>
  <si>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</si>
  <si>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</si>
  <si>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</si>
  <si>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</si>
  <si>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</si>
  <si>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</si>
  <si>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</si>
  <si>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</si>
  <si>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</si>
  <si>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</si>
  <si>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</si>
  <si>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</si>
  <si>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</si>
  <si>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</si>
  <si>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</si>
  <si>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</si>
  <si>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</si>
  <si>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</si>
  <si>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</si>
  <si>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</si>
  <si>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</si>
  <si>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</si>
  <si>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</si>
  <si>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</si>
  <si>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</si>
  <si>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</si>
  <si>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</si>
  <si>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</si>
  <si>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</si>
  <si>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</si>
  <si>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</si>
  <si>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</si>
  <si>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</si>
  <si>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</si>
  <si>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</si>
  <si>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</si>
  <si>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</si>
  <si>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</si>
  <si>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</si>
  <si>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</si>
  <si>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</si>
  <si>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</si>
  <si>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</si>
  <si>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</si>
  <si>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</si>
  <si>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</si>
  <si>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</si>
  <si>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</si>
  <si>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</si>
  <si>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</si>
  <si>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</si>
  <si>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</si>
  <si>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</si>
  <si>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</si>
  <si>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</si>
  <si>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</si>
  <si>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</si>
  <si>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</si>
  <si>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</si>
  <si>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</si>
  <si>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</si>
  <si>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</si>
  <si>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</si>
  <si>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</si>
  <si>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</si>
  <si>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</si>
  <si>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</si>
  <si>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</si>
  <si>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</si>
  <si>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</si>
  <si>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</si>
  <si>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</si>
  <si>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</si>
  <si>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</si>
  <si>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</si>
  <si>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</si>
  <si>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</si>
  <si>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</si>
  <si>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</si>
  <si>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</si>
  <si>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</si>
  <si>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</si>
  <si>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</si>
  <si>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</si>
  <si>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</si>
  <si>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</si>
  <si>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</si>
  <si>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</si>
  <si>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</si>
  <si>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</si>
  <si>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</si>
  <si>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</si>
  <si>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</si>
  <si>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</si>
  <si>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</si>
  <si>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</si>
  <si>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</si>
  <si>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</si>
  <si>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</si>
  <si>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</si>
  <si>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</si>
  <si>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</si>
  <si>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</si>
  <si>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</si>
  <si>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</si>
  <si>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</si>
  <si>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</si>
  <si>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</si>
  <si>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</si>
  <si>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</si>
  <si>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</si>
  <si>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</si>
  <si>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</si>
  <si>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</si>
  <si>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</si>
  <si>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</si>
  <si>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</si>
  <si>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</si>
  <si>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</si>
  <si>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</si>
  <si>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</si>
  <si>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</si>
  <si>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</si>
  <si>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</si>
  <si>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</si>
  <si>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</si>
  <si>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</si>
  <si>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</si>
  <si>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</si>
  <si>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</si>
  <si>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</si>
  <si>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</si>
  <si>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</si>
  <si>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</si>
  <si>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</si>
  <si>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</si>
  <si>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</si>
  <si>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</si>
  <si>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</si>
  <si>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</si>
  <si>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</si>
  <si>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</si>
  <si>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</si>
  <si>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</si>
  <si>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</si>
  <si>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</si>
  <si>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</si>
  <si>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</si>
  <si>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</si>
  <si>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</si>
  <si>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</si>
  <si>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</si>
  <si>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</si>
  <si>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</si>
  <si>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</si>
  <si>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</si>
  <si>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</si>
  <si>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</si>
  <si>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</si>
  <si>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</si>
  <si>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</si>
  <si>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</si>
  <si>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</si>
  <si>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</si>
  <si>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</si>
  <si>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</si>
  <si>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</si>
  <si>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</si>
  <si>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</si>
  <si>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</si>
  <si>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</si>
  <si>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</si>
  <si>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</si>
  <si>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</si>
  <si>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</si>
  <si>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</si>
  <si>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</si>
  <si>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</si>
  <si>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</si>
  <si>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</si>
  <si>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</si>
  <si>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</si>
  <si>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</si>
  <si>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</si>
  <si>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</si>
  <si>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</si>
  <si>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</si>
  <si>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</si>
  <si>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</si>
  <si>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</si>
  <si>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</si>
  <si>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</si>
  <si>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</si>
  <si>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</si>
  <si>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</si>
  <si>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</si>
  <si>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</si>
  <si>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</si>
  <si>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</si>
  <si>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</si>
  <si>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</si>
  <si>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</si>
  <si>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</si>
  <si>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</si>
  <si>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</si>
  <si>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</si>
  <si>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</si>
  <si>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</si>
  <si>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</si>
  <si>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</si>
  <si>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</si>
  <si>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</si>
  <si>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</si>
  <si>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</si>
  <si>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</si>
  <si>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</si>
  <si>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</si>
  <si>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</si>
  <si>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</si>
  <si>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</si>
  <si>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</si>
  <si>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</si>
  <si>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</si>
  <si>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</si>
  <si>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</si>
  <si>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</si>
  <si>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</si>
  <si>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</si>
  <si>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</si>
  <si>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</si>
  <si>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</si>
  <si>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</si>
  <si>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</si>
  <si>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</si>
  <si>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</si>
  <si>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18481</t>
  </si>
  <si>
    <t>OCHRANA STROMŮ BEDNĚNÍM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</si>
  <si>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</si>
  <si>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</si>
  <si>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</si>
  <si>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</si>
  <si>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</si>
  <si>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</si>
  <si>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</si>
  <si>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</si>
  <si>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</si>
  <si>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</si>
  <si>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</si>
  <si>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</si>
  <si>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</si>
  <si>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Pořizovací cena dřeviny, s balem OK 12</t>
  </si>
  <si>
    <t>Cena za pořízení dřeviny s balem a obvodem kmene cca 12 cm.</t>
  </si>
  <si>
    <t>Pořizovací cena dřeviny, s balem OK 14-16</t>
  </si>
  <si>
    <t>Cena za pořízení dřeviny s balem a obvodem kmene cca 14-16 cm.</t>
  </si>
  <si>
    <t>Pořizovací cena dřeviny, s balem OK nad 16</t>
  </si>
  <si>
    <t>Cena za pořízení dřeviny s balem a obvodem kmene nad 16 cm.</t>
  </si>
  <si>
    <t>Pořizovací cena dřeviny, s balem OK 18 -20</t>
  </si>
  <si>
    <t>Cena za pořízení dřeviny s balem a obvodem kmene cca 18-20 cm.</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</si>
  <si>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</si>
  <si>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</si>
  <si>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</si>
  <si>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</si>
  <si>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</si>
  <si>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</si>
  <si>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</si>
  <si>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</si>
  <si>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</si>
  <si>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R015112</t>
  </si>
  <si>
    <t>POPLATKY ZA LIKVIDACI ODPADŮ NEKONTAMINOVANÝCH - 17 05 04 VYTĚŽENÉ ZEMINY A HORNINY - II.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</si>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</sst>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6"/>
      <color rgb="FF000000"/>
      <name val="Arial"/>
      <family val="0"/>
    </font>
    <font>
      <b/>
      <sz val="11"/>
      <name val="Arial"/>
      <family val="0"/>
    </font>
    <font>
      <sz val="10"/>
      <color rgb="FFFFFFFF"/>
      <name val="Arial"/>
      <family val="0"/>
    </font>
    <font>
      <b/>
      <sz val="10"/>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style="thin"/>
      <top/>
      <bottom/>
    </border>
    <border>
      <left/>
      <right/>
      <top/>
      <bottom style="thin"/>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39">
    <xf numFmtId="0" fontId="0" fillId="0" borderId="0" xfId="0"/>
    <xf numFmtId="0" fontId="0" fillId="2" borderId="0" xfId="0" applyFill="1"/>
    <xf numFmtId="0" fontId="1" fillId="2" borderId="0" xfId="0" applyFont="1" applyFill="1" applyAlignment="1">
      <alignment horizontal="center" vertical="center"/>
    </xf>
    <xf numFmtId="0" fontId="0" fillId="2" borderId="1" xfId="0" applyFill="1" applyBorder="1" applyAlignment="1">
      <alignment horizontal="center"/>
    </xf>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2" fillId="2" borderId="0" xfId="0" applyFont="1" applyFill="1"/>
    <xf numFmtId="0" fontId="2" fillId="2" borderId="0" xfId="0" applyFont="1" applyFill="1" applyAlignment="1">
      <alignment horizontal="right"/>
    </xf>
    <xf numFmtId="0" fontId="2" fillId="2" borderId="0" xfId="0" applyFont="1" applyFill="1" applyAlignment="1">
      <alignment horizontal="left"/>
    </xf>
    <xf numFmtId="0" fontId="3" fillId="3" borderId="1" xfId="0" applyFont="1" applyFill="1" applyBorder="1" applyAlignment="1">
      <alignment horizontal="center" vertical="center" wrapText="1"/>
    </xf>
    <xf numFmtId="0" fontId="2" fillId="2" borderId="3" xfId="0" applyFont="1" applyFill="1" applyBorder="1"/>
    <xf numFmtId="0" fontId="2" fillId="2" borderId="3" xfId="0" applyFont="1" applyFill="1" applyBorder="1" applyAlignment="1">
      <alignment horizontal="right"/>
    </xf>
    <xf numFmtId="0" fontId="2" fillId="2" borderId="3" xfId="0" applyFont="1" applyFill="1" applyBorder="1" applyAlignment="1">
      <alignment horizontal="left"/>
    </xf>
    <xf numFmtId="0" fontId="4" fillId="2" borderId="5" xfId="0" applyFont="1" applyFill="1" applyBorder="1" applyAlignment="1">
      <alignment horizontal="right"/>
    </xf>
    <xf numFmtId="177" fontId="4" fillId="2" borderId="5" xfId="0" applyNumberFormat="1" applyFont="1" applyFill="1" applyBorder="1" applyAlignment="1">
      <alignment horizontal="center"/>
    </xf>
    <xf numFmtId="0" fontId="4" fillId="2" borderId="5" xfId="0" applyFont="1" applyFill="1" applyBorder="1" applyAlignment="1">
      <alignment wrapText="1"/>
    </xf>
    <xf numFmtId="0" fontId="0" fillId="0" borderId="1" xfId="0" applyBorder="1"/>
    <xf numFmtId="0" fontId="0" fillId="2" borderId="6" xfId="0" applyFill="1" applyBorder="1"/>
    <xf numFmtId="0" fontId="4" fillId="2" borderId="6" xfId="0" applyFont="1" applyFill="1" applyBorder="1" applyAlignment="1">
      <alignment horizontal="right"/>
    </xf>
    <xf numFmtId="0" fontId="4" fillId="2" borderId="6" xfId="0" applyFont="1" applyFill="1" applyBorder="1" applyAlignment="1">
      <alignment wrapText="1"/>
    </xf>
    <xf numFmtId="177" fontId="4"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5" fillId="0" borderId="1" xfId="0" applyFont="1" applyBorder="1" applyAlignment="1">
      <alignment horizontal="left" vertical="center" wrapText="1"/>
    </xf>
    <xf numFmtId="0" fontId="4" fillId="2" borderId="0" xfId="0" applyFont="1" applyFill="1" applyAlignment="1">
      <alignment horizontal="right"/>
    </xf>
    <xf numFmtId="177" fontId="4" fillId="2" borderId="0" xfId="0" applyNumberFormat="1" applyFont="1" applyFill="1" applyAlignment="1">
      <alignment horizontal="center"/>
    </xf>
    <xf numFmtId="0" fontId="4" fillId="2" borderId="3" xfId="0" applyFont="1" applyFill="1" applyBorder="1" applyAlignment="1">
      <alignment horizontal="right"/>
    </xf>
    <xf numFmtId="177" fontId="4" fillId="2" borderId="3" xfId="0" applyNumberFormat="1" applyFont="1" applyFill="1" applyBorder="1" applyAlignment="1">
      <alignment horizontal="center"/>
    </xf>
    <xf numFmtId="177" fontId="0" fillId="2" borderId="1" xfId="0" applyNumberFormat="1" applyFill="1" applyBorder="1" applyAlignment="1">
      <alignment horizontal="center"/>
    </xf>
    <xf numFmtId="0" fontId="4" fillId="2" borderId="0" xfId="0" applyFont="1" applyFill="1" applyAlignment="1">
      <alignment wrapText="1"/>
    </xf>
    <xf numFmtId="0" fontId="4" fillId="2" borderId="3"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sheetPr>
    <pageSetUpPr fitToPage="1"/>
  </sheetPr>
  <dimension ref="A1:R161"/>
  <sheetViews>
    <sheetView tabSelected="1"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0+O10+O31+O144+O157</f>
      </c>
      <c t="s">
        <v>19</v>
      </c>
    </row>
    <row r="3" spans="1:16" ht="15" customHeight="1">
      <c r="A3" t="s">
        <v>1</v>
      </c>
      <c s="8" t="s">
        <v>4</v>
      </c>
      <c s="9" t="s">
        <v>5</v>
      </c>
      <c s="1"/>
      <c s="10" t="s">
        <v>6</v>
      </c>
      <c s="1"/>
      <c s="4"/>
      <c s="3" t="s">
        <v>21</v>
      </c>
      <c s="36">
        <f>0+I10+I31+I144+I157</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21</v>
      </c>
      <c s="5"/>
      <c s="14" t="s">
        <v>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75.93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12</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56</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87.93</v>
      </c>
      <c s="27">
        <v>0</v>
      </c>
      <c s="27">
        <f>ROUND(ROUND(H23,2)*ROUND(G23,3),2)</f>
      </c>
      <c r="O23">
        <f>(I23*21)/100</f>
      </c>
      <c t="s">
        <v>20</v>
      </c>
    </row>
    <row r="24" spans="1:5" ht="12.75">
      <c r="A24" s="28" t="s">
        <v>47</v>
      </c>
      <c r="E24" s="29" t="s">
        <v>44</v>
      </c>
    </row>
    <row r="25" spans="1:5" ht="25.5">
      <c r="A25" s="30" t="s">
        <v>48</v>
      </c>
      <c r="E25" s="31" t="s">
        <v>60</v>
      </c>
    </row>
    <row r="26" spans="1:5" ht="229.5">
      <c r="A26" t="s">
        <v>50</v>
      </c>
      <c r="E26" s="29" t="s">
        <v>61</v>
      </c>
    </row>
    <row r="27" spans="1:16" ht="12.75">
      <c r="A27" s="18" t="s">
        <v>42</v>
      </c>
      <c s="23" t="s">
        <v>32</v>
      </c>
      <c s="23" t="s">
        <v>62</v>
      </c>
      <c s="18" t="s">
        <v>44</v>
      </c>
      <c s="24" t="s">
        <v>63</v>
      </c>
      <c s="25" t="s">
        <v>64</v>
      </c>
      <c s="26">
        <v>52</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f>
      </c>
      <c>
        <f>0+O32+O36+O40+O44+O48+O52+O56+O60+O64+O68+O72+O76+O80+O84+O88+O92+O96+O100+O104+O108+O112+O116+O120+O124+O128+O132+O136+O140</f>
      </c>
    </row>
    <row r="32" spans="1:16" ht="12.75">
      <c r="A32" s="18" t="s">
        <v>42</v>
      </c>
      <c s="23" t="s">
        <v>34</v>
      </c>
      <c s="23" t="s">
        <v>68</v>
      </c>
      <c s="18" t="s">
        <v>44</v>
      </c>
      <c s="24" t="s">
        <v>69</v>
      </c>
      <c s="25" t="s">
        <v>70</v>
      </c>
      <c s="26">
        <v>10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73</v>
      </c>
      <c s="18" t="s">
        <v>44</v>
      </c>
      <c s="24" t="s">
        <v>74</v>
      </c>
      <c s="25" t="s">
        <v>56</v>
      </c>
      <c s="26">
        <v>56</v>
      </c>
      <c s="27">
        <v>0</v>
      </c>
      <c s="27">
        <f>ROUND(ROUND(H36,2)*ROUND(G36,3),2)</f>
      </c>
      <c r="O36">
        <f>(I36*21)/100</f>
      </c>
      <c t="s">
        <v>20</v>
      </c>
    </row>
    <row r="37" spans="1:5" ht="12.75">
      <c r="A37" s="28" t="s">
        <v>47</v>
      </c>
      <c r="E37" s="29" t="s">
        <v>44</v>
      </c>
    </row>
    <row r="38" spans="1:5" ht="12.75">
      <c r="A38" s="30" t="s">
        <v>48</v>
      </c>
      <c r="E38" s="31" t="s">
        <v>49</v>
      </c>
    </row>
    <row r="39" spans="1:5" ht="76.5">
      <c r="A39" t="s">
        <v>50</v>
      </c>
      <c r="E39" s="29" t="s">
        <v>75</v>
      </c>
    </row>
    <row r="40" spans="1:16" ht="12.75">
      <c r="A40" s="18" t="s">
        <v>42</v>
      </c>
      <c s="23" t="s">
        <v>76</v>
      </c>
      <c s="23" t="s">
        <v>77</v>
      </c>
      <c s="18" t="s">
        <v>44</v>
      </c>
      <c s="24" t="s">
        <v>78</v>
      </c>
      <c s="25" t="s">
        <v>56</v>
      </c>
      <c s="26">
        <v>165</v>
      </c>
      <c s="27">
        <v>0</v>
      </c>
      <c s="27">
        <f>ROUND(ROUND(H40,2)*ROUND(G40,3),2)</f>
      </c>
      <c r="O40">
        <f>(I40*21)/100</f>
      </c>
      <c t="s">
        <v>20</v>
      </c>
    </row>
    <row r="41" spans="1:5" ht="12.75">
      <c r="A41" s="28" t="s">
        <v>47</v>
      </c>
      <c r="E41" s="29" t="s">
        <v>44</v>
      </c>
    </row>
    <row r="42" spans="1:5" ht="12.75">
      <c r="A42" s="30" t="s">
        <v>48</v>
      </c>
      <c r="E42" s="31" t="s">
        <v>49</v>
      </c>
    </row>
    <row r="43" spans="1:5" ht="140.25">
      <c r="A43" t="s">
        <v>50</v>
      </c>
      <c r="E43" s="29" t="s">
        <v>79</v>
      </c>
    </row>
    <row r="44" spans="1:16" ht="12.75">
      <c r="A44" s="18" t="s">
        <v>42</v>
      </c>
      <c s="23" t="s">
        <v>37</v>
      </c>
      <c s="23" t="s">
        <v>80</v>
      </c>
      <c s="18" t="s">
        <v>44</v>
      </c>
      <c s="24" t="s">
        <v>81</v>
      </c>
      <c s="25" t="s">
        <v>82</v>
      </c>
      <c s="26">
        <v>1.67</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85</v>
      </c>
      <c s="18" t="s">
        <v>44</v>
      </c>
      <c s="24" t="s">
        <v>86</v>
      </c>
      <c s="25" t="s">
        <v>82</v>
      </c>
      <c s="26">
        <v>1.26</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88</v>
      </c>
      <c s="18" t="s">
        <v>44</v>
      </c>
      <c s="24" t="s">
        <v>89</v>
      </c>
      <c s="25" t="s">
        <v>82</v>
      </c>
      <c s="26">
        <v>8.64</v>
      </c>
      <c s="27">
        <v>0</v>
      </c>
      <c s="27">
        <f>ROUND(ROUND(H52,2)*ROUND(G52,3),2)</f>
      </c>
      <c r="O52">
        <f>(I52*21)/100</f>
      </c>
      <c t="s">
        <v>20</v>
      </c>
    </row>
    <row r="53" spans="1:5" ht="12.75">
      <c r="A53" s="28" t="s">
        <v>47</v>
      </c>
      <c r="E53" s="29" t="s">
        <v>44</v>
      </c>
    </row>
    <row r="54" spans="1:5" ht="12.75">
      <c r="A54" s="30" t="s">
        <v>48</v>
      </c>
      <c r="E54" s="31" t="s">
        <v>90</v>
      </c>
    </row>
    <row r="55" spans="1:5" ht="76.5">
      <c r="A55" t="s">
        <v>50</v>
      </c>
      <c r="E55" s="29" t="s">
        <v>84</v>
      </c>
    </row>
    <row r="56" spans="1:16" ht="12.75">
      <c r="A56" s="18" t="s">
        <v>42</v>
      </c>
      <c s="23" t="s">
        <v>91</v>
      </c>
      <c s="23" t="s">
        <v>92</v>
      </c>
      <c s="18" t="s">
        <v>44</v>
      </c>
      <c s="24" t="s">
        <v>93</v>
      </c>
      <c s="25" t="s">
        <v>82</v>
      </c>
      <c s="26">
        <v>1.67</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95</v>
      </c>
      <c s="23" t="s">
        <v>96</v>
      </c>
      <c s="18" t="s">
        <v>44</v>
      </c>
      <c s="24" t="s">
        <v>97</v>
      </c>
      <c s="25" t="s">
        <v>82</v>
      </c>
      <c s="26">
        <v>1.26</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99</v>
      </c>
      <c s="23" t="s">
        <v>100</v>
      </c>
      <c s="18" t="s">
        <v>44</v>
      </c>
      <c s="24" t="s">
        <v>101</v>
      </c>
      <c s="25" t="s">
        <v>82</v>
      </c>
      <c s="26">
        <v>0.8</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102</v>
      </c>
    </row>
    <row r="68" spans="1:16" ht="12.75">
      <c r="A68" s="18" t="s">
        <v>42</v>
      </c>
      <c s="23" t="s">
        <v>103</v>
      </c>
      <c s="23" t="s">
        <v>104</v>
      </c>
      <c s="18" t="s">
        <v>44</v>
      </c>
      <c s="24" t="s">
        <v>105</v>
      </c>
      <c s="25" t="s">
        <v>82</v>
      </c>
      <c s="26">
        <v>8.64</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107</v>
      </c>
      <c s="23" t="s">
        <v>108</v>
      </c>
      <c s="18" t="s">
        <v>44</v>
      </c>
      <c s="24" t="s">
        <v>109</v>
      </c>
      <c s="25" t="s">
        <v>82</v>
      </c>
      <c s="26">
        <v>0.64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102</v>
      </c>
    </row>
    <row r="76" spans="1:16" ht="25.5">
      <c r="A76" s="18" t="s">
        <v>42</v>
      </c>
      <c s="23" t="s">
        <v>110</v>
      </c>
      <c s="23" t="s">
        <v>111</v>
      </c>
      <c s="18" t="s">
        <v>44</v>
      </c>
      <c s="24" t="s">
        <v>112</v>
      </c>
      <c s="25" t="s">
        <v>70</v>
      </c>
      <c s="26">
        <v>10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113</v>
      </c>
    </row>
    <row r="80" spans="1:16" ht="25.5">
      <c r="A80" s="18" t="s">
        <v>42</v>
      </c>
      <c s="23" t="s">
        <v>114</v>
      </c>
      <c s="23" t="s">
        <v>115</v>
      </c>
      <c s="18" t="s">
        <v>44</v>
      </c>
      <c s="24" t="s">
        <v>116</v>
      </c>
      <c s="25" t="s">
        <v>70</v>
      </c>
      <c s="26">
        <v>4</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117</v>
      </c>
      <c s="23" t="s">
        <v>118</v>
      </c>
      <c s="18" t="s">
        <v>44</v>
      </c>
      <c s="24" t="s">
        <v>119</v>
      </c>
      <c s="25" t="s">
        <v>70</v>
      </c>
      <c s="26">
        <v>3</v>
      </c>
      <c s="27">
        <v>0</v>
      </c>
      <c s="27">
        <f>ROUND(ROUND(H84,2)*ROUND(G84,3),2)</f>
      </c>
      <c r="O84">
        <f>(I84*21)/100</f>
      </c>
      <c t="s">
        <v>20</v>
      </c>
    </row>
    <row r="85" spans="1:5" ht="12.75">
      <c r="A85" s="28" t="s">
        <v>47</v>
      </c>
      <c r="E85" s="29" t="s">
        <v>44</v>
      </c>
    </row>
    <row r="86" spans="1:5" ht="12.75">
      <c r="A86" s="30" t="s">
        <v>48</v>
      </c>
      <c r="E86" s="31" t="s">
        <v>83</v>
      </c>
    </row>
    <row r="87" spans="1:5" ht="140.25">
      <c r="A87" t="s">
        <v>50</v>
      </c>
      <c r="E87" s="29" t="s">
        <v>120</v>
      </c>
    </row>
    <row r="88" spans="1:16" ht="25.5">
      <c r="A88" s="18" t="s">
        <v>42</v>
      </c>
      <c s="23" t="s">
        <v>121</v>
      </c>
      <c s="23" t="s">
        <v>122</v>
      </c>
      <c s="18" t="s">
        <v>44</v>
      </c>
      <c s="24" t="s">
        <v>123</v>
      </c>
      <c s="25" t="s">
        <v>70</v>
      </c>
      <c s="26">
        <v>2</v>
      </c>
      <c s="27">
        <v>0</v>
      </c>
      <c s="27">
        <f>ROUND(ROUND(H88,2)*ROUND(G88,3),2)</f>
      </c>
      <c r="O88">
        <f>(I88*21)/100</f>
      </c>
      <c t="s">
        <v>20</v>
      </c>
    </row>
    <row r="89" spans="1:5" ht="12.75">
      <c r="A89" s="28" t="s">
        <v>47</v>
      </c>
      <c r="E89" s="29" t="s">
        <v>44</v>
      </c>
    </row>
    <row r="90" spans="1:5" ht="12.75">
      <c r="A90" s="30" t="s">
        <v>48</v>
      </c>
      <c r="E90" s="31" t="s">
        <v>83</v>
      </c>
    </row>
    <row r="91" spans="1:5" ht="140.25">
      <c r="A91" t="s">
        <v>50</v>
      </c>
      <c r="E91" s="29" t="s">
        <v>124</v>
      </c>
    </row>
    <row r="92" spans="1:16" ht="25.5">
      <c r="A92" s="18" t="s">
        <v>42</v>
      </c>
      <c s="23" t="s">
        <v>125</v>
      </c>
      <c s="23" t="s">
        <v>126</v>
      </c>
      <c s="18" t="s">
        <v>44</v>
      </c>
      <c s="24" t="s">
        <v>127</v>
      </c>
      <c s="25" t="s">
        <v>70</v>
      </c>
      <c s="26">
        <v>3</v>
      </c>
      <c s="27">
        <v>0</v>
      </c>
      <c s="27">
        <f>ROUND(ROUND(H92,2)*ROUND(G92,3),2)</f>
      </c>
      <c r="O92">
        <f>(I92*21)/100</f>
      </c>
      <c t="s">
        <v>20</v>
      </c>
    </row>
    <row r="93" spans="1:5" ht="12.75">
      <c r="A93" s="28" t="s">
        <v>47</v>
      </c>
      <c r="E93" s="29" t="s">
        <v>44</v>
      </c>
    </row>
    <row r="94" spans="1:5" ht="12.75">
      <c r="A94" s="30" t="s">
        <v>48</v>
      </c>
      <c r="E94" s="31" t="s">
        <v>128</v>
      </c>
    </row>
    <row r="95" spans="1:5" ht="140.25">
      <c r="A95" t="s">
        <v>50</v>
      </c>
      <c r="E95" s="29" t="s">
        <v>129</v>
      </c>
    </row>
    <row r="96" spans="1:16" ht="25.5">
      <c r="A96" s="18" t="s">
        <v>42</v>
      </c>
      <c s="23" t="s">
        <v>130</v>
      </c>
      <c s="23" t="s">
        <v>131</v>
      </c>
      <c s="18" t="s">
        <v>44</v>
      </c>
      <c s="24" t="s">
        <v>132</v>
      </c>
      <c s="25" t="s">
        <v>70</v>
      </c>
      <c s="26">
        <v>3</v>
      </c>
      <c s="27">
        <v>0</v>
      </c>
      <c s="27">
        <f>ROUND(ROUND(H96,2)*ROUND(G96,3),2)</f>
      </c>
      <c r="O96">
        <f>(I96*21)/100</f>
      </c>
      <c t="s">
        <v>20</v>
      </c>
    </row>
    <row r="97" spans="1:5" ht="12.75">
      <c r="A97" s="28" t="s">
        <v>47</v>
      </c>
      <c r="E97" s="29" t="s">
        <v>44</v>
      </c>
    </row>
    <row r="98" spans="1:5" ht="12.75">
      <c r="A98" s="30" t="s">
        <v>48</v>
      </c>
      <c r="E98" s="31" t="s">
        <v>128</v>
      </c>
    </row>
    <row r="99" spans="1:5" ht="140.25">
      <c r="A99" t="s">
        <v>50</v>
      </c>
      <c r="E99" s="29" t="s">
        <v>133</v>
      </c>
    </row>
    <row r="100" spans="1:16" ht="25.5">
      <c r="A100" s="18" t="s">
        <v>42</v>
      </c>
      <c s="23" t="s">
        <v>134</v>
      </c>
      <c s="23" t="s">
        <v>135</v>
      </c>
      <c s="18" t="s">
        <v>44</v>
      </c>
      <c s="24" t="s">
        <v>136</v>
      </c>
      <c s="25" t="s">
        <v>70</v>
      </c>
      <c s="26">
        <v>2</v>
      </c>
      <c s="27">
        <v>0</v>
      </c>
      <c s="27">
        <f>ROUND(ROUND(H100,2)*ROUND(G100,3),2)</f>
      </c>
      <c r="O100">
        <f>(I100*21)/100</f>
      </c>
      <c t="s">
        <v>20</v>
      </c>
    </row>
    <row r="101" spans="1:5" ht="12.75">
      <c r="A101" s="28" t="s">
        <v>47</v>
      </c>
      <c r="E101" s="29" t="s">
        <v>44</v>
      </c>
    </row>
    <row r="102" spans="1:5" ht="12.75">
      <c r="A102" s="30" t="s">
        <v>48</v>
      </c>
      <c r="E102" s="31" t="s">
        <v>128</v>
      </c>
    </row>
    <row r="103" spans="1:5" ht="140.25">
      <c r="A103" t="s">
        <v>50</v>
      </c>
      <c r="E103" s="29" t="s">
        <v>137</v>
      </c>
    </row>
    <row r="104" spans="1:16" ht="25.5">
      <c r="A104" s="18" t="s">
        <v>42</v>
      </c>
      <c s="23" t="s">
        <v>138</v>
      </c>
      <c s="23" t="s">
        <v>139</v>
      </c>
      <c s="18" t="s">
        <v>44</v>
      </c>
      <c s="24" t="s">
        <v>140</v>
      </c>
      <c s="25" t="s">
        <v>70</v>
      </c>
      <c s="26">
        <v>2</v>
      </c>
      <c s="27">
        <v>0</v>
      </c>
      <c s="27">
        <f>ROUND(ROUND(H104,2)*ROUND(G104,3),2)</f>
      </c>
      <c r="O104">
        <f>(I104*21)/100</f>
      </c>
      <c t="s">
        <v>20</v>
      </c>
    </row>
    <row r="105" spans="1:5" ht="12.75">
      <c r="A105" s="28" t="s">
        <v>47</v>
      </c>
      <c r="E105" s="29" t="s">
        <v>44</v>
      </c>
    </row>
    <row r="106" spans="1:5" ht="12.75">
      <c r="A106" s="30" t="s">
        <v>48</v>
      </c>
      <c r="E106" s="31" t="s">
        <v>128</v>
      </c>
    </row>
    <row r="107" spans="1:5" ht="140.25">
      <c r="A107" t="s">
        <v>50</v>
      </c>
      <c r="E107" s="29" t="s">
        <v>141</v>
      </c>
    </row>
    <row r="108" spans="1:16" ht="25.5">
      <c r="A108" s="18" t="s">
        <v>42</v>
      </c>
      <c s="23" t="s">
        <v>142</v>
      </c>
      <c s="23" t="s">
        <v>143</v>
      </c>
      <c s="18" t="s">
        <v>44</v>
      </c>
      <c s="24" t="s">
        <v>144</v>
      </c>
      <c s="25" t="s">
        <v>70</v>
      </c>
      <c s="26">
        <v>2</v>
      </c>
      <c s="27">
        <v>0</v>
      </c>
      <c s="27">
        <f>ROUND(ROUND(H108,2)*ROUND(G108,3),2)</f>
      </c>
      <c r="O108">
        <f>(I108*21)/100</f>
      </c>
      <c t="s">
        <v>20</v>
      </c>
    </row>
    <row r="109" spans="1:5" ht="12.75">
      <c r="A109" s="28" t="s">
        <v>47</v>
      </c>
      <c r="E109" s="29" t="s">
        <v>44</v>
      </c>
    </row>
    <row r="110" spans="1:5" ht="12.75">
      <c r="A110" s="30" t="s">
        <v>48</v>
      </c>
      <c r="E110" s="31" t="s">
        <v>128</v>
      </c>
    </row>
    <row r="111" spans="1:5" ht="165.75">
      <c r="A111" t="s">
        <v>50</v>
      </c>
      <c r="E111" s="29" t="s">
        <v>145</v>
      </c>
    </row>
    <row r="112" spans="1:16" ht="12.75">
      <c r="A112" s="18" t="s">
        <v>42</v>
      </c>
      <c s="23" t="s">
        <v>146</v>
      </c>
      <c s="23" t="s">
        <v>147</v>
      </c>
      <c s="18" t="s">
        <v>44</v>
      </c>
      <c s="24" t="s">
        <v>148</v>
      </c>
      <c s="25" t="s">
        <v>56</v>
      </c>
      <c s="26">
        <v>15</v>
      </c>
      <c s="27">
        <v>0</v>
      </c>
      <c s="27">
        <f>ROUND(ROUND(H112,2)*ROUND(G112,3),2)</f>
      </c>
      <c r="O112">
        <f>(I112*21)/100</f>
      </c>
      <c t="s">
        <v>20</v>
      </c>
    </row>
    <row r="113" spans="1:5" ht="12.75">
      <c r="A113" s="28" t="s">
        <v>47</v>
      </c>
      <c r="E113" s="29" t="s">
        <v>44</v>
      </c>
    </row>
    <row r="114" spans="1:5" ht="12.75">
      <c r="A114" s="30" t="s">
        <v>48</v>
      </c>
      <c r="E114" s="31" t="s">
        <v>128</v>
      </c>
    </row>
    <row r="115" spans="1:5" ht="114.75">
      <c r="A115" t="s">
        <v>50</v>
      </c>
      <c r="E115" s="29" t="s">
        <v>149</v>
      </c>
    </row>
    <row r="116" spans="1:16" ht="12.75">
      <c r="A116" s="18" t="s">
        <v>42</v>
      </c>
      <c s="23" t="s">
        <v>150</v>
      </c>
      <c s="23" t="s">
        <v>151</v>
      </c>
      <c s="18" t="s">
        <v>44</v>
      </c>
      <c s="24" t="s">
        <v>152</v>
      </c>
      <c s="25" t="s">
        <v>56</v>
      </c>
      <c s="26">
        <v>15</v>
      </c>
      <c s="27">
        <v>0</v>
      </c>
      <c s="27">
        <f>ROUND(ROUND(H116,2)*ROUND(G116,3),2)</f>
      </c>
      <c r="O116">
        <f>(I116*21)/100</f>
      </c>
      <c t="s">
        <v>20</v>
      </c>
    </row>
    <row r="117" spans="1:5" ht="12.75">
      <c r="A117" s="28" t="s">
        <v>47</v>
      </c>
      <c r="E117" s="29" t="s">
        <v>44</v>
      </c>
    </row>
    <row r="118" spans="1:5" ht="12.75">
      <c r="A118" s="30" t="s">
        <v>48</v>
      </c>
      <c r="E118" s="31" t="s">
        <v>128</v>
      </c>
    </row>
    <row r="119" spans="1:5" ht="127.5">
      <c r="A119" t="s">
        <v>50</v>
      </c>
      <c r="E119" s="29" t="s">
        <v>153</v>
      </c>
    </row>
    <row r="120" spans="1:16" ht="12.75">
      <c r="A120" s="18" t="s">
        <v>42</v>
      </c>
      <c s="23" t="s">
        <v>154</v>
      </c>
      <c s="23" t="s">
        <v>155</v>
      </c>
      <c s="18" t="s">
        <v>44</v>
      </c>
      <c s="24" t="s">
        <v>156</v>
      </c>
      <c s="25" t="s">
        <v>157</v>
      </c>
      <c s="26">
        <v>100</v>
      </c>
      <c s="27">
        <v>0</v>
      </c>
      <c s="27">
        <f>ROUND(ROUND(H120,2)*ROUND(G120,3),2)</f>
      </c>
      <c r="O120">
        <f>(I120*21)/100</f>
      </c>
      <c t="s">
        <v>20</v>
      </c>
    </row>
    <row r="121" spans="1:5" ht="12.75">
      <c r="A121" s="28" t="s">
        <v>47</v>
      </c>
      <c r="E121" s="29" t="s">
        <v>44</v>
      </c>
    </row>
    <row r="122" spans="1:5" ht="12.75">
      <c r="A122" s="30" t="s">
        <v>48</v>
      </c>
      <c r="E122" s="31" t="s">
        <v>158</v>
      </c>
    </row>
    <row r="123" spans="1:5" ht="114.75">
      <c r="A123" t="s">
        <v>50</v>
      </c>
      <c r="E123" s="29" t="s">
        <v>159</v>
      </c>
    </row>
    <row r="124" spans="1:16" ht="12.75">
      <c r="A124" s="18" t="s">
        <v>42</v>
      </c>
      <c s="23" t="s">
        <v>160</v>
      </c>
      <c s="23" t="s">
        <v>161</v>
      </c>
      <c s="18" t="s">
        <v>44</v>
      </c>
      <c s="24" t="s">
        <v>162</v>
      </c>
      <c s="25" t="s">
        <v>157</v>
      </c>
      <c s="26">
        <v>20</v>
      </c>
      <c s="27">
        <v>0</v>
      </c>
      <c s="27">
        <f>ROUND(ROUND(H124,2)*ROUND(G124,3),2)</f>
      </c>
      <c r="O124">
        <f>(I124*21)/100</f>
      </c>
      <c t="s">
        <v>20</v>
      </c>
    </row>
    <row r="125" spans="1:5" ht="12.75">
      <c r="A125" s="28" t="s">
        <v>47</v>
      </c>
      <c r="E125" s="29" t="s">
        <v>44</v>
      </c>
    </row>
    <row r="126" spans="1:5" ht="12.75">
      <c r="A126" s="30" t="s">
        <v>48</v>
      </c>
      <c r="E126" s="31" t="s">
        <v>158</v>
      </c>
    </row>
    <row r="127" spans="1:5" ht="102">
      <c r="A127" t="s">
        <v>50</v>
      </c>
      <c r="E127" s="29" t="s">
        <v>163</v>
      </c>
    </row>
    <row r="128" spans="1:16" ht="12.75">
      <c r="A128" s="18" t="s">
        <v>42</v>
      </c>
      <c s="23" t="s">
        <v>164</v>
      </c>
      <c s="23" t="s">
        <v>165</v>
      </c>
      <c s="18" t="s">
        <v>44</v>
      </c>
      <c s="24" t="s">
        <v>166</v>
      </c>
      <c s="25" t="s">
        <v>70</v>
      </c>
      <c s="26">
        <v>56</v>
      </c>
      <c s="27">
        <v>0</v>
      </c>
      <c s="27">
        <f>ROUND(ROUND(H128,2)*ROUND(G128,3),2)</f>
      </c>
      <c r="O128">
        <f>(I128*21)/100</f>
      </c>
      <c t="s">
        <v>20</v>
      </c>
    </row>
    <row r="129" spans="1:5" ht="12.75">
      <c r="A129" s="28" t="s">
        <v>47</v>
      </c>
      <c r="E129" s="29" t="s">
        <v>44</v>
      </c>
    </row>
    <row r="130" spans="1:5" ht="12.75">
      <c r="A130" s="30" t="s">
        <v>48</v>
      </c>
      <c r="E130" s="31" t="s">
        <v>44</v>
      </c>
    </row>
    <row r="131" spans="1:5" ht="140.25">
      <c r="A131" t="s">
        <v>50</v>
      </c>
      <c r="E131" s="29" t="s">
        <v>167</v>
      </c>
    </row>
    <row r="132" spans="1:16" ht="12.75">
      <c r="A132" s="18" t="s">
        <v>42</v>
      </c>
      <c s="23" t="s">
        <v>168</v>
      </c>
      <c s="23" t="s">
        <v>169</v>
      </c>
      <c s="18" t="s">
        <v>44</v>
      </c>
      <c s="24" t="s">
        <v>170</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172</v>
      </c>
    </row>
    <row r="136" spans="1:16" ht="12.75">
      <c r="A136" s="18" t="s">
        <v>42</v>
      </c>
      <c s="23" t="s">
        <v>173</v>
      </c>
      <c s="23" t="s">
        <v>174</v>
      </c>
      <c s="18" t="s">
        <v>44</v>
      </c>
      <c s="24" t="s">
        <v>175</v>
      </c>
      <c s="25" t="s">
        <v>157</v>
      </c>
      <c s="26">
        <v>40</v>
      </c>
      <c s="27">
        <v>0</v>
      </c>
      <c s="27">
        <f>ROUND(ROUND(H136,2)*ROUND(G136,3),2)</f>
      </c>
      <c r="O136">
        <f>(I136*21)/100</f>
      </c>
      <c t="s">
        <v>20</v>
      </c>
    </row>
    <row r="137" spans="1:5" ht="12.75">
      <c r="A137" s="28" t="s">
        <v>47</v>
      </c>
      <c r="E137" s="29" t="s">
        <v>44</v>
      </c>
    </row>
    <row r="138" spans="1:5" ht="12.75">
      <c r="A138" s="30" t="s">
        <v>48</v>
      </c>
      <c r="E138" s="31" t="s">
        <v>158</v>
      </c>
    </row>
    <row r="139" spans="1:5" ht="114.75">
      <c r="A139" t="s">
        <v>50</v>
      </c>
      <c r="E139" s="29" t="s">
        <v>176</v>
      </c>
    </row>
    <row r="140" spans="1:16" ht="12.75">
      <c r="A140" s="18" t="s">
        <v>42</v>
      </c>
      <c s="23" t="s">
        <v>177</v>
      </c>
      <c s="23" t="s">
        <v>178</v>
      </c>
      <c s="18" t="s">
        <v>44</v>
      </c>
      <c s="24" t="s">
        <v>179</v>
      </c>
      <c s="25" t="s">
        <v>70</v>
      </c>
      <c s="26">
        <v>2</v>
      </c>
      <c s="27">
        <v>0</v>
      </c>
      <c s="27">
        <f>ROUND(ROUND(H140,2)*ROUND(G140,3),2)</f>
      </c>
      <c r="O140">
        <f>(I140*21)/100</f>
      </c>
      <c t="s">
        <v>20</v>
      </c>
    </row>
    <row r="141" spans="1:5" ht="12.75">
      <c r="A141" s="28" t="s">
        <v>47</v>
      </c>
      <c r="E141" s="29" t="s">
        <v>44</v>
      </c>
    </row>
    <row r="142" spans="1:5" ht="12.75">
      <c r="A142" s="30" t="s">
        <v>48</v>
      </c>
      <c r="E142" s="31" t="s">
        <v>158</v>
      </c>
    </row>
    <row r="143" spans="1:5" ht="76.5">
      <c r="A143" t="s">
        <v>50</v>
      </c>
      <c r="E143" s="29" t="s">
        <v>180</v>
      </c>
    </row>
    <row r="144" spans="1:18" ht="12.75" customHeight="1">
      <c r="A144" s="5" t="s">
        <v>40</v>
      </c>
      <c s="5"/>
      <c s="34" t="s">
        <v>181</v>
      </c>
      <c s="5"/>
      <c s="21" t="s">
        <v>182</v>
      </c>
      <c s="5"/>
      <c s="5"/>
      <c s="5"/>
      <c s="35">
        <f>0+Q144</f>
      </c>
      <c r="O144">
        <f>0+R144</f>
      </c>
      <c r="Q144">
        <f>0+I145+I149+I153</f>
      </c>
      <c>
        <f>0+O145+O149+O153</f>
      </c>
    </row>
    <row r="145" spans="1:16" ht="25.5">
      <c r="A145" s="18" t="s">
        <v>42</v>
      </c>
      <c s="23" t="s">
        <v>183</v>
      </c>
      <c s="23" t="s">
        <v>184</v>
      </c>
      <c s="18" t="s">
        <v>185</v>
      </c>
      <c s="24" t="s">
        <v>186</v>
      </c>
      <c s="25" t="s">
        <v>187</v>
      </c>
      <c s="26">
        <v>5</v>
      </c>
      <c s="27">
        <v>0</v>
      </c>
      <c s="27">
        <f>ROUND(ROUND(H145,2)*ROUND(G145,3),2)</f>
      </c>
      <c r="O145">
        <f>(I145*21)/100</f>
      </c>
      <c t="s">
        <v>20</v>
      </c>
    </row>
    <row r="146" spans="1:5" ht="12.75">
      <c r="A146" s="28" t="s">
        <v>47</v>
      </c>
      <c r="E146" s="29" t="s">
        <v>188</v>
      </c>
    </row>
    <row r="147" spans="1:5" ht="12.75">
      <c r="A147" s="30" t="s">
        <v>48</v>
      </c>
      <c r="E147" s="31" t="s">
        <v>189</v>
      </c>
    </row>
    <row r="148" spans="1:5" ht="165.75">
      <c r="A148" t="s">
        <v>50</v>
      </c>
      <c r="E148" s="29" t="s">
        <v>190</v>
      </c>
    </row>
    <row r="149" spans="1:16" ht="25.5">
      <c r="A149" s="18" t="s">
        <v>42</v>
      </c>
      <c s="23" t="s">
        <v>191</v>
      </c>
      <c s="23" t="s">
        <v>192</v>
      </c>
      <c s="18" t="s">
        <v>185</v>
      </c>
      <c s="24" t="s">
        <v>193</v>
      </c>
      <c s="25" t="s">
        <v>187</v>
      </c>
      <c s="26">
        <v>1</v>
      </c>
      <c s="27">
        <v>0</v>
      </c>
      <c s="27">
        <f>ROUND(ROUND(H149,2)*ROUND(G149,3),2)</f>
      </c>
      <c r="O149">
        <f>(I149*21)/100</f>
      </c>
      <c t="s">
        <v>20</v>
      </c>
    </row>
    <row r="150" spans="1:5" ht="12.75">
      <c r="A150" s="28" t="s">
        <v>47</v>
      </c>
      <c r="E150" s="29" t="s">
        <v>188</v>
      </c>
    </row>
    <row r="151" spans="1:5" ht="12.75">
      <c r="A151" s="30" t="s">
        <v>48</v>
      </c>
      <c r="E151" s="31" t="s">
        <v>194</v>
      </c>
    </row>
    <row r="152" spans="1:5" ht="165.75">
      <c r="A152" t="s">
        <v>50</v>
      </c>
      <c r="E152" s="29" t="s">
        <v>195</v>
      </c>
    </row>
    <row r="153" spans="1:16" ht="38.25">
      <c r="A153" s="18" t="s">
        <v>42</v>
      </c>
      <c s="23" t="s">
        <v>196</v>
      </c>
      <c s="23" t="s">
        <v>197</v>
      </c>
      <c s="18" t="s">
        <v>185</v>
      </c>
      <c s="24" t="s">
        <v>198</v>
      </c>
      <c s="25" t="s">
        <v>187</v>
      </c>
      <c s="26">
        <v>1</v>
      </c>
      <c s="27">
        <v>0</v>
      </c>
      <c s="27">
        <f>ROUND(ROUND(H153,2)*ROUND(G153,3),2)</f>
      </c>
      <c r="O153">
        <f>(I153*21)/100</f>
      </c>
      <c t="s">
        <v>20</v>
      </c>
    </row>
    <row r="154" spans="1:5" ht="51">
      <c r="A154" s="28" t="s">
        <v>47</v>
      </c>
      <c r="E154" s="29" t="s">
        <v>199</v>
      </c>
    </row>
    <row r="155" spans="1:5" ht="12.75">
      <c r="A155" s="30" t="s">
        <v>48</v>
      </c>
      <c r="E155" s="31" t="s">
        <v>194</v>
      </c>
    </row>
    <row r="156" spans="1:5" ht="165.75">
      <c r="A156" t="s">
        <v>50</v>
      </c>
      <c r="E156" s="29" t="s">
        <v>195</v>
      </c>
    </row>
    <row r="157" spans="1:18" ht="12.75" customHeight="1">
      <c r="A157" s="5" t="s">
        <v>40</v>
      </c>
      <c s="5"/>
      <c s="34" t="s">
        <v>200</v>
      </c>
      <c s="5"/>
      <c s="21" t="s">
        <v>201</v>
      </c>
      <c s="5"/>
      <c s="5"/>
      <c s="5"/>
      <c s="35">
        <f>0+Q157</f>
      </c>
      <c r="O157">
        <f>0+R157</f>
      </c>
      <c r="Q157">
        <f>0+I158</f>
      </c>
      <c>
        <f>0+O158</f>
      </c>
    </row>
    <row r="158" spans="1:16" ht="12.75">
      <c r="A158" s="18" t="s">
        <v>42</v>
      </c>
      <c s="23" t="s">
        <v>202</v>
      </c>
      <c s="23" t="s">
        <v>203</v>
      </c>
      <c s="18" t="s">
        <v>44</v>
      </c>
      <c s="24" t="s">
        <v>204</v>
      </c>
      <c s="25" t="s">
        <v>70</v>
      </c>
      <c s="26">
        <v>1</v>
      </c>
      <c s="27">
        <v>0</v>
      </c>
      <c s="27">
        <f>ROUND(ROUND(H158,2)*ROUND(G158,3),2)</f>
      </c>
      <c r="O158">
        <f>(I158*21)/100</f>
      </c>
      <c t="s">
        <v>20</v>
      </c>
    </row>
    <row r="159" spans="1:5" ht="12.75">
      <c r="A159" s="28" t="s">
        <v>47</v>
      </c>
      <c r="E159" s="29" t="s">
        <v>44</v>
      </c>
    </row>
    <row r="160" spans="1:5" ht="12.75">
      <c r="A160" s="30" t="s">
        <v>48</v>
      </c>
      <c r="E160" s="31" t="s">
        <v>194</v>
      </c>
    </row>
    <row r="161" spans="1:5" ht="12.75">
      <c r="A161" t="s">
        <v>50</v>
      </c>
      <c r="E161" s="29"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206</v>
      </c>
      <c s="36">
        <f>0+I10</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206</v>
      </c>
      <c s="5"/>
      <c s="14" t="s">
        <v>207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0+O10+O31+O540+O545+O558</f>
      </c>
      <c t="s">
        <v>19</v>
      </c>
    </row>
    <row r="3" spans="1:16" ht="15" customHeight="1">
      <c r="A3" t="s">
        <v>1</v>
      </c>
      <c s="8" t="s">
        <v>4</v>
      </c>
      <c s="9" t="s">
        <v>5</v>
      </c>
      <c s="1"/>
      <c s="10" t="s">
        <v>6</v>
      </c>
      <c s="1"/>
      <c s="4"/>
      <c s="3" t="s">
        <v>219</v>
      </c>
      <c s="36">
        <f>0+I10+I31+I540+I545+I558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219</v>
      </c>
      <c s="5"/>
      <c s="14" t="s">
        <v>220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1195</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277</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1200</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1472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1555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f>
      </c>
    </row>
    <row r="32" spans="1:16" ht="12.75">
      <c r="A32" s="18" t="s">
        <v>42</v>
      </c>
      <c s="23" t="s">
        <v>34</v>
      </c>
      <c s="23" t="s">
        <v>68</v>
      </c>
      <c s="18" t="s">
        <v>44</v>
      </c>
      <c s="24" t="s">
        <v>69</v>
      </c>
      <c s="25" t="s">
        <v>70</v>
      </c>
      <c s="26">
        <v>255</v>
      </c>
      <c s="27">
        <v>0</v>
      </c>
      <c s="27">
        <f>ROUND(ROUND(H32,2)*ROUND(G32,3),2)</f>
      </c>
      <c r="O32">
        <f>(I32*21)/100</f>
      </c>
      <c t="s">
        <v>20</v>
      </c>
    </row>
    <row r="33" spans="1:5" ht="12.75">
      <c r="A33" s="28" t="s">
        <v>47</v>
      </c>
      <c r="E33" s="29" t="s">
        <v>44</v>
      </c>
    </row>
    <row r="34" spans="1:5" ht="12.75">
      <c r="A34" s="30" t="s">
        <v>48</v>
      </c>
      <c r="E34" s="31" t="s">
        <v>49</v>
      </c>
    </row>
    <row r="35" spans="1:5" ht="102">
      <c r="A35" t="s">
        <v>50</v>
      </c>
      <c r="E35" s="29" t="s">
        <v>72</v>
      </c>
    </row>
    <row r="36" spans="1:16" ht="12.75">
      <c r="A36" s="18" t="s">
        <v>42</v>
      </c>
      <c s="23" t="s">
        <v>66</v>
      </c>
      <c s="23" t="s">
        <v>221</v>
      </c>
      <c s="18" t="s">
        <v>44</v>
      </c>
      <c s="24" t="s">
        <v>222</v>
      </c>
      <c s="25" t="s">
        <v>56</v>
      </c>
      <c s="26">
        <v>1490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224</v>
      </c>
      <c s="18" t="s">
        <v>44</v>
      </c>
      <c s="24" t="s">
        <v>225</v>
      </c>
      <c s="25" t="s">
        <v>56</v>
      </c>
      <c s="26">
        <v>1760</v>
      </c>
      <c s="27">
        <v>0</v>
      </c>
      <c s="27">
        <f>ROUND(ROUND(H40,2)*ROUND(G40,3),2)</f>
      </c>
      <c r="O40">
        <f>(I40*21)/100</f>
      </c>
      <c t="s">
        <v>20</v>
      </c>
    </row>
    <row r="41" spans="1:5" ht="12.75">
      <c r="A41" s="28" t="s">
        <v>47</v>
      </c>
      <c r="E41" s="29" t="s">
        <v>44</v>
      </c>
    </row>
    <row r="42" spans="1:5" ht="12.75">
      <c r="A42" s="30" t="s">
        <v>48</v>
      </c>
      <c r="E42" s="31" t="s">
        <v>49</v>
      </c>
    </row>
    <row r="43" spans="1:5" ht="114.75">
      <c r="A43" t="s">
        <v>50</v>
      </c>
      <c r="E43" s="29" t="s">
        <v>223</v>
      </c>
    </row>
    <row r="44" spans="1:16" ht="12.75">
      <c r="A44" s="18" t="s">
        <v>42</v>
      </c>
      <c s="23" t="s">
        <v>37</v>
      </c>
      <c s="23" t="s">
        <v>73</v>
      </c>
      <c s="18" t="s">
        <v>44</v>
      </c>
      <c s="24" t="s">
        <v>74</v>
      </c>
      <c s="25" t="s">
        <v>56</v>
      </c>
      <c s="26">
        <v>1020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75</v>
      </c>
    </row>
    <row r="48" spans="1:16" ht="12.75">
      <c r="A48" s="18" t="s">
        <v>42</v>
      </c>
      <c s="23" t="s">
        <v>39</v>
      </c>
      <c s="23" t="s">
        <v>77</v>
      </c>
      <c s="18" t="s">
        <v>44</v>
      </c>
      <c s="24" t="s">
        <v>78</v>
      </c>
      <c s="25" t="s">
        <v>56</v>
      </c>
      <c s="26">
        <v>1390</v>
      </c>
      <c s="27">
        <v>0</v>
      </c>
      <c s="27">
        <f>ROUND(ROUND(H48,2)*ROUND(G48,3),2)</f>
      </c>
      <c r="O48">
        <f>(I48*21)/100</f>
      </c>
      <c t="s">
        <v>20</v>
      </c>
    </row>
    <row r="49" spans="1:5" ht="12.75">
      <c r="A49" s="28" t="s">
        <v>47</v>
      </c>
      <c r="E49" s="29" t="s">
        <v>44</v>
      </c>
    </row>
    <row r="50" spans="1:5" ht="12.75">
      <c r="A50" s="30" t="s">
        <v>48</v>
      </c>
      <c r="E50" s="31" t="s">
        <v>49</v>
      </c>
    </row>
    <row r="51" spans="1:5" ht="140.25">
      <c r="A51" t="s">
        <v>50</v>
      </c>
      <c r="E51" s="29" t="s">
        <v>79</v>
      </c>
    </row>
    <row r="52" spans="1:16" ht="12.75">
      <c r="A52" s="18" t="s">
        <v>42</v>
      </c>
      <c s="23" t="s">
        <v>87</v>
      </c>
      <c s="23" t="s">
        <v>226</v>
      </c>
      <c s="18" t="s">
        <v>44</v>
      </c>
      <c s="24" t="s">
        <v>227</v>
      </c>
      <c s="25" t="s">
        <v>64</v>
      </c>
      <c s="26">
        <v>1.5</v>
      </c>
      <c s="27">
        <v>0</v>
      </c>
      <c s="27">
        <f>ROUND(ROUND(H52,2)*ROUND(G52,3),2)</f>
      </c>
      <c r="O52">
        <f>(I52*21)/100</f>
      </c>
      <c t="s">
        <v>20</v>
      </c>
    </row>
    <row r="53" spans="1:5" ht="12.75">
      <c r="A53" s="28" t="s">
        <v>47</v>
      </c>
      <c r="E53" s="29" t="s">
        <v>44</v>
      </c>
    </row>
    <row r="54" spans="1:5" ht="12.75">
      <c r="A54" s="30" t="s">
        <v>48</v>
      </c>
      <c r="E54" s="31" t="s">
        <v>228</v>
      </c>
    </row>
    <row r="55" spans="1:5" ht="38.25">
      <c r="A55" t="s">
        <v>50</v>
      </c>
      <c r="E55" s="29" t="s">
        <v>229</v>
      </c>
    </row>
    <row r="56" spans="1:16" ht="25.5">
      <c r="A56" s="18" t="s">
        <v>42</v>
      </c>
      <c s="23" t="s">
        <v>91</v>
      </c>
      <c s="23" t="s">
        <v>230</v>
      </c>
      <c s="18" t="s">
        <v>44</v>
      </c>
      <c s="24" t="s">
        <v>231</v>
      </c>
      <c s="25" t="s">
        <v>70</v>
      </c>
      <c s="26">
        <v>12</v>
      </c>
      <c s="27">
        <v>0</v>
      </c>
      <c s="27">
        <f>ROUND(ROUND(H56,2)*ROUND(G56,3),2)</f>
      </c>
      <c r="O56">
        <f>(I56*21)/100</f>
      </c>
      <c t="s">
        <v>20</v>
      </c>
    </row>
    <row r="57" spans="1:5" ht="12.75">
      <c r="A57" s="28" t="s">
        <v>47</v>
      </c>
      <c r="E57" s="29" t="s">
        <v>44</v>
      </c>
    </row>
    <row r="58" spans="1:5" ht="12.75">
      <c r="A58" s="30" t="s">
        <v>48</v>
      </c>
      <c r="E58" s="31" t="s">
        <v>228</v>
      </c>
    </row>
    <row r="59" spans="1:5" ht="38.25">
      <c r="A59" t="s">
        <v>50</v>
      </c>
      <c r="E59" s="29" t="s">
        <v>232</v>
      </c>
    </row>
    <row r="60" spans="1:16" ht="12.75">
      <c r="A60" s="18" t="s">
        <v>42</v>
      </c>
      <c s="23" t="s">
        <v>95</v>
      </c>
      <c s="23" t="s">
        <v>233</v>
      </c>
      <c s="18" t="s">
        <v>44</v>
      </c>
      <c s="24" t="s">
        <v>234</v>
      </c>
      <c s="25" t="s">
        <v>56</v>
      </c>
      <c s="26">
        <v>100</v>
      </c>
      <c s="27">
        <v>0</v>
      </c>
      <c s="27">
        <f>ROUND(ROUND(H60,2)*ROUND(G60,3),2)</f>
      </c>
      <c r="O60">
        <f>(I60*21)/100</f>
      </c>
      <c t="s">
        <v>20</v>
      </c>
    </row>
    <row r="61" spans="1:5" ht="12.75">
      <c r="A61" s="28" t="s">
        <v>47</v>
      </c>
      <c r="E61" s="29" t="s">
        <v>44</v>
      </c>
    </row>
    <row r="62" spans="1:5" ht="12.75">
      <c r="A62" s="30" t="s">
        <v>48</v>
      </c>
      <c r="E62" s="31" t="s">
        <v>49</v>
      </c>
    </row>
    <row r="63" spans="1:5" ht="127.5">
      <c r="A63" t="s">
        <v>50</v>
      </c>
      <c r="E63" s="29" t="s">
        <v>235</v>
      </c>
    </row>
    <row r="64" spans="1:16" ht="12.75">
      <c r="A64" s="18" t="s">
        <v>42</v>
      </c>
      <c s="23" t="s">
        <v>103</v>
      </c>
      <c s="23" t="s">
        <v>236</v>
      </c>
      <c s="18" t="s">
        <v>44</v>
      </c>
      <c s="24" t="s">
        <v>237</v>
      </c>
      <c s="25" t="s">
        <v>70</v>
      </c>
      <c s="26">
        <v>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238</v>
      </c>
    </row>
    <row r="68" spans="1:16" ht="12.75">
      <c r="A68" s="18" t="s">
        <v>42</v>
      </c>
      <c s="23" t="s">
        <v>110</v>
      </c>
      <c s="23" t="s">
        <v>239</v>
      </c>
      <c s="18" t="s">
        <v>44</v>
      </c>
      <c s="24" t="s">
        <v>240</v>
      </c>
      <c s="25" t="s">
        <v>241</v>
      </c>
      <c s="26">
        <v>2</v>
      </c>
      <c s="27">
        <v>0</v>
      </c>
      <c s="27">
        <f>ROUND(ROUND(H68,2)*ROUND(G68,3),2)</f>
      </c>
      <c r="O68">
        <f>(I68*21)/100</f>
      </c>
      <c t="s">
        <v>20</v>
      </c>
    </row>
    <row r="69" spans="1:5" ht="12.75">
      <c r="A69" s="28" t="s">
        <v>47</v>
      </c>
      <c r="E69" s="29" t="s">
        <v>44</v>
      </c>
    </row>
    <row r="70" spans="1:5" ht="12.75">
      <c r="A70" s="30" t="s">
        <v>48</v>
      </c>
      <c r="E70" s="31" t="s">
        <v>49</v>
      </c>
    </row>
    <row r="71" spans="1:5" ht="153">
      <c r="A71" t="s">
        <v>50</v>
      </c>
      <c r="E71" s="29" t="s">
        <v>242</v>
      </c>
    </row>
    <row r="72" spans="1:16" ht="25.5">
      <c r="A72" s="18" t="s">
        <v>42</v>
      </c>
      <c s="23" t="s">
        <v>114</v>
      </c>
      <c s="23" t="s">
        <v>243</v>
      </c>
      <c s="18" t="s">
        <v>44</v>
      </c>
      <c s="24" t="s">
        <v>244</v>
      </c>
      <c s="25" t="s">
        <v>56</v>
      </c>
      <c s="26">
        <v>40</v>
      </c>
      <c s="27">
        <v>0</v>
      </c>
      <c s="27">
        <f>ROUND(ROUND(H72,2)*ROUND(G72,3),2)</f>
      </c>
      <c r="O72">
        <f>(I72*21)/100</f>
      </c>
      <c t="s">
        <v>20</v>
      </c>
    </row>
    <row r="73" spans="1:5" ht="12.75">
      <c r="A73" s="28" t="s">
        <v>47</v>
      </c>
      <c r="E73" s="29" t="s">
        <v>44</v>
      </c>
    </row>
    <row r="74" spans="1:5" ht="12.75">
      <c r="A74" s="30" t="s">
        <v>48</v>
      </c>
      <c r="E74" s="31" t="s">
        <v>83</v>
      </c>
    </row>
    <row r="75" spans="1:5" ht="89.25">
      <c r="A75" t="s">
        <v>50</v>
      </c>
      <c r="E75" s="29" t="s">
        <v>245</v>
      </c>
    </row>
    <row r="76" spans="1:16" ht="12.75">
      <c r="A76" s="18" t="s">
        <v>42</v>
      </c>
      <c s="23" t="s">
        <v>117</v>
      </c>
      <c s="23" t="s">
        <v>246</v>
      </c>
      <c s="18" t="s">
        <v>44</v>
      </c>
      <c s="24" t="s">
        <v>247</v>
      </c>
      <c s="25" t="s">
        <v>56</v>
      </c>
      <c s="26">
        <v>50</v>
      </c>
      <c s="27">
        <v>0</v>
      </c>
      <c s="27">
        <f>ROUND(ROUND(H76,2)*ROUND(G76,3),2)</f>
      </c>
      <c r="O76">
        <f>(I76*21)/100</f>
      </c>
      <c t="s">
        <v>20</v>
      </c>
    </row>
    <row r="77" spans="1:5" ht="12.75">
      <c r="A77" s="28" t="s">
        <v>47</v>
      </c>
      <c r="E77" s="29" t="s">
        <v>44</v>
      </c>
    </row>
    <row r="78" spans="1:5" ht="12.75">
      <c r="A78" s="30" t="s">
        <v>48</v>
      </c>
      <c r="E78" s="31" t="s">
        <v>83</v>
      </c>
    </row>
    <row r="79" spans="1:5" ht="89.25">
      <c r="A79" t="s">
        <v>50</v>
      </c>
      <c r="E79" s="29" t="s">
        <v>245</v>
      </c>
    </row>
    <row r="80" spans="1:16" ht="12.75">
      <c r="A80" s="18" t="s">
        <v>42</v>
      </c>
      <c s="23" t="s">
        <v>121</v>
      </c>
      <c s="23" t="s">
        <v>248</v>
      </c>
      <c s="18" t="s">
        <v>44</v>
      </c>
      <c s="24" t="s">
        <v>249</v>
      </c>
      <c s="25" t="s">
        <v>56</v>
      </c>
      <c s="26">
        <v>100</v>
      </c>
      <c s="27">
        <v>0</v>
      </c>
      <c s="27">
        <f>ROUND(ROUND(H80,2)*ROUND(G80,3),2)</f>
      </c>
      <c r="O80">
        <f>(I80*21)/100</f>
      </c>
      <c t="s">
        <v>20</v>
      </c>
    </row>
    <row r="81" spans="1:5" ht="12.75">
      <c r="A81" s="28" t="s">
        <v>47</v>
      </c>
      <c r="E81" s="29" t="s">
        <v>44</v>
      </c>
    </row>
    <row r="82" spans="1:5" ht="12.75">
      <c r="A82" s="30" t="s">
        <v>48</v>
      </c>
      <c r="E82" s="31" t="s">
        <v>83</v>
      </c>
    </row>
    <row r="83" spans="1:5" ht="89.25">
      <c r="A83" t="s">
        <v>50</v>
      </c>
      <c r="E83" s="29" t="s">
        <v>245</v>
      </c>
    </row>
    <row r="84" spans="1:16" ht="25.5">
      <c r="A84" s="18" t="s">
        <v>42</v>
      </c>
      <c s="23" t="s">
        <v>125</v>
      </c>
      <c s="23" t="s">
        <v>250</v>
      </c>
      <c s="18" t="s">
        <v>44</v>
      </c>
      <c s="24" t="s">
        <v>251</v>
      </c>
      <c s="25" t="s">
        <v>70</v>
      </c>
      <c s="26">
        <v>4</v>
      </c>
      <c s="27">
        <v>0</v>
      </c>
      <c s="27">
        <f>ROUND(ROUND(H84,2)*ROUND(G84,3),2)</f>
      </c>
      <c r="O84">
        <f>(I84*21)/100</f>
      </c>
      <c t="s">
        <v>20</v>
      </c>
    </row>
    <row r="85" spans="1:5" ht="12.75">
      <c r="A85" s="28" t="s">
        <v>47</v>
      </c>
      <c r="E85" s="29" t="s">
        <v>44</v>
      </c>
    </row>
    <row r="86" spans="1:5" ht="12.75">
      <c r="A86" s="30" t="s">
        <v>48</v>
      </c>
      <c r="E86" s="31" t="s">
        <v>83</v>
      </c>
    </row>
    <row r="87" spans="1:5" ht="102">
      <c r="A87" t="s">
        <v>50</v>
      </c>
      <c r="E87" s="29" t="s">
        <v>252</v>
      </c>
    </row>
    <row r="88" spans="1:16" ht="25.5">
      <c r="A88" s="18" t="s">
        <v>42</v>
      </c>
      <c s="23" t="s">
        <v>130</v>
      </c>
      <c s="23" t="s">
        <v>253</v>
      </c>
      <c s="18" t="s">
        <v>44</v>
      </c>
      <c s="24" t="s">
        <v>254</v>
      </c>
      <c s="25" t="s">
        <v>70</v>
      </c>
      <c s="26">
        <v>8</v>
      </c>
      <c s="27">
        <v>0</v>
      </c>
      <c s="27">
        <f>ROUND(ROUND(H88,2)*ROUND(G88,3),2)</f>
      </c>
      <c r="O88">
        <f>(I88*21)/100</f>
      </c>
      <c t="s">
        <v>20</v>
      </c>
    </row>
    <row r="89" spans="1:5" ht="12.75">
      <c r="A89" s="28" t="s">
        <v>47</v>
      </c>
      <c r="E89" s="29" t="s">
        <v>44</v>
      </c>
    </row>
    <row r="90" spans="1:5" ht="12.75">
      <c r="A90" s="30" t="s">
        <v>48</v>
      </c>
      <c r="E90" s="31" t="s">
        <v>83</v>
      </c>
    </row>
    <row r="91" spans="1:5" ht="102">
      <c r="A91" t="s">
        <v>50</v>
      </c>
      <c r="E91" s="29" t="s">
        <v>252</v>
      </c>
    </row>
    <row r="92" spans="1:16" ht="12.75">
      <c r="A92" s="18" t="s">
        <v>42</v>
      </c>
      <c s="23" t="s">
        <v>134</v>
      </c>
      <c s="23" t="s">
        <v>80</v>
      </c>
      <c s="18" t="s">
        <v>44</v>
      </c>
      <c s="24" t="s">
        <v>81</v>
      </c>
      <c s="25" t="s">
        <v>82</v>
      </c>
      <c s="26">
        <v>99.8</v>
      </c>
      <c s="27">
        <v>0</v>
      </c>
      <c s="27">
        <f>ROUND(ROUND(H92,2)*ROUND(G92,3),2)</f>
      </c>
      <c r="O92">
        <f>(I92*21)/100</f>
      </c>
      <c t="s">
        <v>20</v>
      </c>
    </row>
    <row r="93" spans="1:5" ht="12.75">
      <c r="A93" s="28" t="s">
        <v>47</v>
      </c>
      <c r="E93" s="29" t="s">
        <v>44</v>
      </c>
    </row>
    <row r="94" spans="1:5" ht="12.75">
      <c r="A94" s="30" t="s">
        <v>48</v>
      </c>
      <c r="E94" s="31" t="s">
        <v>83</v>
      </c>
    </row>
    <row r="95" spans="1:5" ht="76.5">
      <c r="A95" t="s">
        <v>50</v>
      </c>
      <c r="E95" s="29" t="s">
        <v>84</v>
      </c>
    </row>
    <row r="96" spans="1:16" ht="12.75">
      <c r="A96" s="18" t="s">
        <v>42</v>
      </c>
      <c s="23" t="s">
        <v>138</v>
      </c>
      <c s="23" t="s">
        <v>255</v>
      </c>
      <c s="18" t="s">
        <v>44</v>
      </c>
      <c s="24" t="s">
        <v>256</v>
      </c>
      <c s="25" t="s">
        <v>82</v>
      </c>
      <c s="26">
        <v>1.2</v>
      </c>
      <c s="27">
        <v>0</v>
      </c>
      <c s="27">
        <f>ROUND(ROUND(H96,2)*ROUND(G96,3),2)</f>
      </c>
      <c r="O96">
        <f>(I96*21)/100</f>
      </c>
      <c t="s">
        <v>20</v>
      </c>
    </row>
    <row r="97" spans="1:5" ht="12.75">
      <c r="A97" s="28" t="s">
        <v>47</v>
      </c>
      <c r="E97" s="29" t="s">
        <v>44</v>
      </c>
    </row>
    <row r="98" spans="1:5" ht="12.75">
      <c r="A98" s="30" t="s">
        <v>48</v>
      </c>
      <c r="E98" s="31" t="s">
        <v>83</v>
      </c>
    </row>
    <row r="99" spans="1:5" ht="76.5">
      <c r="A99" t="s">
        <v>50</v>
      </c>
      <c r="E99" s="29" t="s">
        <v>84</v>
      </c>
    </row>
    <row r="100" spans="1:16" ht="12.75">
      <c r="A100" s="18" t="s">
        <v>42</v>
      </c>
      <c s="23" t="s">
        <v>142</v>
      </c>
      <c s="23" t="s">
        <v>85</v>
      </c>
      <c s="18" t="s">
        <v>44</v>
      </c>
      <c s="24" t="s">
        <v>86</v>
      </c>
      <c s="25" t="s">
        <v>82</v>
      </c>
      <c s="26">
        <v>121.215</v>
      </c>
      <c s="27">
        <v>0</v>
      </c>
      <c s="27">
        <f>ROUND(ROUND(H100,2)*ROUND(G100,3),2)</f>
      </c>
      <c r="O100">
        <f>(I100*21)/100</f>
      </c>
      <c t="s">
        <v>20</v>
      </c>
    </row>
    <row r="101" spans="1:5" ht="12.75">
      <c r="A101" s="28" t="s">
        <v>47</v>
      </c>
      <c r="E101" s="29" t="s">
        <v>44</v>
      </c>
    </row>
    <row r="102" spans="1:5" ht="12.75">
      <c r="A102" s="30" t="s">
        <v>48</v>
      </c>
      <c r="E102" s="31" t="s">
        <v>83</v>
      </c>
    </row>
    <row r="103" spans="1:5" ht="76.5">
      <c r="A103" t="s">
        <v>50</v>
      </c>
      <c r="E103" s="29" t="s">
        <v>84</v>
      </c>
    </row>
    <row r="104" spans="1:16" ht="12.75">
      <c r="A104" s="18" t="s">
        <v>42</v>
      </c>
      <c s="23" t="s">
        <v>146</v>
      </c>
      <c s="23" t="s">
        <v>88</v>
      </c>
      <c s="18" t="s">
        <v>44</v>
      </c>
      <c s="24" t="s">
        <v>89</v>
      </c>
      <c s="25" t="s">
        <v>82</v>
      </c>
      <c s="26">
        <v>716.45</v>
      </c>
      <c s="27">
        <v>0</v>
      </c>
      <c s="27">
        <f>ROUND(ROUND(H104,2)*ROUND(G104,3),2)</f>
      </c>
      <c r="O104">
        <f>(I104*21)/100</f>
      </c>
      <c t="s">
        <v>20</v>
      </c>
    </row>
    <row r="105" spans="1:5" ht="12.75">
      <c r="A105" s="28" t="s">
        <v>47</v>
      </c>
      <c r="E105" s="29" t="s">
        <v>44</v>
      </c>
    </row>
    <row r="106" spans="1:5" ht="12.75">
      <c r="A106" s="30" t="s">
        <v>48</v>
      </c>
      <c r="E106" s="31" t="s">
        <v>83</v>
      </c>
    </row>
    <row r="107" spans="1:5" ht="76.5">
      <c r="A107" t="s">
        <v>50</v>
      </c>
      <c r="E107" s="29" t="s">
        <v>84</v>
      </c>
    </row>
    <row r="108" spans="1:16" ht="12.75">
      <c r="A108" s="18" t="s">
        <v>42</v>
      </c>
      <c s="23" t="s">
        <v>150</v>
      </c>
      <c s="23" t="s">
        <v>92</v>
      </c>
      <c s="18" t="s">
        <v>44</v>
      </c>
      <c s="24" t="s">
        <v>93</v>
      </c>
      <c s="25" t="s">
        <v>82</v>
      </c>
      <c s="26">
        <v>99.8</v>
      </c>
      <c s="27">
        <v>0</v>
      </c>
      <c s="27">
        <f>ROUND(ROUND(H108,2)*ROUND(G108,3),2)</f>
      </c>
      <c r="O108">
        <f>(I108*21)/100</f>
      </c>
      <c t="s">
        <v>20</v>
      </c>
    </row>
    <row r="109" spans="1:5" ht="12.75">
      <c r="A109" s="28" t="s">
        <v>47</v>
      </c>
      <c r="E109" s="29" t="s">
        <v>44</v>
      </c>
    </row>
    <row r="110" spans="1:5" ht="12.75">
      <c r="A110" s="30" t="s">
        <v>48</v>
      </c>
      <c r="E110" s="31" t="s">
        <v>83</v>
      </c>
    </row>
    <row r="111" spans="1:5" ht="204">
      <c r="A111" t="s">
        <v>50</v>
      </c>
      <c r="E111" s="29" t="s">
        <v>94</v>
      </c>
    </row>
    <row r="112" spans="1:16" ht="12.75">
      <c r="A112" s="18" t="s">
        <v>42</v>
      </c>
      <c s="23" t="s">
        <v>154</v>
      </c>
      <c s="23" t="s">
        <v>257</v>
      </c>
      <c s="18" t="s">
        <v>44</v>
      </c>
      <c s="24" t="s">
        <v>258</v>
      </c>
      <c s="25" t="s">
        <v>82</v>
      </c>
      <c s="26">
        <v>1.2</v>
      </c>
      <c s="27">
        <v>0</v>
      </c>
      <c s="27">
        <f>ROUND(ROUND(H112,2)*ROUND(G112,3),2)</f>
      </c>
      <c r="O112">
        <f>(I112*21)/100</f>
      </c>
      <c t="s">
        <v>20</v>
      </c>
    </row>
    <row r="113" spans="1:5" ht="12.75">
      <c r="A113" s="28" t="s">
        <v>47</v>
      </c>
      <c r="E113" s="29" t="s">
        <v>44</v>
      </c>
    </row>
    <row r="114" spans="1:5" ht="12.75">
      <c r="A114" s="30" t="s">
        <v>48</v>
      </c>
      <c r="E114" s="31" t="s">
        <v>83</v>
      </c>
    </row>
    <row r="115" spans="1:5" ht="204">
      <c r="A115" t="s">
        <v>50</v>
      </c>
      <c r="E115" s="29" t="s">
        <v>106</v>
      </c>
    </row>
    <row r="116" spans="1:16" ht="12.75">
      <c r="A116" s="18" t="s">
        <v>42</v>
      </c>
      <c s="23" t="s">
        <v>160</v>
      </c>
      <c s="23" t="s">
        <v>96</v>
      </c>
      <c s="18" t="s">
        <v>44</v>
      </c>
      <c s="24" t="s">
        <v>97</v>
      </c>
      <c s="25" t="s">
        <v>82</v>
      </c>
      <c s="26">
        <v>121.215</v>
      </c>
      <c s="27">
        <v>0</v>
      </c>
      <c s="27">
        <f>ROUND(ROUND(H116,2)*ROUND(G116,3),2)</f>
      </c>
      <c r="O116">
        <f>(I116*21)/100</f>
      </c>
      <c t="s">
        <v>20</v>
      </c>
    </row>
    <row r="117" spans="1:5" ht="12.75">
      <c r="A117" s="28" t="s">
        <v>47</v>
      </c>
      <c r="E117" s="29" t="s">
        <v>44</v>
      </c>
    </row>
    <row r="118" spans="1:5" ht="12.75">
      <c r="A118" s="30" t="s">
        <v>48</v>
      </c>
      <c r="E118" s="31" t="s">
        <v>83</v>
      </c>
    </row>
    <row r="119" spans="1:5" ht="204">
      <c r="A119" t="s">
        <v>50</v>
      </c>
      <c r="E119" s="29" t="s">
        <v>98</v>
      </c>
    </row>
    <row r="120" spans="1:16" ht="12.75">
      <c r="A120" s="18" t="s">
        <v>42</v>
      </c>
      <c s="23" t="s">
        <v>164</v>
      </c>
      <c s="23" t="s">
        <v>104</v>
      </c>
      <c s="18" t="s">
        <v>44</v>
      </c>
      <c s="24" t="s">
        <v>105</v>
      </c>
      <c s="25" t="s">
        <v>82</v>
      </c>
      <c s="26">
        <v>716.45</v>
      </c>
      <c s="27">
        <v>0</v>
      </c>
      <c s="27">
        <f>ROUND(ROUND(H120,2)*ROUND(G120,3),2)</f>
      </c>
      <c r="O120">
        <f>(I120*21)/100</f>
      </c>
      <c t="s">
        <v>20</v>
      </c>
    </row>
    <row r="121" spans="1:5" ht="12.75">
      <c r="A121" s="28" t="s">
        <v>47</v>
      </c>
      <c r="E121" s="29" t="s">
        <v>44</v>
      </c>
    </row>
    <row r="122" spans="1:5" ht="12.75">
      <c r="A122" s="30" t="s">
        <v>48</v>
      </c>
      <c r="E122" s="31" t="s">
        <v>83</v>
      </c>
    </row>
    <row r="123" spans="1:5" ht="204">
      <c r="A123" t="s">
        <v>50</v>
      </c>
      <c r="E123" s="29" t="s">
        <v>106</v>
      </c>
    </row>
    <row r="124" spans="1:16" ht="25.5">
      <c r="A124" s="18" t="s">
        <v>42</v>
      </c>
      <c s="23" t="s">
        <v>168</v>
      </c>
      <c s="23" t="s">
        <v>111</v>
      </c>
      <c s="18" t="s">
        <v>44</v>
      </c>
      <c s="24" t="s">
        <v>112</v>
      </c>
      <c s="25" t="s">
        <v>70</v>
      </c>
      <c s="26">
        <v>374</v>
      </c>
      <c s="27">
        <v>0</v>
      </c>
      <c s="27">
        <f>ROUND(ROUND(H124,2)*ROUND(G124,3),2)</f>
      </c>
      <c r="O124">
        <f>(I124*21)/100</f>
      </c>
      <c t="s">
        <v>20</v>
      </c>
    </row>
    <row r="125" spans="1:5" ht="12.75">
      <c r="A125" s="28" t="s">
        <v>47</v>
      </c>
      <c r="E125" s="29" t="s">
        <v>44</v>
      </c>
    </row>
    <row r="126" spans="1:5" ht="12.75">
      <c r="A126" s="30" t="s">
        <v>48</v>
      </c>
      <c r="E126" s="31" t="s">
        <v>83</v>
      </c>
    </row>
    <row r="127" spans="1:5" ht="114.75">
      <c r="A127" t="s">
        <v>50</v>
      </c>
      <c r="E127" s="29" t="s">
        <v>113</v>
      </c>
    </row>
    <row r="128" spans="1:16" ht="25.5">
      <c r="A128" s="18" t="s">
        <v>42</v>
      </c>
      <c s="23" t="s">
        <v>173</v>
      </c>
      <c s="23" t="s">
        <v>115</v>
      </c>
      <c s="18" t="s">
        <v>44</v>
      </c>
      <c s="24" t="s">
        <v>116</v>
      </c>
      <c s="25" t="s">
        <v>70</v>
      </c>
      <c s="26">
        <v>58</v>
      </c>
      <c s="27">
        <v>0</v>
      </c>
      <c s="27">
        <f>ROUND(ROUND(H128,2)*ROUND(G128,3),2)</f>
      </c>
      <c r="O128">
        <f>(I128*21)/100</f>
      </c>
      <c t="s">
        <v>20</v>
      </c>
    </row>
    <row r="129" spans="1:5" ht="12.75">
      <c r="A129" s="28" t="s">
        <v>47</v>
      </c>
      <c r="E129" s="29" t="s">
        <v>44</v>
      </c>
    </row>
    <row r="130" spans="1:5" ht="12.75">
      <c r="A130" s="30" t="s">
        <v>48</v>
      </c>
      <c r="E130" s="31" t="s">
        <v>83</v>
      </c>
    </row>
    <row r="131" spans="1:5" ht="114.75">
      <c r="A131" t="s">
        <v>50</v>
      </c>
      <c r="E131" s="29" t="s">
        <v>113</v>
      </c>
    </row>
    <row r="132" spans="1:16" ht="12.75">
      <c r="A132" s="18" t="s">
        <v>42</v>
      </c>
      <c s="23" t="s">
        <v>177</v>
      </c>
      <c s="23" t="s">
        <v>259</v>
      </c>
      <c s="18" t="s">
        <v>44</v>
      </c>
      <c s="24" t="s">
        <v>260</v>
      </c>
      <c s="25" t="s">
        <v>56</v>
      </c>
      <c s="26">
        <v>680</v>
      </c>
      <c s="27">
        <v>0</v>
      </c>
      <c s="27">
        <f>ROUND(ROUND(H132,2)*ROUND(G132,3),2)</f>
      </c>
      <c r="O132">
        <f>(I132*21)/100</f>
      </c>
      <c t="s">
        <v>20</v>
      </c>
    </row>
    <row r="133" spans="1:5" ht="12.75">
      <c r="A133" s="28" t="s">
        <v>47</v>
      </c>
      <c r="E133" s="29" t="s">
        <v>44</v>
      </c>
    </row>
    <row r="134" spans="1:5" ht="12.75">
      <c r="A134" s="30" t="s">
        <v>48</v>
      </c>
      <c r="E134" s="31" t="s">
        <v>228</v>
      </c>
    </row>
    <row r="135" spans="1:5" ht="114.75">
      <c r="A135" t="s">
        <v>50</v>
      </c>
      <c r="E135" s="29" t="s">
        <v>261</v>
      </c>
    </row>
    <row r="136" spans="1:16" ht="12.75">
      <c r="A136" s="18" t="s">
        <v>42</v>
      </c>
      <c s="23" t="s">
        <v>183</v>
      </c>
      <c s="23" t="s">
        <v>262</v>
      </c>
      <c s="18" t="s">
        <v>44</v>
      </c>
      <c s="24" t="s">
        <v>263</v>
      </c>
      <c s="25" t="s">
        <v>56</v>
      </c>
      <c s="26">
        <v>680</v>
      </c>
      <c s="27">
        <v>0</v>
      </c>
      <c s="27">
        <f>ROUND(ROUND(H136,2)*ROUND(G136,3),2)</f>
      </c>
      <c r="O136">
        <f>(I136*21)/100</f>
      </c>
      <c t="s">
        <v>20</v>
      </c>
    </row>
    <row r="137" spans="1:5" ht="12.75">
      <c r="A137" s="28" t="s">
        <v>47</v>
      </c>
      <c r="E137" s="29" t="s">
        <v>44</v>
      </c>
    </row>
    <row r="138" spans="1:5" ht="12.75">
      <c r="A138" s="30" t="s">
        <v>48</v>
      </c>
      <c r="E138" s="31" t="s">
        <v>228</v>
      </c>
    </row>
    <row r="139" spans="1:5" ht="114.75">
      <c r="A139" t="s">
        <v>50</v>
      </c>
      <c r="E139" s="29" t="s">
        <v>264</v>
      </c>
    </row>
    <row r="140" spans="1:16" ht="25.5">
      <c r="A140" s="18" t="s">
        <v>42</v>
      </c>
      <c s="23" t="s">
        <v>191</v>
      </c>
      <c s="23" t="s">
        <v>265</v>
      </c>
      <c s="18" t="s">
        <v>44</v>
      </c>
      <c s="24" t="s">
        <v>266</v>
      </c>
      <c s="25" t="s">
        <v>70</v>
      </c>
      <c s="26">
        <v>2</v>
      </c>
      <c s="27">
        <v>0</v>
      </c>
      <c s="27">
        <f>ROUND(ROUND(H140,2)*ROUND(G140,3),2)</f>
      </c>
      <c r="O140">
        <f>(I140*21)/100</f>
      </c>
      <c t="s">
        <v>20</v>
      </c>
    </row>
    <row r="141" spans="1:5" ht="12.75">
      <c r="A141" s="28" t="s">
        <v>47</v>
      </c>
      <c r="E141" s="29" t="s">
        <v>44</v>
      </c>
    </row>
    <row r="142" spans="1:5" ht="12.75">
      <c r="A142" s="30" t="s">
        <v>48</v>
      </c>
      <c r="E142" s="31" t="s">
        <v>267</v>
      </c>
    </row>
    <row r="143" spans="1:5" ht="127.5">
      <c r="A143" t="s">
        <v>50</v>
      </c>
      <c r="E143" s="29" t="s">
        <v>268</v>
      </c>
    </row>
    <row r="144" spans="1:16" ht="25.5">
      <c r="A144" s="18" t="s">
        <v>42</v>
      </c>
      <c s="23" t="s">
        <v>196</v>
      </c>
      <c s="23" t="s">
        <v>269</v>
      </c>
      <c s="18" t="s">
        <v>44</v>
      </c>
      <c s="24" t="s">
        <v>270</v>
      </c>
      <c s="25" t="s">
        <v>70</v>
      </c>
      <c s="26">
        <v>2</v>
      </c>
      <c s="27">
        <v>0</v>
      </c>
      <c s="27">
        <f>ROUND(ROUND(H144,2)*ROUND(G144,3),2)</f>
      </c>
      <c r="O144">
        <f>(I144*21)/100</f>
      </c>
      <c t="s">
        <v>20</v>
      </c>
    </row>
    <row r="145" spans="1:5" ht="12.75">
      <c r="A145" s="28" t="s">
        <v>47</v>
      </c>
      <c r="E145" s="29" t="s">
        <v>44</v>
      </c>
    </row>
    <row r="146" spans="1:5" ht="12.75">
      <c r="A146" s="30" t="s">
        <v>48</v>
      </c>
      <c r="E146" s="31" t="s">
        <v>267</v>
      </c>
    </row>
    <row r="147" spans="1:5" ht="127.5">
      <c r="A147" t="s">
        <v>50</v>
      </c>
      <c r="E147" s="29" t="s">
        <v>271</v>
      </c>
    </row>
    <row r="148" spans="1:16" ht="12.75">
      <c r="A148" s="18" t="s">
        <v>42</v>
      </c>
      <c s="23" t="s">
        <v>202</v>
      </c>
      <c s="23" t="s">
        <v>272</v>
      </c>
      <c s="18" t="s">
        <v>44</v>
      </c>
      <c s="24" t="s">
        <v>273</v>
      </c>
      <c s="25" t="s">
        <v>70</v>
      </c>
      <c s="26">
        <v>1</v>
      </c>
      <c s="27">
        <v>0</v>
      </c>
      <c s="27">
        <f>ROUND(ROUND(H148,2)*ROUND(G148,3),2)</f>
      </c>
      <c r="O148">
        <f>(I148*21)/100</f>
      </c>
      <c t="s">
        <v>20</v>
      </c>
    </row>
    <row r="149" spans="1:5" ht="12.75">
      <c r="A149" s="28" t="s">
        <v>47</v>
      </c>
      <c r="E149" s="29" t="s">
        <v>44</v>
      </c>
    </row>
    <row r="150" spans="1:5" ht="12.75">
      <c r="A150" s="30" t="s">
        <v>48</v>
      </c>
      <c r="E150" s="31" t="s">
        <v>267</v>
      </c>
    </row>
    <row r="151" spans="1:5" ht="127.5">
      <c r="A151" t="s">
        <v>50</v>
      </c>
      <c r="E151" s="29" t="s">
        <v>274</v>
      </c>
    </row>
    <row r="152" spans="1:16" ht="12.75">
      <c r="A152" s="18" t="s">
        <v>42</v>
      </c>
      <c s="23" t="s">
        <v>99</v>
      </c>
      <c s="23" t="s">
        <v>275</v>
      </c>
      <c s="18" t="s">
        <v>44</v>
      </c>
      <c s="24" t="s">
        <v>276</v>
      </c>
      <c s="25" t="s">
        <v>70</v>
      </c>
      <c s="26">
        <v>1</v>
      </c>
      <c s="27">
        <v>0</v>
      </c>
      <c s="27">
        <f>ROUND(ROUND(H152,2)*ROUND(G152,3),2)</f>
      </c>
      <c r="O152">
        <f>(I152*21)/100</f>
      </c>
      <c t="s">
        <v>20</v>
      </c>
    </row>
    <row r="153" spans="1:5" ht="12.75">
      <c r="A153" s="28" t="s">
        <v>47</v>
      </c>
      <c r="E153" s="29" t="s">
        <v>44</v>
      </c>
    </row>
    <row r="154" spans="1:5" ht="12.75">
      <c r="A154" s="30" t="s">
        <v>48</v>
      </c>
      <c r="E154" s="31" t="s">
        <v>267</v>
      </c>
    </row>
    <row r="155" spans="1:5" ht="140.25">
      <c r="A155" t="s">
        <v>50</v>
      </c>
      <c r="E155" s="29" t="s">
        <v>277</v>
      </c>
    </row>
    <row r="156" spans="1:16" ht="12.75">
      <c r="A156" s="18" t="s">
        <v>42</v>
      </c>
      <c s="23" t="s">
        <v>107</v>
      </c>
      <c s="23" t="s">
        <v>278</v>
      </c>
      <c s="18" t="s">
        <v>44</v>
      </c>
      <c s="24" t="s">
        <v>279</v>
      </c>
      <c s="25" t="s">
        <v>70</v>
      </c>
      <c s="26">
        <v>2</v>
      </c>
      <c s="27">
        <v>0</v>
      </c>
      <c s="27">
        <f>ROUND(ROUND(H156,2)*ROUND(G156,3),2)</f>
      </c>
      <c r="O156">
        <f>(I156*21)/100</f>
      </c>
      <c t="s">
        <v>20</v>
      </c>
    </row>
    <row r="157" spans="1:5" ht="12.75">
      <c r="A157" s="28" t="s">
        <v>47</v>
      </c>
      <c r="E157" s="29" t="s">
        <v>44</v>
      </c>
    </row>
    <row r="158" spans="1:5" ht="12.75">
      <c r="A158" s="30" t="s">
        <v>48</v>
      </c>
      <c r="E158" s="31" t="s">
        <v>267</v>
      </c>
    </row>
    <row r="159" spans="1:5" ht="127.5">
      <c r="A159" t="s">
        <v>50</v>
      </c>
      <c r="E159" s="29" t="s">
        <v>280</v>
      </c>
    </row>
    <row r="160" spans="1:16" ht="12.75">
      <c r="A160" s="18" t="s">
        <v>42</v>
      </c>
      <c s="23" t="s">
        <v>281</v>
      </c>
      <c s="23" t="s">
        <v>282</v>
      </c>
      <c s="18" t="s">
        <v>44</v>
      </c>
      <c s="24" t="s">
        <v>283</v>
      </c>
      <c s="25" t="s">
        <v>70</v>
      </c>
      <c s="26">
        <v>2</v>
      </c>
      <c s="27">
        <v>0</v>
      </c>
      <c s="27">
        <f>ROUND(ROUND(H160,2)*ROUND(G160,3),2)</f>
      </c>
      <c r="O160">
        <f>(I160*21)/100</f>
      </c>
      <c t="s">
        <v>20</v>
      </c>
    </row>
    <row r="161" spans="1:5" ht="12.75">
      <c r="A161" s="28" t="s">
        <v>47</v>
      </c>
      <c r="E161" s="29" t="s">
        <v>44</v>
      </c>
    </row>
    <row r="162" spans="1:5" ht="12.75">
      <c r="A162" s="30" t="s">
        <v>48</v>
      </c>
      <c r="E162" s="31" t="s">
        <v>267</v>
      </c>
    </row>
    <row r="163" spans="1:5" ht="102">
      <c r="A163" t="s">
        <v>50</v>
      </c>
      <c r="E163" s="29" t="s">
        <v>284</v>
      </c>
    </row>
    <row r="164" spans="1:16" ht="25.5">
      <c r="A164" s="18" t="s">
        <v>42</v>
      </c>
      <c s="23" t="s">
        <v>285</v>
      </c>
      <c s="23" t="s">
        <v>286</v>
      </c>
      <c s="18" t="s">
        <v>44</v>
      </c>
      <c s="24" t="s">
        <v>287</v>
      </c>
      <c s="25" t="s">
        <v>70</v>
      </c>
      <c s="26">
        <v>2</v>
      </c>
      <c s="27">
        <v>0</v>
      </c>
      <c s="27">
        <f>ROUND(ROUND(H164,2)*ROUND(G164,3),2)</f>
      </c>
      <c r="O164">
        <f>(I164*21)/100</f>
      </c>
      <c t="s">
        <v>20</v>
      </c>
    </row>
    <row r="165" spans="1:5" ht="12.75">
      <c r="A165" s="28" t="s">
        <v>47</v>
      </c>
      <c r="E165" s="29" t="s">
        <v>44</v>
      </c>
    </row>
    <row r="166" spans="1:5" ht="12.75">
      <c r="A166" s="30" t="s">
        <v>48</v>
      </c>
      <c r="E166" s="31" t="s">
        <v>267</v>
      </c>
    </row>
    <row r="167" spans="1:5" ht="114.75">
      <c r="A167" t="s">
        <v>50</v>
      </c>
      <c r="E167" s="29" t="s">
        <v>288</v>
      </c>
    </row>
    <row r="168" spans="1:16" ht="25.5">
      <c r="A168" s="18" t="s">
        <v>42</v>
      </c>
      <c s="23" t="s">
        <v>289</v>
      </c>
      <c s="23" t="s">
        <v>290</v>
      </c>
      <c s="18" t="s">
        <v>44</v>
      </c>
      <c s="24" t="s">
        <v>291</v>
      </c>
      <c s="25" t="s">
        <v>70</v>
      </c>
      <c s="26">
        <v>2</v>
      </c>
      <c s="27">
        <v>0</v>
      </c>
      <c s="27">
        <f>ROUND(ROUND(H168,2)*ROUND(G168,3),2)</f>
      </c>
      <c r="O168">
        <f>(I168*21)/100</f>
      </c>
      <c t="s">
        <v>20</v>
      </c>
    </row>
    <row r="169" spans="1:5" ht="12.75">
      <c r="A169" s="28" t="s">
        <v>47</v>
      </c>
      <c r="E169" s="29" t="s">
        <v>44</v>
      </c>
    </row>
    <row r="170" spans="1:5" ht="12.75">
      <c r="A170" s="30" t="s">
        <v>48</v>
      </c>
      <c r="E170" s="31" t="s">
        <v>267</v>
      </c>
    </row>
    <row r="171" spans="1:5" ht="114.75">
      <c r="A171" t="s">
        <v>50</v>
      </c>
      <c r="E171" s="29" t="s">
        <v>292</v>
      </c>
    </row>
    <row r="172" spans="1:16" ht="12.75">
      <c r="A172" s="18" t="s">
        <v>42</v>
      </c>
      <c s="23" t="s">
        <v>293</v>
      </c>
      <c s="23" t="s">
        <v>294</v>
      </c>
      <c s="18" t="s">
        <v>44</v>
      </c>
      <c s="24" t="s">
        <v>295</v>
      </c>
      <c s="25" t="s">
        <v>70</v>
      </c>
      <c s="26">
        <v>4</v>
      </c>
      <c s="27">
        <v>0</v>
      </c>
      <c s="27">
        <f>ROUND(ROUND(H172,2)*ROUND(G172,3),2)</f>
      </c>
      <c r="O172">
        <f>(I172*21)/100</f>
      </c>
      <c t="s">
        <v>20</v>
      </c>
    </row>
    <row r="173" spans="1:5" ht="12.75">
      <c r="A173" s="28" t="s">
        <v>47</v>
      </c>
      <c r="E173" s="29" t="s">
        <v>44</v>
      </c>
    </row>
    <row r="174" spans="1:5" ht="12.75">
      <c r="A174" s="30" t="s">
        <v>48</v>
      </c>
      <c r="E174" s="31" t="s">
        <v>228</v>
      </c>
    </row>
    <row r="175" spans="1:5" ht="114.75">
      <c r="A175" t="s">
        <v>50</v>
      </c>
      <c r="E175" s="29" t="s">
        <v>296</v>
      </c>
    </row>
    <row r="176" spans="1:16" ht="12.75">
      <c r="A176" s="18" t="s">
        <v>42</v>
      </c>
      <c s="23" t="s">
        <v>297</v>
      </c>
      <c s="23" t="s">
        <v>298</v>
      </c>
      <c s="18" t="s">
        <v>44</v>
      </c>
      <c s="24" t="s">
        <v>299</v>
      </c>
      <c s="25" t="s">
        <v>70</v>
      </c>
      <c s="26">
        <v>4</v>
      </c>
      <c s="27">
        <v>0</v>
      </c>
      <c s="27">
        <f>ROUND(ROUND(H176,2)*ROUND(G176,3),2)</f>
      </c>
      <c r="O176">
        <f>(I176*21)/100</f>
      </c>
      <c t="s">
        <v>20</v>
      </c>
    </row>
    <row r="177" spans="1:5" ht="12.75">
      <c r="A177" s="28" t="s">
        <v>47</v>
      </c>
      <c r="E177" s="29" t="s">
        <v>44</v>
      </c>
    </row>
    <row r="178" spans="1:5" ht="12.75">
      <c r="A178" s="30" t="s">
        <v>48</v>
      </c>
      <c r="E178" s="31" t="s">
        <v>228</v>
      </c>
    </row>
    <row r="179" spans="1:5" ht="102">
      <c r="A179" t="s">
        <v>50</v>
      </c>
      <c r="E179" s="29" t="s">
        <v>300</v>
      </c>
    </row>
    <row r="180" spans="1:16" ht="12.75">
      <c r="A180" s="18" t="s">
        <v>42</v>
      </c>
      <c s="23" t="s">
        <v>301</v>
      </c>
      <c s="23" t="s">
        <v>302</v>
      </c>
      <c s="18" t="s">
        <v>44</v>
      </c>
      <c s="24" t="s">
        <v>303</v>
      </c>
      <c s="25" t="s">
        <v>70</v>
      </c>
      <c s="26">
        <v>1</v>
      </c>
      <c s="27">
        <v>0</v>
      </c>
      <c s="27">
        <f>ROUND(ROUND(H180,2)*ROUND(G180,3),2)</f>
      </c>
      <c r="O180">
        <f>(I180*21)/100</f>
      </c>
      <c t="s">
        <v>20</v>
      </c>
    </row>
    <row r="181" spans="1:5" ht="12.75">
      <c r="A181" s="28" t="s">
        <v>47</v>
      </c>
      <c r="E181" s="29" t="s">
        <v>44</v>
      </c>
    </row>
    <row r="182" spans="1:5" ht="12.75">
      <c r="A182" s="30" t="s">
        <v>48</v>
      </c>
      <c r="E182" s="31" t="s">
        <v>228</v>
      </c>
    </row>
    <row r="183" spans="1:5" ht="127.5">
      <c r="A183" t="s">
        <v>50</v>
      </c>
      <c r="E183" s="29" t="s">
        <v>304</v>
      </c>
    </row>
    <row r="184" spans="1:16" ht="12.75">
      <c r="A184" s="18" t="s">
        <v>42</v>
      </c>
      <c s="23" t="s">
        <v>305</v>
      </c>
      <c s="23" t="s">
        <v>306</v>
      </c>
      <c s="18" t="s">
        <v>44</v>
      </c>
      <c s="24" t="s">
        <v>307</v>
      </c>
      <c s="25" t="s">
        <v>70</v>
      </c>
      <c s="26">
        <v>1</v>
      </c>
      <c s="27">
        <v>0</v>
      </c>
      <c s="27">
        <f>ROUND(ROUND(H184,2)*ROUND(G184,3),2)</f>
      </c>
      <c r="O184">
        <f>(I184*21)/100</f>
      </c>
      <c t="s">
        <v>20</v>
      </c>
    </row>
    <row r="185" spans="1:5" ht="12.75">
      <c r="A185" s="28" t="s">
        <v>47</v>
      </c>
      <c r="E185" s="29" t="s">
        <v>44</v>
      </c>
    </row>
    <row r="186" spans="1:5" ht="12.75">
      <c r="A186" s="30" t="s">
        <v>48</v>
      </c>
      <c r="E186" s="31" t="s">
        <v>228</v>
      </c>
    </row>
    <row r="187" spans="1:5" ht="102">
      <c r="A187" t="s">
        <v>50</v>
      </c>
      <c r="E187" s="29" t="s">
        <v>308</v>
      </c>
    </row>
    <row r="188" spans="1:16" ht="25.5">
      <c r="A188" s="18" t="s">
        <v>42</v>
      </c>
      <c s="23" t="s">
        <v>309</v>
      </c>
      <c s="23" t="s">
        <v>310</v>
      </c>
      <c s="18" t="s">
        <v>44</v>
      </c>
      <c s="24" t="s">
        <v>311</v>
      </c>
      <c s="25" t="s">
        <v>312</v>
      </c>
      <c s="26">
        <v>28</v>
      </c>
      <c s="27">
        <v>0</v>
      </c>
      <c s="27">
        <f>ROUND(ROUND(H188,2)*ROUND(G188,3),2)</f>
      </c>
      <c r="O188">
        <f>(I188*21)/100</f>
      </c>
      <c t="s">
        <v>20</v>
      </c>
    </row>
    <row r="189" spans="1:5" ht="12.75">
      <c r="A189" s="28" t="s">
        <v>47</v>
      </c>
      <c r="E189" s="29" t="s">
        <v>44</v>
      </c>
    </row>
    <row r="190" spans="1:5" ht="12.75">
      <c r="A190" s="30" t="s">
        <v>48</v>
      </c>
      <c r="E190" s="31" t="s">
        <v>228</v>
      </c>
    </row>
    <row r="191" spans="1:5" ht="127.5">
      <c r="A191" t="s">
        <v>50</v>
      </c>
      <c r="E191" s="29" t="s">
        <v>313</v>
      </c>
    </row>
    <row r="192" spans="1:16" ht="25.5">
      <c r="A192" s="18" t="s">
        <v>42</v>
      </c>
      <c s="23" t="s">
        <v>314</v>
      </c>
      <c s="23" t="s">
        <v>315</v>
      </c>
      <c s="18" t="s">
        <v>44</v>
      </c>
      <c s="24" t="s">
        <v>316</v>
      </c>
      <c s="25" t="s">
        <v>312</v>
      </c>
      <c s="26">
        <v>28</v>
      </c>
      <c s="27">
        <v>0</v>
      </c>
      <c s="27">
        <f>ROUND(ROUND(H192,2)*ROUND(G192,3),2)</f>
      </c>
      <c r="O192">
        <f>(I192*21)/100</f>
      </c>
      <c t="s">
        <v>20</v>
      </c>
    </row>
    <row r="193" spans="1:5" ht="12.75">
      <c r="A193" s="28" t="s">
        <v>47</v>
      </c>
      <c r="E193" s="29" t="s">
        <v>44</v>
      </c>
    </row>
    <row r="194" spans="1:5" ht="12.75">
      <c r="A194" s="30" t="s">
        <v>48</v>
      </c>
      <c r="E194" s="31" t="s">
        <v>228</v>
      </c>
    </row>
    <row r="195" spans="1:5" ht="127.5">
      <c r="A195" t="s">
        <v>50</v>
      </c>
      <c r="E195" s="29" t="s">
        <v>317</v>
      </c>
    </row>
    <row r="196" spans="1:16" ht="12.75">
      <c r="A196" s="18" t="s">
        <v>42</v>
      </c>
      <c s="23" t="s">
        <v>318</v>
      </c>
      <c s="23" t="s">
        <v>319</v>
      </c>
      <c s="18" t="s">
        <v>44</v>
      </c>
      <c s="24" t="s">
        <v>320</v>
      </c>
      <c s="25" t="s">
        <v>70</v>
      </c>
      <c s="26">
        <v>5</v>
      </c>
      <c s="27">
        <v>0</v>
      </c>
      <c s="27">
        <f>ROUND(ROUND(H196,2)*ROUND(G196,3),2)</f>
      </c>
      <c r="O196">
        <f>(I196*21)/100</f>
      </c>
      <c t="s">
        <v>20</v>
      </c>
    </row>
    <row r="197" spans="1:5" ht="12.75">
      <c r="A197" s="28" t="s">
        <v>47</v>
      </c>
      <c r="E197" s="29" t="s">
        <v>44</v>
      </c>
    </row>
    <row r="198" spans="1:5" ht="12.75">
      <c r="A198" s="30" t="s">
        <v>48</v>
      </c>
      <c r="E198" s="31" t="s">
        <v>228</v>
      </c>
    </row>
    <row r="199" spans="1:5" ht="140.25">
      <c r="A199" t="s">
        <v>50</v>
      </c>
      <c r="E199" s="29" t="s">
        <v>321</v>
      </c>
    </row>
    <row r="200" spans="1:16" ht="12.75">
      <c r="A200" s="18" t="s">
        <v>42</v>
      </c>
      <c s="23" t="s">
        <v>322</v>
      </c>
      <c s="23" t="s">
        <v>323</v>
      </c>
      <c s="18" t="s">
        <v>44</v>
      </c>
      <c s="24" t="s">
        <v>324</v>
      </c>
      <c s="25" t="s">
        <v>70</v>
      </c>
      <c s="26">
        <v>5</v>
      </c>
      <c s="27">
        <v>0</v>
      </c>
      <c s="27">
        <f>ROUND(ROUND(H200,2)*ROUND(G200,3),2)</f>
      </c>
      <c r="O200">
        <f>(I200*21)/100</f>
      </c>
      <c t="s">
        <v>20</v>
      </c>
    </row>
    <row r="201" spans="1:5" ht="12.75">
      <c r="A201" s="28" t="s">
        <v>47</v>
      </c>
      <c r="E201" s="29" t="s">
        <v>44</v>
      </c>
    </row>
    <row r="202" spans="1:5" ht="12.75">
      <c r="A202" s="30" t="s">
        <v>48</v>
      </c>
      <c r="E202" s="31" t="s">
        <v>228</v>
      </c>
    </row>
    <row r="203" spans="1:5" ht="127.5">
      <c r="A203" t="s">
        <v>50</v>
      </c>
      <c r="E203" s="29" t="s">
        <v>325</v>
      </c>
    </row>
    <row r="204" spans="1:16" ht="12.75">
      <c r="A204" s="18" t="s">
        <v>42</v>
      </c>
      <c s="23" t="s">
        <v>326</v>
      </c>
      <c s="23" t="s">
        <v>327</v>
      </c>
      <c s="18" t="s">
        <v>44</v>
      </c>
      <c s="24" t="s">
        <v>328</v>
      </c>
      <c s="25" t="s">
        <v>70</v>
      </c>
      <c s="26">
        <v>1</v>
      </c>
      <c s="27">
        <v>0</v>
      </c>
      <c s="27">
        <f>ROUND(ROUND(H204,2)*ROUND(G204,3),2)</f>
      </c>
      <c r="O204">
        <f>(I204*21)/100</f>
      </c>
      <c t="s">
        <v>20</v>
      </c>
    </row>
    <row r="205" spans="1:5" ht="12.75">
      <c r="A205" s="28" t="s">
        <v>47</v>
      </c>
      <c r="E205" s="29" t="s">
        <v>44</v>
      </c>
    </row>
    <row r="206" spans="1:5" ht="12.75">
      <c r="A206" s="30" t="s">
        <v>48</v>
      </c>
      <c r="E206" s="31" t="s">
        <v>228</v>
      </c>
    </row>
    <row r="207" spans="1:5" ht="127.5">
      <c r="A207" t="s">
        <v>50</v>
      </c>
      <c r="E207" s="29" t="s">
        <v>329</v>
      </c>
    </row>
    <row r="208" spans="1:16" ht="12.75">
      <c r="A208" s="18" t="s">
        <v>42</v>
      </c>
      <c s="23" t="s">
        <v>330</v>
      </c>
      <c s="23" t="s">
        <v>331</v>
      </c>
      <c s="18" t="s">
        <v>44</v>
      </c>
      <c s="24" t="s">
        <v>332</v>
      </c>
      <c s="25" t="s">
        <v>70</v>
      </c>
      <c s="26">
        <v>1</v>
      </c>
      <c s="27">
        <v>0</v>
      </c>
      <c s="27">
        <f>ROUND(ROUND(H208,2)*ROUND(G208,3),2)</f>
      </c>
      <c r="O208">
        <f>(I208*21)/100</f>
      </c>
      <c t="s">
        <v>20</v>
      </c>
    </row>
    <row r="209" spans="1:5" ht="12.75">
      <c r="A209" s="28" t="s">
        <v>47</v>
      </c>
      <c r="E209" s="29" t="s">
        <v>44</v>
      </c>
    </row>
    <row r="210" spans="1:5" ht="12.75">
      <c r="A210" s="30" t="s">
        <v>48</v>
      </c>
      <c r="E210" s="31" t="s">
        <v>228</v>
      </c>
    </row>
    <row r="211" spans="1:5" ht="114.75">
      <c r="A211" t="s">
        <v>50</v>
      </c>
      <c r="E211" s="29" t="s">
        <v>333</v>
      </c>
    </row>
    <row r="212" spans="1:16" ht="12.75">
      <c r="A212" s="18" t="s">
        <v>42</v>
      </c>
      <c s="23" t="s">
        <v>334</v>
      </c>
      <c s="23" t="s">
        <v>335</v>
      </c>
      <c s="18" t="s">
        <v>44</v>
      </c>
      <c s="24" t="s">
        <v>336</v>
      </c>
      <c s="25" t="s">
        <v>70</v>
      </c>
      <c s="26">
        <v>1</v>
      </c>
      <c s="27">
        <v>0</v>
      </c>
      <c s="27">
        <f>ROUND(ROUND(H212,2)*ROUND(G212,3),2)</f>
      </c>
      <c r="O212">
        <f>(I212*21)/100</f>
      </c>
      <c t="s">
        <v>20</v>
      </c>
    </row>
    <row r="213" spans="1:5" ht="12.75">
      <c r="A213" s="28" t="s">
        <v>47</v>
      </c>
      <c r="E213" s="29" t="s">
        <v>44</v>
      </c>
    </row>
    <row r="214" spans="1:5" ht="12.75">
      <c r="A214" s="30" t="s">
        <v>48</v>
      </c>
      <c r="E214" s="31" t="s">
        <v>228</v>
      </c>
    </row>
    <row r="215" spans="1:5" ht="102">
      <c r="A215" t="s">
        <v>50</v>
      </c>
      <c r="E215" s="29" t="s">
        <v>337</v>
      </c>
    </row>
    <row r="216" spans="1:16" ht="12.75">
      <c r="A216" s="18" t="s">
        <v>42</v>
      </c>
      <c s="23" t="s">
        <v>338</v>
      </c>
      <c s="23" t="s">
        <v>339</v>
      </c>
      <c s="18" t="s">
        <v>44</v>
      </c>
      <c s="24" t="s">
        <v>340</v>
      </c>
      <c s="25" t="s">
        <v>70</v>
      </c>
      <c s="26">
        <v>1</v>
      </c>
      <c s="27">
        <v>0</v>
      </c>
      <c s="27">
        <f>ROUND(ROUND(H216,2)*ROUND(G216,3),2)</f>
      </c>
      <c r="O216">
        <f>(I216*21)/100</f>
      </c>
      <c t="s">
        <v>20</v>
      </c>
    </row>
    <row r="217" spans="1:5" ht="12.75">
      <c r="A217" s="28" t="s">
        <v>47</v>
      </c>
      <c r="E217" s="29" t="s">
        <v>44</v>
      </c>
    </row>
    <row r="218" spans="1:5" ht="12.75">
      <c r="A218" s="30" t="s">
        <v>48</v>
      </c>
      <c r="E218" s="31" t="s">
        <v>228</v>
      </c>
    </row>
    <row r="219" spans="1:5" ht="114.75">
      <c r="A219" t="s">
        <v>50</v>
      </c>
      <c r="E219" s="29" t="s">
        <v>341</v>
      </c>
    </row>
    <row r="220" spans="1:16" ht="12.75">
      <c r="A220" s="18" t="s">
        <v>42</v>
      </c>
      <c s="23" t="s">
        <v>342</v>
      </c>
      <c s="23" t="s">
        <v>343</v>
      </c>
      <c s="18" t="s">
        <v>44</v>
      </c>
      <c s="24" t="s">
        <v>344</v>
      </c>
      <c s="25" t="s">
        <v>70</v>
      </c>
      <c s="26">
        <v>4</v>
      </c>
      <c s="27">
        <v>0</v>
      </c>
      <c s="27">
        <f>ROUND(ROUND(H220,2)*ROUND(G220,3),2)</f>
      </c>
      <c r="O220">
        <f>(I220*21)/100</f>
      </c>
      <c t="s">
        <v>20</v>
      </c>
    </row>
    <row r="221" spans="1:5" ht="12.75">
      <c r="A221" s="28" t="s">
        <v>47</v>
      </c>
      <c r="E221" s="29" t="s">
        <v>44</v>
      </c>
    </row>
    <row r="222" spans="1:5" ht="12.75">
      <c r="A222" s="30" t="s">
        <v>48</v>
      </c>
      <c r="E222" s="31" t="s">
        <v>228</v>
      </c>
    </row>
    <row r="223" spans="1:5" ht="102">
      <c r="A223" t="s">
        <v>50</v>
      </c>
      <c r="E223" s="29" t="s">
        <v>345</v>
      </c>
    </row>
    <row r="224" spans="1:16" ht="12.75">
      <c r="A224" s="18" t="s">
        <v>42</v>
      </c>
      <c s="23" t="s">
        <v>346</v>
      </c>
      <c s="23" t="s">
        <v>347</v>
      </c>
      <c s="18" t="s">
        <v>44</v>
      </c>
      <c s="24" t="s">
        <v>348</v>
      </c>
      <c s="25" t="s">
        <v>70</v>
      </c>
      <c s="26">
        <v>4</v>
      </c>
      <c s="27">
        <v>0</v>
      </c>
      <c s="27">
        <f>ROUND(ROUND(H224,2)*ROUND(G224,3),2)</f>
      </c>
      <c r="O224">
        <f>(I224*21)/100</f>
      </c>
      <c t="s">
        <v>20</v>
      </c>
    </row>
    <row r="225" spans="1:5" ht="12.75">
      <c r="A225" s="28" t="s">
        <v>47</v>
      </c>
      <c r="E225" s="29" t="s">
        <v>44</v>
      </c>
    </row>
    <row r="226" spans="1:5" ht="12.75">
      <c r="A226" s="30" t="s">
        <v>48</v>
      </c>
      <c r="E226" s="31" t="s">
        <v>228</v>
      </c>
    </row>
    <row r="227" spans="1:5" ht="114.75">
      <c r="A227" t="s">
        <v>50</v>
      </c>
      <c r="E227" s="29" t="s">
        <v>349</v>
      </c>
    </row>
    <row r="228" spans="1:16" ht="12.75">
      <c r="A228" s="18" t="s">
        <v>42</v>
      </c>
      <c s="23" t="s">
        <v>350</v>
      </c>
      <c s="23" t="s">
        <v>351</v>
      </c>
      <c s="18" t="s">
        <v>44</v>
      </c>
      <c s="24" t="s">
        <v>352</v>
      </c>
      <c s="25" t="s">
        <v>70</v>
      </c>
      <c s="26">
        <v>140</v>
      </c>
      <c s="27">
        <v>0</v>
      </c>
      <c s="27">
        <f>ROUND(ROUND(H228,2)*ROUND(G228,3),2)</f>
      </c>
      <c r="O228">
        <f>(I228*21)/100</f>
      </c>
      <c t="s">
        <v>20</v>
      </c>
    </row>
    <row r="229" spans="1:5" ht="12.75">
      <c r="A229" s="28" t="s">
        <v>47</v>
      </c>
      <c r="E229" s="29" t="s">
        <v>44</v>
      </c>
    </row>
    <row r="230" spans="1:5" ht="12.75">
      <c r="A230" s="30" t="s">
        <v>48</v>
      </c>
      <c r="E230" s="31" t="s">
        <v>171</v>
      </c>
    </row>
    <row r="231" spans="1:5" ht="102">
      <c r="A231" t="s">
        <v>50</v>
      </c>
      <c r="E231" s="29" t="s">
        <v>353</v>
      </c>
    </row>
    <row r="232" spans="1:16" ht="12.75">
      <c r="A232" s="18" t="s">
        <v>42</v>
      </c>
      <c s="23" t="s">
        <v>354</v>
      </c>
      <c s="23" t="s">
        <v>355</v>
      </c>
      <c s="18" t="s">
        <v>44</v>
      </c>
      <c s="24" t="s">
        <v>356</v>
      </c>
      <c s="25" t="s">
        <v>70</v>
      </c>
      <c s="26">
        <v>140</v>
      </c>
      <c s="27">
        <v>0</v>
      </c>
      <c s="27">
        <f>ROUND(ROUND(H232,2)*ROUND(G232,3),2)</f>
      </c>
      <c r="O232">
        <f>(I232*21)/100</f>
      </c>
      <c t="s">
        <v>20</v>
      </c>
    </row>
    <row r="233" spans="1:5" ht="12.75">
      <c r="A233" s="28" t="s">
        <v>47</v>
      </c>
      <c r="E233" s="29" t="s">
        <v>44</v>
      </c>
    </row>
    <row r="234" spans="1:5" ht="12.75">
      <c r="A234" s="30" t="s">
        <v>48</v>
      </c>
      <c r="E234" s="31" t="s">
        <v>171</v>
      </c>
    </row>
    <row r="235" spans="1:5" ht="102">
      <c r="A235" t="s">
        <v>50</v>
      </c>
      <c r="E235" s="29" t="s">
        <v>357</v>
      </c>
    </row>
    <row r="236" spans="1:16" ht="25.5">
      <c r="A236" s="18" t="s">
        <v>42</v>
      </c>
      <c s="23" t="s">
        <v>358</v>
      </c>
      <c s="23" t="s">
        <v>359</v>
      </c>
      <c s="18" t="s">
        <v>44</v>
      </c>
      <c s="24" t="s">
        <v>360</v>
      </c>
      <c s="25" t="s">
        <v>70</v>
      </c>
      <c s="26">
        <v>1</v>
      </c>
      <c s="27">
        <v>0</v>
      </c>
      <c s="27">
        <f>ROUND(ROUND(H236,2)*ROUND(G236,3),2)</f>
      </c>
      <c r="O236">
        <f>(I236*21)/100</f>
      </c>
      <c t="s">
        <v>20</v>
      </c>
    </row>
    <row r="237" spans="1:5" ht="12.75">
      <c r="A237" s="28" t="s">
        <v>47</v>
      </c>
      <c r="E237" s="29" t="s">
        <v>44</v>
      </c>
    </row>
    <row r="238" spans="1:5" ht="12.75">
      <c r="A238" s="30" t="s">
        <v>48</v>
      </c>
      <c r="E238" s="31" t="s">
        <v>228</v>
      </c>
    </row>
    <row r="239" spans="1:5" ht="114.75">
      <c r="A239" t="s">
        <v>50</v>
      </c>
      <c r="E239" s="29" t="s">
        <v>361</v>
      </c>
    </row>
    <row r="240" spans="1:16" ht="25.5">
      <c r="A240" s="18" t="s">
        <v>42</v>
      </c>
      <c s="23" t="s">
        <v>362</v>
      </c>
      <c s="23" t="s">
        <v>363</v>
      </c>
      <c s="18" t="s">
        <v>44</v>
      </c>
      <c s="24" t="s">
        <v>364</v>
      </c>
      <c s="25" t="s">
        <v>70</v>
      </c>
      <c s="26">
        <v>1</v>
      </c>
      <c s="27">
        <v>0</v>
      </c>
      <c s="27">
        <f>ROUND(ROUND(H240,2)*ROUND(G240,3),2)</f>
      </c>
      <c r="O240">
        <f>(I240*21)/100</f>
      </c>
      <c t="s">
        <v>20</v>
      </c>
    </row>
    <row r="241" spans="1:5" ht="12.75">
      <c r="A241" s="28" t="s">
        <v>47</v>
      </c>
      <c r="E241" s="29" t="s">
        <v>44</v>
      </c>
    </row>
    <row r="242" spans="1:5" ht="12.75">
      <c r="A242" s="30" t="s">
        <v>48</v>
      </c>
      <c r="E242" s="31" t="s">
        <v>228</v>
      </c>
    </row>
    <row r="243" spans="1:5" ht="114.75">
      <c r="A243" t="s">
        <v>50</v>
      </c>
      <c r="E243" s="29" t="s">
        <v>365</v>
      </c>
    </row>
    <row r="244" spans="1:16" ht="25.5">
      <c r="A244" s="18" t="s">
        <v>42</v>
      </c>
      <c s="23" t="s">
        <v>366</v>
      </c>
      <c s="23" t="s">
        <v>367</v>
      </c>
      <c s="18" t="s">
        <v>44</v>
      </c>
      <c s="24" t="s">
        <v>368</v>
      </c>
      <c s="25" t="s">
        <v>70</v>
      </c>
      <c s="26">
        <v>4</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369</v>
      </c>
    </row>
    <row r="248" spans="1:16" ht="25.5">
      <c r="A248" s="18" t="s">
        <v>42</v>
      </c>
      <c s="23" t="s">
        <v>370</v>
      </c>
      <c s="23" t="s">
        <v>371</v>
      </c>
      <c s="18" t="s">
        <v>44</v>
      </c>
      <c s="24" t="s">
        <v>372</v>
      </c>
      <c s="25" t="s">
        <v>70</v>
      </c>
      <c s="26">
        <v>4</v>
      </c>
      <c s="27">
        <v>0</v>
      </c>
      <c s="27">
        <f>ROUND(ROUND(H248,2)*ROUND(G248,3),2)</f>
      </c>
      <c r="O248">
        <f>(I248*21)/100</f>
      </c>
      <c t="s">
        <v>20</v>
      </c>
    </row>
    <row r="249" spans="1:5" ht="12.75">
      <c r="A249" s="28" t="s">
        <v>47</v>
      </c>
      <c r="E249" s="29" t="s">
        <v>44</v>
      </c>
    </row>
    <row r="250" spans="1:5" ht="12.75">
      <c r="A250" s="30" t="s">
        <v>48</v>
      </c>
      <c r="E250" s="31" t="s">
        <v>228</v>
      </c>
    </row>
    <row r="251" spans="1:5" ht="114.75">
      <c r="A251" t="s">
        <v>50</v>
      </c>
      <c r="E251" s="29" t="s">
        <v>373</v>
      </c>
    </row>
    <row r="252" spans="1:16" ht="25.5">
      <c r="A252" s="18" t="s">
        <v>42</v>
      </c>
      <c s="23" t="s">
        <v>374</v>
      </c>
      <c s="23" t="s">
        <v>375</v>
      </c>
      <c s="18" t="s">
        <v>44</v>
      </c>
      <c s="24" t="s">
        <v>376</v>
      </c>
      <c s="25" t="s">
        <v>70</v>
      </c>
      <c s="26">
        <v>2</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377</v>
      </c>
    </row>
    <row r="256" spans="1:16" ht="25.5">
      <c r="A256" s="18" t="s">
        <v>42</v>
      </c>
      <c s="23" t="s">
        <v>378</v>
      </c>
      <c s="23" t="s">
        <v>379</v>
      </c>
      <c s="18" t="s">
        <v>44</v>
      </c>
      <c s="24" t="s">
        <v>380</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381</v>
      </c>
    </row>
    <row r="260" spans="1:16" ht="12.75">
      <c r="A260" s="18" t="s">
        <v>42</v>
      </c>
      <c s="23" t="s">
        <v>382</v>
      </c>
      <c s="23" t="s">
        <v>383</v>
      </c>
      <c s="18" t="s">
        <v>44</v>
      </c>
      <c s="24" t="s">
        <v>384</v>
      </c>
      <c s="25" t="s">
        <v>70</v>
      </c>
      <c s="26">
        <v>1</v>
      </c>
      <c s="27">
        <v>0</v>
      </c>
      <c s="27">
        <f>ROUND(ROUND(H260,2)*ROUND(G260,3),2)</f>
      </c>
      <c r="O260">
        <f>(I260*21)/100</f>
      </c>
      <c t="s">
        <v>20</v>
      </c>
    </row>
    <row r="261" spans="1:5" ht="12.75">
      <c r="A261" s="28" t="s">
        <v>47</v>
      </c>
      <c r="E261" s="29" t="s">
        <v>44</v>
      </c>
    </row>
    <row r="262" spans="1:5" ht="12.75">
      <c r="A262" s="30" t="s">
        <v>48</v>
      </c>
      <c r="E262" s="31" t="s">
        <v>228</v>
      </c>
    </row>
    <row r="263" spans="1:5" ht="114.75">
      <c r="A263" t="s">
        <v>50</v>
      </c>
      <c r="E263" s="29" t="s">
        <v>385</v>
      </c>
    </row>
    <row r="264" spans="1:16" ht="12.75">
      <c r="A264" s="18" t="s">
        <v>42</v>
      </c>
      <c s="23" t="s">
        <v>386</v>
      </c>
      <c s="23" t="s">
        <v>387</v>
      </c>
      <c s="18" t="s">
        <v>44</v>
      </c>
      <c s="24" t="s">
        <v>388</v>
      </c>
      <c s="25" t="s">
        <v>70</v>
      </c>
      <c s="26">
        <v>1</v>
      </c>
      <c s="27">
        <v>0</v>
      </c>
      <c s="27">
        <f>ROUND(ROUND(H264,2)*ROUND(G264,3),2)</f>
      </c>
      <c r="O264">
        <f>(I264*21)/100</f>
      </c>
      <c t="s">
        <v>20</v>
      </c>
    </row>
    <row r="265" spans="1:5" ht="12.75">
      <c r="A265" s="28" t="s">
        <v>47</v>
      </c>
      <c r="E265" s="29" t="s">
        <v>44</v>
      </c>
    </row>
    <row r="266" spans="1:5" ht="12.75">
      <c r="A266" s="30" t="s">
        <v>48</v>
      </c>
      <c r="E266" s="31" t="s">
        <v>228</v>
      </c>
    </row>
    <row r="267" spans="1:5" ht="102">
      <c r="A267" t="s">
        <v>50</v>
      </c>
      <c r="E267" s="29" t="s">
        <v>389</v>
      </c>
    </row>
    <row r="268" spans="1:16" ht="12.75">
      <c r="A268" s="18" t="s">
        <v>42</v>
      </c>
      <c s="23" t="s">
        <v>390</v>
      </c>
      <c s="23" t="s">
        <v>391</v>
      </c>
      <c s="18" t="s">
        <v>44</v>
      </c>
      <c s="24" t="s">
        <v>392</v>
      </c>
      <c s="25" t="s">
        <v>70</v>
      </c>
      <c s="26">
        <v>2</v>
      </c>
      <c s="27">
        <v>0</v>
      </c>
      <c s="27">
        <f>ROUND(ROUND(H268,2)*ROUND(G268,3),2)</f>
      </c>
      <c r="O268">
        <f>(I268*21)/100</f>
      </c>
      <c t="s">
        <v>20</v>
      </c>
    </row>
    <row r="269" spans="1:5" ht="12.75">
      <c r="A269" s="28" t="s">
        <v>47</v>
      </c>
      <c r="E269" s="29" t="s">
        <v>44</v>
      </c>
    </row>
    <row r="270" spans="1:5" ht="12.75">
      <c r="A270" s="30" t="s">
        <v>48</v>
      </c>
      <c r="E270" s="31" t="s">
        <v>228</v>
      </c>
    </row>
    <row r="271" spans="1:5" ht="127.5">
      <c r="A271" t="s">
        <v>50</v>
      </c>
      <c r="E271" s="29" t="s">
        <v>393</v>
      </c>
    </row>
    <row r="272" spans="1:16" ht="12.75">
      <c r="A272" s="18" t="s">
        <v>42</v>
      </c>
      <c s="23" t="s">
        <v>394</v>
      </c>
      <c s="23" t="s">
        <v>395</v>
      </c>
      <c s="18" t="s">
        <v>44</v>
      </c>
      <c s="24" t="s">
        <v>396</v>
      </c>
      <c s="25" t="s">
        <v>70</v>
      </c>
      <c s="26">
        <v>2</v>
      </c>
      <c s="27">
        <v>0</v>
      </c>
      <c s="27">
        <f>ROUND(ROUND(H272,2)*ROUND(G272,3),2)</f>
      </c>
      <c r="O272">
        <f>(I272*21)/100</f>
      </c>
      <c t="s">
        <v>20</v>
      </c>
    </row>
    <row r="273" spans="1:5" ht="12.75">
      <c r="A273" s="28" t="s">
        <v>47</v>
      </c>
      <c r="E273" s="29" t="s">
        <v>44</v>
      </c>
    </row>
    <row r="274" spans="1:5" ht="12.75">
      <c r="A274" s="30" t="s">
        <v>48</v>
      </c>
      <c r="E274" s="31" t="s">
        <v>228</v>
      </c>
    </row>
    <row r="275" spans="1:5" ht="114.75">
      <c r="A275" t="s">
        <v>50</v>
      </c>
      <c r="E275" s="29" t="s">
        <v>397</v>
      </c>
    </row>
    <row r="276" spans="1:16" ht="25.5">
      <c r="A276" s="18" t="s">
        <v>42</v>
      </c>
      <c s="23" t="s">
        <v>398</v>
      </c>
      <c s="23" t="s">
        <v>399</v>
      </c>
      <c s="18" t="s">
        <v>44</v>
      </c>
      <c s="24" t="s">
        <v>400</v>
      </c>
      <c s="25" t="s">
        <v>70</v>
      </c>
      <c s="26">
        <v>1</v>
      </c>
      <c s="27">
        <v>0</v>
      </c>
      <c s="27">
        <f>ROUND(ROUND(H276,2)*ROUND(G276,3),2)</f>
      </c>
      <c r="O276">
        <f>(I276*21)/100</f>
      </c>
      <c t="s">
        <v>20</v>
      </c>
    </row>
    <row r="277" spans="1:5" ht="12.75">
      <c r="A277" s="28" t="s">
        <v>47</v>
      </c>
      <c r="E277" s="29" t="s">
        <v>44</v>
      </c>
    </row>
    <row r="278" spans="1:5" ht="12.75">
      <c r="A278" s="30" t="s">
        <v>48</v>
      </c>
      <c r="E278" s="31" t="s">
        <v>158</v>
      </c>
    </row>
    <row r="279" spans="1:5" ht="76.5">
      <c r="A279" t="s">
        <v>50</v>
      </c>
      <c r="E279" s="29" t="s">
        <v>401</v>
      </c>
    </row>
    <row r="280" spans="1:16" ht="25.5">
      <c r="A280" s="18" t="s">
        <v>42</v>
      </c>
      <c s="23" t="s">
        <v>402</v>
      </c>
      <c s="23" t="s">
        <v>403</v>
      </c>
      <c s="18" t="s">
        <v>44</v>
      </c>
      <c s="24" t="s">
        <v>404</v>
      </c>
      <c s="25" t="s">
        <v>312</v>
      </c>
      <c s="26">
        <v>28</v>
      </c>
      <c s="27">
        <v>0</v>
      </c>
      <c s="27">
        <f>ROUND(ROUND(H280,2)*ROUND(G280,3),2)</f>
      </c>
      <c r="O280">
        <f>(I280*21)/100</f>
      </c>
      <c t="s">
        <v>20</v>
      </c>
    </row>
    <row r="281" spans="1:5" ht="12.75">
      <c r="A281" s="28" t="s">
        <v>47</v>
      </c>
      <c r="E281" s="29" t="s">
        <v>44</v>
      </c>
    </row>
    <row r="282" spans="1:5" ht="12.75">
      <c r="A282" s="30" t="s">
        <v>48</v>
      </c>
      <c r="E282" s="31" t="s">
        <v>158</v>
      </c>
    </row>
    <row r="283" spans="1:5" ht="114.75">
      <c r="A283" t="s">
        <v>50</v>
      </c>
      <c r="E283" s="29" t="s">
        <v>405</v>
      </c>
    </row>
    <row r="284" spans="1:16" ht="12.75">
      <c r="A284" s="18" t="s">
        <v>42</v>
      </c>
      <c s="23" t="s">
        <v>406</v>
      </c>
      <c s="23" t="s">
        <v>407</v>
      </c>
      <c s="18" t="s">
        <v>44</v>
      </c>
      <c s="24" t="s">
        <v>408</v>
      </c>
      <c s="25" t="s">
        <v>70</v>
      </c>
      <c s="26">
        <v>2</v>
      </c>
      <c s="27">
        <v>0</v>
      </c>
      <c s="27">
        <f>ROUND(ROUND(H284,2)*ROUND(G284,3),2)</f>
      </c>
      <c r="O284">
        <f>(I284*21)/100</f>
      </c>
      <c t="s">
        <v>20</v>
      </c>
    </row>
    <row r="285" spans="1:5" ht="12.75">
      <c r="A285" s="28" t="s">
        <v>47</v>
      </c>
      <c r="E285" s="29" t="s">
        <v>44</v>
      </c>
    </row>
    <row r="286" spans="1:5" ht="12.75">
      <c r="A286" s="30" t="s">
        <v>48</v>
      </c>
      <c r="E286" s="31" t="s">
        <v>158</v>
      </c>
    </row>
    <row r="287" spans="1:5" ht="89.25">
      <c r="A287" t="s">
        <v>50</v>
      </c>
      <c r="E287" s="29" t="s">
        <v>409</v>
      </c>
    </row>
    <row r="288" spans="1:16" ht="12.75">
      <c r="A288" s="18" t="s">
        <v>42</v>
      </c>
      <c s="23" t="s">
        <v>410</v>
      </c>
      <c s="23" t="s">
        <v>411</v>
      </c>
      <c s="18" t="s">
        <v>44</v>
      </c>
      <c s="24" t="s">
        <v>412</v>
      </c>
      <c s="25" t="s">
        <v>70</v>
      </c>
      <c s="26">
        <v>2</v>
      </c>
      <c s="27">
        <v>0</v>
      </c>
      <c s="27">
        <f>ROUND(ROUND(H288,2)*ROUND(G288,3),2)</f>
      </c>
      <c r="O288">
        <f>(I288*21)/100</f>
      </c>
      <c t="s">
        <v>20</v>
      </c>
    </row>
    <row r="289" spans="1:5" ht="12.75">
      <c r="A289" s="28" t="s">
        <v>47</v>
      </c>
      <c r="E289" s="29" t="s">
        <v>44</v>
      </c>
    </row>
    <row r="290" spans="1:5" ht="12.75">
      <c r="A290" s="30" t="s">
        <v>48</v>
      </c>
      <c r="E290" s="31" t="s">
        <v>158</v>
      </c>
    </row>
    <row r="291" spans="1:5" ht="89.25">
      <c r="A291" t="s">
        <v>50</v>
      </c>
      <c r="E291" s="29" t="s">
        <v>413</v>
      </c>
    </row>
    <row r="292" spans="1:16" ht="12.75">
      <c r="A292" s="18" t="s">
        <v>42</v>
      </c>
      <c s="23" t="s">
        <v>414</v>
      </c>
      <c s="23" t="s">
        <v>415</v>
      </c>
      <c s="18" t="s">
        <v>44</v>
      </c>
      <c s="24" t="s">
        <v>416</v>
      </c>
      <c s="25" t="s">
        <v>70</v>
      </c>
      <c s="26">
        <v>1</v>
      </c>
      <c s="27">
        <v>0</v>
      </c>
      <c s="27">
        <f>ROUND(ROUND(H292,2)*ROUND(G292,3),2)</f>
      </c>
      <c r="O292">
        <f>(I292*21)/100</f>
      </c>
      <c t="s">
        <v>20</v>
      </c>
    </row>
    <row r="293" spans="1:5" ht="12.75">
      <c r="A293" s="28" t="s">
        <v>47</v>
      </c>
      <c r="E293" s="29" t="s">
        <v>44</v>
      </c>
    </row>
    <row r="294" spans="1:5" ht="12.75">
      <c r="A294" s="30" t="s">
        <v>48</v>
      </c>
      <c r="E294" s="31" t="s">
        <v>44</v>
      </c>
    </row>
    <row r="295" spans="1:5" ht="89.25">
      <c r="A295" t="s">
        <v>50</v>
      </c>
      <c r="E295" s="29" t="s">
        <v>417</v>
      </c>
    </row>
    <row r="296" spans="1:16" ht="12.75">
      <c r="A296" s="18" t="s">
        <v>42</v>
      </c>
      <c s="23" t="s">
        <v>418</v>
      </c>
      <c s="23" t="s">
        <v>419</v>
      </c>
      <c s="18" t="s">
        <v>44</v>
      </c>
      <c s="24" t="s">
        <v>420</v>
      </c>
      <c s="25" t="s">
        <v>70</v>
      </c>
      <c s="26">
        <v>16</v>
      </c>
      <c s="27">
        <v>0</v>
      </c>
      <c s="27">
        <f>ROUND(ROUND(H296,2)*ROUND(G296,3),2)</f>
      </c>
      <c r="O296">
        <f>(I296*21)/100</f>
      </c>
      <c t="s">
        <v>20</v>
      </c>
    </row>
    <row r="297" spans="1:5" ht="12.75">
      <c r="A297" s="28" t="s">
        <v>47</v>
      </c>
      <c r="E297" s="29" t="s">
        <v>44</v>
      </c>
    </row>
    <row r="298" spans="1:5" ht="12.75">
      <c r="A298" s="30" t="s">
        <v>48</v>
      </c>
      <c r="E298" s="31" t="s">
        <v>158</v>
      </c>
    </row>
    <row r="299" spans="1:5" ht="102">
      <c r="A299" t="s">
        <v>50</v>
      </c>
      <c r="E299" s="29" t="s">
        <v>421</v>
      </c>
    </row>
    <row r="300" spans="1:16" ht="12.75">
      <c r="A300" s="18" t="s">
        <v>42</v>
      </c>
      <c s="23" t="s">
        <v>422</v>
      </c>
      <c s="23" t="s">
        <v>423</v>
      </c>
      <c s="18" t="s">
        <v>44</v>
      </c>
      <c s="24" t="s">
        <v>424</v>
      </c>
      <c s="25" t="s">
        <v>70</v>
      </c>
      <c s="26">
        <v>25</v>
      </c>
      <c s="27">
        <v>0</v>
      </c>
      <c s="27">
        <f>ROUND(ROUND(H300,2)*ROUND(G300,3),2)</f>
      </c>
      <c r="O300">
        <f>(I300*21)/100</f>
      </c>
      <c t="s">
        <v>20</v>
      </c>
    </row>
    <row r="301" spans="1:5" ht="12.75">
      <c r="A301" s="28" t="s">
        <v>47</v>
      </c>
      <c r="E301" s="29" t="s">
        <v>44</v>
      </c>
    </row>
    <row r="302" spans="1:5" ht="12.75">
      <c r="A302" s="30" t="s">
        <v>48</v>
      </c>
      <c r="E302" s="31" t="s">
        <v>171</v>
      </c>
    </row>
    <row r="303" spans="1:5" ht="114.75">
      <c r="A303" t="s">
        <v>50</v>
      </c>
      <c r="E303" s="29" t="s">
        <v>425</v>
      </c>
    </row>
    <row r="304" spans="1:16" ht="12.75">
      <c r="A304" s="18" t="s">
        <v>42</v>
      </c>
      <c s="23" t="s">
        <v>426</v>
      </c>
      <c s="23" t="s">
        <v>427</v>
      </c>
      <c s="18" t="s">
        <v>44</v>
      </c>
      <c s="24" t="s">
        <v>428</v>
      </c>
      <c s="25" t="s">
        <v>70</v>
      </c>
      <c s="26">
        <v>25</v>
      </c>
      <c s="27">
        <v>0</v>
      </c>
      <c s="27">
        <f>ROUND(ROUND(H304,2)*ROUND(G304,3),2)</f>
      </c>
      <c r="O304">
        <f>(I304*21)/100</f>
      </c>
      <c t="s">
        <v>20</v>
      </c>
    </row>
    <row r="305" spans="1:5" ht="12.75">
      <c r="A305" s="28" t="s">
        <v>47</v>
      </c>
      <c r="E305" s="29" t="s">
        <v>44</v>
      </c>
    </row>
    <row r="306" spans="1:5" ht="12.75">
      <c r="A306" s="30" t="s">
        <v>48</v>
      </c>
      <c r="E306" s="31" t="s">
        <v>171</v>
      </c>
    </row>
    <row r="307" spans="1:5" ht="140.25">
      <c r="A307" t="s">
        <v>50</v>
      </c>
      <c r="E307" s="29" t="s">
        <v>429</v>
      </c>
    </row>
    <row r="308" spans="1:16" ht="12.75">
      <c r="A308" s="18" t="s">
        <v>42</v>
      </c>
      <c s="23" t="s">
        <v>430</v>
      </c>
      <c s="23" t="s">
        <v>431</v>
      </c>
      <c s="18" t="s">
        <v>44</v>
      </c>
      <c s="24" t="s">
        <v>432</v>
      </c>
      <c s="25" t="s">
        <v>70</v>
      </c>
      <c s="26">
        <v>29</v>
      </c>
      <c s="27">
        <v>0</v>
      </c>
      <c s="27">
        <f>ROUND(ROUND(H308,2)*ROUND(G308,3),2)</f>
      </c>
      <c r="O308">
        <f>(I308*21)/100</f>
      </c>
      <c t="s">
        <v>20</v>
      </c>
    </row>
    <row r="309" spans="1:5" ht="12.75">
      <c r="A309" s="28" t="s">
        <v>47</v>
      </c>
      <c r="E309" s="29" t="s">
        <v>44</v>
      </c>
    </row>
    <row r="310" spans="1:5" ht="12.75">
      <c r="A310" s="30" t="s">
        <v>48</v>
      </c>
      <c r="E310" s="31" t="s">
        <v>171</v>
      </c>
    </row>
    <row r="311" spans="1:5" ht="114.75">
      <c r="A311" t="s">
        <v>50</v>
      </c>
      <c r="E311" s="29" t="s">
        <v>433</v>
      </c>
    </row>
    <row r="312" spans="1:16" ht="12.75">
      <c r="A312" s="18" t="s">
        <v>42</v>
      </c>
      <c s="23" t="s">
        <v>434</v>
      </c>
      <c s="23" t="s">
        <v>435</v>
      </c>
      <c s="18" t="s">
        <v>44</v>
      </c>
      <c s="24" t="s">
        <v>436</v>
      </c>
      <c s="25" t="s">
        <v>70</v>
      </c>
      <c s="26">
        <v>29</v>
      </c>
      <c s="27">
        <v>0</v>
      </c>
      <c s="27">
        <f>ROUND(ROUND(H312,2)*ROUND(G312,3),2)</f>
      </c>
      <c r="O312">
        <f>(I312*21)/100</f>
      </c>
      <c t="s">
        <v>20</v>
      </c>
    </row>
    <row r="313" spans="1:5" ht="12.75">
      <c r="A313" s="28" t="s">
        <v>47</v>
      </c>
      <c r="E313" s="29" t="s">
        <v>44</v>
      </c>
    </row>
    <row r="314" spans="1:5" ht="12.75">
      <c r="A314" s="30" t="s">
        <v>48</v>
      </c>
      <c r="E314" s="31" t="s">
        <v>171</v>
      </c>
    </row>
    <row r="315" spans="1:5" ht="140.25">
      <c r="A315" t="s">
        <v>50</v>
      </c>
      <c r="E315" s="29" t="s">
        <v>437</v>
      </c>
    </row>
    <row r="316" spans="1:16" ht="12.75">
      <c r="A316" s="18" t="s">
        <v>42</v>
      </c>
      <c s="23" t="s">
        <v>438</v>
      </c>
      <c s="23" t="s">
        <v>439</v>
      </c>
      <c s="18" t="s">
        <v>44</v>
      </c>
      <c s="24" t="s">
        <v>440</v>
      </c>
      <c s="25" t="s">
        <v>70</v>
      </c>
      <c s="26">
        <v>3</v>
      </c>
      <c s="27">
        <v>0</v>
      </c>
      <c s="27">
        <f>ROUND(ROUND(H316,2)*ROUND(G316,3),2)</f>
      </c>
      <c r="O316">
        <f>(I316*21)/100</f>
      </c>
      <c t="s">
        <v>20</v>
      </c>
    </row>
    <row r="317" spans="1:5" ht="12.75">
      <c r="A317" s="28" t="s">
        <v>47</v>
      </c>
      <c r="E317" s="29" t="s">
        <v>44</v>
      </c>
    </row>
    <row r="318" spans="1:5" ht="12.75">
      <c r="A318" s="30" t="s">
        <v>48</v>
      </c>
      <c r="E318" s="31" t="s">
        <v>171</v>
      </c>
    </row>
    <row r="319" spans="1:5" ht="114.75">
      <c r="A319" t="s">
        <v>50</v>
      </c>
      <c r="E319" s="29" t="s">
        <v>441</v>
      </c>
    </row>
    <row r="320" spans="1:16" ht="12.75">
      <c r="A320" s="18" t="s">
        <v>42</v>
      </c>
      <c s="23" t="s">
        <v>442</v>
      </c>
      <c s="23" t="s">
        <v>443</v>
      </c>
      <c s="18" t="s">
        <v>44</v>
      </c>
      <c s="24" t="s">
        <v>444</v>
      </c>
      <c s="25" t="s">
        <v>70</v>
      </c>
      <c s="26">
        <v>3</v>
      </c>
      <c s="27">
        <v>0</v>
      </c>
      <c s="27">
        <f>ROUND(ROUND(H320,2)*ROUND(G320,3),2)</f>
      </c>
      <c r="O320">
        <f>(I320*21)/100</f>
      </c>
      <c t="s">
        <v>20</v>
      </c>
    </row>
    <row r="321" spans="1:5" ht="12.75">
      <c r="A321" s="28" t="s">
        <v>47</v>
      </c>
      <c r="E321" s="29" t="s">
        <v>44</v>
      </c>
    </row>
    <row r="322" spans="1:5" ht="12.75">
      <c r="A322" s="30" t="s">
        <v>48</v>
      </c>
      <c r="E322" s="31" t="s">
        <v>171</v>
      </c>
    </row>
    <row r="323" spans="1:5" ht="153">
      <c r="A323" t="s">
        <v>50</v>
      </c>
      <c r="E323" s="29" t="s">
        <v>445</v>
      </c>
    </row>
    <row r="324" spans="1:16" ht="12.75">
      <c r="A324" s="18" t="s">
        <v>42</v>
      </c>
      <c s="23" t="s">
        <v>446</v>
      </c>
      <c s="23" t="s">
        <v>447</v>
      </c>
      <c s="18" t="s">
        <v>44</v>
      </c>
      <c s="24" t="s">
        <v>448</v>
      </c>
      <c s="25" t="s">
        <v>70</v>
      </c>
      <c s="26">
        <v>1</v>
      </c>
      <c s="27">
        <v>0</v>
      </c>
      <c s="27">
        <f>ROUND(ROUND(H324,2)*ROUND(G324,3),2)</f>
      </c>
      <c r="O324">
        <f>(I324*21)/100</f>
      </c>
      <c t="s">
        <v>20</v>
      </c>
    </row>
    <row r="325" spans="1:5" ht="12.75">
      <c r="A325" s="28" t="s">
        <v>47</v>
      </c>
      <c r="E325" s="29" t="s">
        <v>44</v>
      </c>
    </row>
    <row r="326" spans="1:5" ht="12.75">
      <c r="A326" s="30" t="s">
        <v>48</v>
      </c>
      <c r="E326" s="31" t="s">
        <v>171</v>
      </c>
    </row>
    <row r="327" spans="1:5" ht="114.75">
      <c r="A327" t="s">
        <v>50</v>
      </c>
      <c r="E327" s="29" t="s">
        <v>441</v>
      </c>
    </row>
    <row r="328" spans="1:16" ht="12.75">
      <c r="A328" s="18" t="s">
        <v>42</v>
      </c>
      <c s="23" t="s">
        <v>449</v>
      </c>
      <c s="23" t="s">
        <v>450</v>
      </c>
      <c s="18" t="s">
        <v>44</v>
      </c>
      <c s="24" t="s">
        <v>451</v>
      </c>
      <c s="25" t="s">
        <v>70</v>
      </c>
      <c s="26">
        <v>1</v>
      </c>
      <c s="27">
        <v>0</v>
      </c>
      <c s="27">
        <f>ROUND(ROUND(H328,2)*ROUND(G328,3),2)</f>
      </c>
      <c r="O328">
        <f>(I328*21)/100</f>
      </c>
      <c t="s">
        <v>20</v>
      </c>
    </row>
    <row r="329" spans="1:5" ht="12.75">
      <c r="A329" s="28" t="s">
        <v>47</v>
      </c>
      <c r="E329" s="29" t="s">
        <v>44</v>
      </c>
    </row>
    <row r="330" spans="1:5" ht="12.75">
      <c r="A330" s="30" t="s">
        <v>48</v>
      </c>
      <c r="E330" s="31" t="s">
        <v>171</v>
      </c>
    </row>
    <row r="331" spans="1:5" ht="140.25">
      <c r="A331" t="s">
        <v>50</v>
      </c>
      <c r="E331" s="29" t="s">
        <v>452</v>
      </c>
    </row>
    <row r="332" spans="1:16" ht="12.75">
      <c r="A332" s="18" t="s">
        <v>42</v>
      </c>
      <c s="23" t="s">
        <v>453</v>
      </c>
      <c s="23" t="s">
        <v>454</v>
      </c>
      <c s="18" t="s">
        <v>44</v>
      </c>
      <c s="24" t="s">
        <v>455</v>
      </c>
      <c s="25" t="s">
        <v>70</v>
      </c>
      <c s="26">
        <v>3</v>
      </c>
      <c s="27">
        <v>0</v>
      </c>
      <c s="27">
        <f>ROUND(ROUND(H332,2)*ROUND(G332,3),2)</f>
      </c>
      <c r="O332">
        <f>(I332*21)/100</f>
      </c>
      <c t="s">
        <v>20</v>
      </c>
    </row>
    <row r="333" spans="1:5" ht="12.75">
      <c r="A333" s="28" t="s">
        <v>47</v>
      </c>
      <c r="E333" s="29" t="s">
        <v>44</v>
      </c>
    </row>
    <row r="334" spans="1:5" ht="12.75">
      <c r="A334" s="30" t="s">
        <v>48</v>
      </c>
      <c r="E334" s="31" t="s">
        <v>171</v>
      </c>
    </row>
    <row r="335" spans="1:5" ht="114.75">
      <c r="A335" t="s">
        <v>50</v>
      </c>
      <c r="E335" s="29" t="s">
        <v>456</v>
      </c>
    </row>
    <row r="336" spans="1:16" ht="12.75">
      <c r="A336" s="18" t="s">
        <v>42</v>
      </c>
      <c s="23" t="s">
        <v>457</v>
      </c>
      <c s="23" t="s">
        <v>458</v>
      </c>
      <c s="18" t="s">
        <v>44</v>
      </c>
      <c s="24" t="s">
        <v>459</v>
      </c>
      <c s="25" t="s">
        <v>70</v>
      </c>
      <c s="26">
        <v>3</v>
      </c>
      <c s="27">
        <v>0</v>
      </c>
      <c s="27">
        <f>ROUND(ROUND(H336,2)*ROUND(G336,3),2)</f>
      </c>
      <c r="O336">
        <f>(I336*21)/100</f>
      </c>
      <c t="s">
        <v>20</v>
      </c>
    </row>
    <row r="337" spans="1:5" ht="12.75">
      <c r="A337" s="28" t="s">
        <v>47</v>
      </c>
      <c r="E337" s="29" t="s">
        <v>44</v>
      </c>
    </row>
    <row r="338" spans="1:5" ht="12.75">
      <c r="A338" s="30" t="s">
        <v>48</v>
      </c>
      <c r="E338" s="31" t="s">
        <v>171</v>
      </c>
    </row>
    <row r="339" spans="1:5" ht="127.5">
      <c r="A339" t="s">
        <v>50</v>
      </c>
      <c r="E339" s="29" t="s">
        <v>460</v>
      </c>
    </row>
    <row r="340" spans="1:16" ht="25.5">
      <c r="A340" s="18" t="s">
        <v>42</v>
      </c>
      <c s="23" t="s">
        <v>461</v>
      </c>
      <c s="23" t="s">
        <v>462</v>
      </c>
      <c s="18" t="s">
        <v>44</v>
      </c>
      <c s="24" t="s">
        <v>463</v>
      </c>
      <c s="25" t="s">
        <v>70</v>
      </c>
      <c s="26">
        <v>3</v>
      </c>
      <c s="27">
        <v>0</v>
      </c>
      <c s="27">
        <f>ROUND(ROUND(H340,2)*ROUND(G340,3),2)</f>
      </c>
      <c r="O340">
        <f>(I340*21)/100</f>
      </c>
      <c t="s">
        <v>20</v>
      </c>
    </row>
    <row r="341" spans="1:5" ht="12.75">
      <c r="A341" s="28" t="s">
        <v>47</v>
      </c>
      <c r="E341" s="29" t="s">
        <v>44</v>
      </c>
    </row>
    <row r="342" spans="1:5" ht="12.75">
      <c r="A342" s="30" t="s">
        <v>48</v>
      </c>
      <c r="E342" s="31" t="s">
        <v>171</v>
      </c>
    </row>
    <row r="343" spans="1:5" ht="114.75">
      <c r="A343" t="s">
        <v>50</v>
      </c>
      <c r="E343" s="29" t="s">
        <v>464</v>
      </c>
    </row>
    <row r="344" spans="1:16" ht="12.75">
      <c r="A344" s="18" t="s">
        <v>42</v>
      </c>
      <c s="23" t="s">
        <v>465</v>
      </c>
      <c s="23" t="s">
        <v>466</v>
      </c>
      <c s="18" t="s">
        <v>44</v>
      </c>
      <c s="24" t="s">
        <v>467</v>
      </c>
      <c s="25" t="s">
        <v>70</v>
      </c>
      <c s="26">
        <v>3</v>
      </c>
      <c s="27">
        <v>0</v>
      </c>
      <c s="27">
        <f>ROUND(ROUND(H344,2)*ROUND(G344,3),2)</f>
      </c>
      <c r="O344">
        <f>(I344*21)/100</f>
      </c>
      <c t="s">
        <v>20</v>
      </c>
    </row>
    <row r="345" spans="1:5" ht="12.75">
      <c r="A345" s="28" t="s">
        <v>47</v>
      </c>
      <c r="E345" s="29" t="s">
        <v>44</v>
      </c>
    </row>
    <row r="346" spans="1:5" ht="12.75">
      <c r="A346" s="30" t="s">
        <v>48</v>
      </c>
      <c r="E346" s="31" t="s">
        <v>171</v>
      </c>
    </row>
    <row r="347" spans="1:5" ht="127.5">
      <c r="A347" t="s">
        <v>50</v>
      </c>
      <c r="E347" s="29" t="s">
        <v>468</v>
      </c>
    </row>
    <row r="348" spans="1:16" ht="12.75">
      <c r="A348" s="18" t="s">
        <v>42</v>
      </c>
      <c s="23" t="s">
        <v>469</v>
      </c>
      <c s="23" t="s">
        <v>470</v>
      </c>
      <c s="18" t="s">
        <v>44</v>
      </c>
      <c s="24" t="s">
        <v>471</v>
      </c>
      <c s="25" t="s">
        <v>70</v>
      </c>
      <c s="26">
        <v>2</v>
      </c>
      <c s="27">
        <v>0</v>
      </c>
      <c s="27">
        <f>ROUND(ROUND(H348,2)*ROUND(G348,3),2)</f>
      </c>
      <c r="O348">
        <f>(I348*21)/100</f>
      </c>
      <c t="s">
        <v>20</v>
      </c>
    </row>
    <row r="349" spans="1:5" ht="12.75">
      <c r="A349" s="28" t="s">
        <v>47</v>
      </c>
      <c r="E349" s="29" t="s">
        <v>44</v>
      </c>
    </row>
    <row r="350" spans="1:5" ht="12.75">
      <c r="A350" s="30" t="s">
        <v>48</v>
      </c>
      <c r="E350" s="31" t="s">
        <v>171</v>
      </c>
    </row>
    <row r="351" spans="1:5" ht="114.75">
      <c r="A351" t="s">
        <v>50</v>
      </c>
      <c r="E351" s="29" t="s">
        <v>472</v>
      </c>
    </row>
    <row r="352" spans="1:16" ht="12.75">
      <c r="A352" s="18" t="s">
        <v>42</v>
      </c>
      <c s="23" t="s">
        <v>473</v>
      </c>
      <c s="23" t="s">
        <v>474</v>
      </c>
      <c s="18" t="s">
        <v>44</v>
      </c>
      <c s="24" t="s">
        <v>475</v>
      </c>
      <c s="25" t="s">
        <v>70</v>
      </c>
      <c s="26">
        <v>2</v>
      </c>
      <c s="27">
        <v>0</v>
      </c>
      <c s="27">
        <f>ROUND(ROUND(H352,2)*ROUND(G352,3),2)</f>
      </c>
      <c r="O352">
        <f>(I352*21)/100</f>
      </c>
      <c t="s">
        <v>20</v>
      </c>
    </row>
    <row r="353" spans="1:5" ht="12.75">
      <c r="A353" s="28" t="s">
        <v>47</v>
      </c>
      <c r="E353" s="29" t="s">
        <v>44</v>
      </c>
    </row>
    <row r="354" spans="1:5" ht="12.75">
      <c r="A354" s="30" t="s">
        <v>48</v>
      </c>
      <c r="E354" s="31" t="s">
        <v>171</v>
      </c>
    </row>
    <row r="355" spans="1:5" ht="153">
      <c r="A355" t="s">
        <v>50</v>
      </c>
      <c r="E355" s="29" t="s">
        <v>476</v>
      </c>
    </row>
    <row r="356" spans="1:16" ht="12.75">
      <c r="A356" s="18" t="s">
        <v>42</v>
      </c>
      <c s="23" t="s">
        <v>477</v>
      </c>
      <c s="23" t="s">
        <v>478</v>
      </c>
      <c s="18" t="s">
        <v>44</v>
      </c>
      <c s="24" t="s">
        <v>479</v>
      </c>
      <c s="25" t="s">
        <v>70</v>
      </c>
      <c s="26">
        <v>6</v>
      </c>
      <c s="27">
        <v>0</v>
      </c>
      <c s="27">
        <f>ROUND(ROUND(H356,2)*ROUND(G356,3),2)</f>
      </c>
      <c r="O356">
        <f>(I356*21)/100</f>
      </c>
      <c t="s">
        <v>20</v>
      </c>
    </row>
    <row r="357" spans="1:5" ht="12.75">
      <c r="A357" s="28" t="s">
        <v>47</v>
      </c>
      <c r="E357" s="29" t="s">
        <v>44</v>
      </c>
    </row>
    <row r="358" spans="1:5" ht="12.75">
      <c r="A358" s="30" t="s">
        <v>48</v>
      </c>
      <c r="E358" s="31" t="s">
        <v>171</v>
      </c>
    </row>
    <row r="359" spans="1:5" ht="114.75">
      <c r="A359" t="s">
        <v>50</v>
      </c>
      <c r="E359" s="29" t="s">
        <v>480</v>
      </c>
    </row>
    <row r="360" spans="1:16" ht="12.75">
      <c r="A360" s="18" t="s">
        <v>42</v>
      </c>
      <c s="23" t="s">
        <v>185</v>
      </c>
      <c s="23" t="s">
        <v>481</v>
      </c>
      <c s="18" t="s">
        <v>44</v>
      </c>
      <c s="24" t="s">
        <v>482</v>
      </c>
      <c s="25" t="s">
        <v>70</v>
      </c>
      <c s="26">
        <v>6</v>
      </c>
      <c s="27">
        <v>0</v>
      </c>
      <c s="27">
        <f>ROUND(ROUND(H360,2)*ROUND(G360,3),2)</f>
      </c>
      <c r="O360">
        <f>(I360*21)/100</f>
      </c>
      <c t="s">
        <v>20</v>
      </c>
    </row>
    <row r="361" spans="1:5" ht="12.75">
      <c r="A361" s="28" t="s">
        <v>47</v>
      </c>
      <c r="E361" s="29" t="s">
        <v>44</v>
      </c>
    </row>
    <row r="362" spans="1:5" ht="12.75">
      <c r="A362" s="30" t="s">
        <v>48</v>
      </c>
      <c r="E362" s="31" t="s">
        <v>171</v>
      </c>
    </row>
    <row r="363" spans="1:5" ht="165.75">
      <c r="A363" t="s">
        <v>50</v>
      </c>
      <c r="E363" s="29" t="s">
        <v>483</v>
      </c>
    </row>
    <row r="364" spans="1:16" ht="12.75">
      <c r="A364" s="18" t="s">
        <v>42</v>
      </c>
      <c s="23" t="s">
        <v>484</v>
      </c>
      <c s="23" t="s">
        <v>485</v>
      </c>
      <c s="18" t="s">
        <v>44</v>
      </c>
      <c s="24" t="s">
        <v>486</v>
      </c>
      <c s="25" t="s">
        <v>70</v>
      </c>
      <c s="26">
        <v>25</v>
      </c>
      <c s="27">
        <v>0</v>
      </c>
      <c s="27">
        <f>ROUND(ROUND(H364,2)*ROUND(G364,3),2)</f>
      </c>
      <c r="O364">
        <f>(I364*21)/100</f>
      </c>
      <c t="s">
        <v>20</v>
      </c>
    </row>
    <row r="365" spans="1:5" ht="12.75">
      <c r="A365" s="28" t="s">
        <v>47</v>
      </c>
      <c r="E365" s="29" t="s">
        <v>44</v>
      </c>
    </row>
    <row r="366" spans="1:5" ht="12.75">
      <c r="A366" s="30" t="s">
        <v>48</v>
      </c>
      <c r="E366" s="31" t="s">
        <v>171</v>
      </c>
    </row>
    <row r="367" spans="1:5" ht="114.75">
      <c r="A367" t="s">
        <v>50</v>
      </c>
      <c r="E367" s="29" t="s">
        <v>487</v>
      </c>
    </row>
    <row r="368" spans="1:16" ht="12.75">
      <c r="A368" s="18" t="s">
        <v>42</v>
      </c>
      <c s="23" t="s">
        <v>488</v>
      </c>
      <c s="23" t="s">
        <v>489</v>
      </c>
      <c s="18" t="s">
        <v>44</v>
      </c>
      <c s="24" t="s">
        <v>490</v>
      </c>
      <c s="25" t="s">
        <v>70</v>
      </c>
      <c s="26">
        <v>25</v>
      </c>
      <c s="27">
        <v>0</v>
      </c>
      <c s="27">
        <f>ROUND(ROUND(H368,2)*ROUND(G368,3),2)</f>
      </c>
      <c r="O368">
        <f>(I368*21)/100</f>
      </c>
      <c t="s">
        <v>20</v>
      </c>
    </row>
    <row r="369" spans="1:5" ht="12.75">
      <c r="A369" s="28" t="s">
        <v>47</v>
      </c>
      <c r="E369" s="29" t="s">
        <v>44</v>
      </c>
    </row>
    <row r="370" spans="1:5" ht="12.75">
      <c r="A370" s="30" t="s">
        <v>48</v>
      </c>
      <c r="E370" s="31" t="s">
        <v>171</v>
      </c>
    </row>
    <row r="371" spans="1:5" ht="165.75">
      <c r="A371" t="s">
        <v>50</v>
      </c>
      <c r="E371" s="29" t="s">
        <v>491</v>
      </c>
    </row>
    <row r="372" spans="1:16" ht="12.75">
      <c r="A372" s="18" t="s">
        <v>42</v>
      </c>
      <c s="23" t="s">
        <v>492</v>
      </c>
      <c s="23" t="s">
        <v>493</v>
      </c>
      <c s="18" t="s">
        <v>44</v>
      </c>
      <c s="24" t="s">
        <v>494</v>
      </c>
      <c s="25" t="s">
        <v>70</v>
      </c>
      <c s="26">
        <v>10</v>
      </c>
      <c s="27">
        <v>0</v>
      </c>
      <c s="27">
        <f>ROUND(ROUND(H372,2)*ROUND(G372,3),2)</f>
      </c>
      <c r="O372">
        <f>(I372*21)/100</f>
      </c>
      <c t="s">
        <v>20</v>
      </c>
    </row>
    <row r="373" spans="1:5" ht="12.75">
      <c r="A373" s="28" t="s">
        <v>47</v>
      </c>
      <c r="E373" s="29" t="s">
        <v>44</v>
      </c>
    </row>
    <row r="374" spans="1:5" ht="12.75">
      <c r="A374" s="30" t="s">
        <v>48</v>
      </c>
      <c r="E374" s="31" t="s">
        <v>171</v>
      </c>
    </row>
    <row r="375" spans="1:5" ht="114.75">
      <c r="A375" t="s">
        <v>50</v>
      </c>
      <c r="E375" s="29" t="s">
        <v>495</v>
      </c>
    </row>
    <row r="376" spans="1:16" ht="12.75">
      <c r="A376" s="18" t="s">
        <v>42</v>
      </c>
      <c s="23" t="s">
        <v>496</v>
      </c>
      <c s="23" t="s">
        <v>497</v>
      </c>
      <c s="18" t="s">
        <v>44</v>
      </c>
      <c s="24" t="s">
        <v>498</v>
      </c>
      <c s="25" t="s">
        <v>70</v>
      </c>
      <c s="26">
        <v>10</v>
      </c>
      <c s="27">
        <v>0</v>
      </c>
      <c s="27">
        <f>ROUND(ROUND(H376,2)*ROUND(G376,3),2)</f>
      </c>
      <c r="O376">
        <f>(I376*21)/100</f>
      </c>
      <c t="s">
        <v>20</v>
      </c>
    </row>
    <row r="377" spans="1:5" ht="12.75">
      <c r="A377" s="28" t="s">
        <v>47</v>
      </c>
      <c r="E377" s="29" t="s">
        <v>44</v>
      </c>
    </row>
    <row r="378" spans="1:5" ht="12.75">
      <c r="A378" s="30" t="s">
        <v>48</v>
      </c>
      <c r="E378" s="31" t="s">
        <v>171</v>
      </c>
    </row>
    <row r="379" spans="1:5" ht="102">
      <c r="A379" t="s">
        <v>50</v>
      </c>
      <c r="E379" s="29" t="s">
        <v>499</v>
      </c>
    </row>
    <row r="380" spans="1:16" ht="12.75">
      <c r="A380" s="18" t="s">
        <v>42</v>
      </c>
      <c s="23" t="s">
        <v>500</v>
      </c>
      <c s="23" t="s">
        <v>501</v>
      </c>
      <c s="18" t="s">
        <v>44</v>
      </c>
      <c s="24" t="s">
        <v>502</v>
      </c>
      <c s="25" t="s">
        <v>70</v>
      </c>
      <c s="26">
        <v>9</v>
      </c>
      <c s="27">
        <v>0</v>
      </c>
      <c s="27">
        <f>ROUND(ROUND(H380,2)*ROUND(G380,3),2)</f>
      </c>
      <c r="O380">
        <f>(I380*21)/100</f>
      </c>
      <c t="s">
        <v>20</v>
      </c>
    </row>
    <row r="381" spans="1:5" ht="12.75">
      <c r="A381" s="28" t="s">
        <v>47</v>
      </c>
      <c r="E381" s="29" t="s">
        <v>44</v>
      </c>
    </row>
    <row r="382" spans="1:5" ht="12.75">
      <c r="A382" s="30" t="s">
        <v>48</v>
      </c>
      <c r="E382" s="31" t="s">
        <v>171</v>
      </c>
    </row>
    <row r="383" spans="1:5" ht="114.75">
      <c r="A383" t="s">
        <v>50</v>
      </c>
      <c r="E383" s="29" t="s">
        <v>503</v>
      </c>
    </row>
    <row r="384" spans="1:16" ht="12.75">
      <c r="A384" s="18" t="s">
        <v>42</v>
      </c>
      <c s="23" t="s">
        <v>504</v>
      </c>
      <c s="23" t="s">
        <v>505</v>
      </c>
      <c s="18" t="s">
        <v>44</v>
      </c>
      <c s="24" t="s">
        <v>506</v>
      </c>
      <c s="25" t="s">
        <v>70</v>
      </c>
      <c s="26">
        <v>9</v>
      </c>
      <c s="27">
        <v>0</v>
      </c>
      <c s="27">
        <f>ROUND(ROUND(H384,2)*ROUND(G384,3),2)</f>
      </c>
      <c r="O384">
        <f>(I384*21)/100</f>
      </c>
      <c t="s">
        <v>20</v>
      </c>
    </row>
    <row r="385" spans="1:5" ht="12.75">
      <c r="A385" s="28" t="s">
        <v>47</v>
      </c>
      <c r="E385" s="29" t="s">
        <v>44</v>
      </c>
    </row>
    <row r="386" spans="1:5" ht="12.75">
      <c r="A386" s="30" t="s">
        <v>48</v>
      </c>
      <c r="E386" s="31" t="s">
        <v>171</v>
      </c>
    </row>
    <row r="387" spans="1:5" ht="165.75">
      <c r="A387" t="s">
        <v>50</v>
      </c>
      <c r="E387" s="29" t="s">
        <v>507</v>
      </c>
    </row>
    <row r="388" spans="1:16" ht="25.5">
      <c r="A388" s="18" t="s">
        <v>42</v>
      </c>
      <c s="23" t="s">
        <v>508</v>
      </c>
      <c s="23" t="s">
        <v>509</v>
      </c>
      <c s="18" t="s">
        <v>44</v>
      </c>
      <c s="24" t="s">
        <v>510</v>
      </c>
      <c s="25" t="s">
        <v>70</v>
      </c>
      <c s="26">
        <v>5</v>
      </c>
      <c s="27">
        <v>0</v>
      </c>
      <c s="27">
        <f>ROUND(ROUND(H388,2)*ROUND(G388,3),2)</f>
      </c>
      <c r="O388">
        <f>(I388*21)/100</f>
      </c>
      <c t="s">
        <v>20</v>
      </c>
    </row>
    <row r="389" spans="1:5" ht="12.75">
      <c r="A389" s="28" t="s">
        <v>47</v>
      </c>
      <c r="E389" s="29" t="s">
        <v>44</v>
      </c>
    </row>
    <row r="390" spans="1:5" ht="12.75">
      <c r="A390" s="30" t="s">
        <v>48</v>
      </c>
      <c r="E390" s="31" t="s">
        <v>511</v>
      </c>
    </row>
    <row r="391" spans="1:5" ht="114.75">
      <c r="A391" t="s">
        <v>50</v>
      </c>
      <c r="E391" s="29" t="s">
        <v>512</v>
      </c>
    </row>
    <row r="392" spans="1:16" ht="25.5">
      <c r="A392" s="18" t="s">
        <v>42</v>
      </c>
      <c s="23" t="s">
        <v>513</v>
      </c>
      <c s="23" t="s">
        <v>514</v>
      </c>
      <c s="18" t="s">
        <v>44</v>
      </c>
      <c s="24" t="s">
        <v>515</v>
      </c>
      <c s="25" t="s">
        <v>70</v>
      </c>
      <c s="26">
        <v>5</v>
      </c>
      <c s="27">
        <v>0</v>
      </c>
      <c s="27">
        <f>ROUND(ROUND(H392,2)*ROUND(G392,3),2)</f>
      </c>
      <c r="O392">
        <f>(I392*21)/100</f>
      </c>
      <c t="s">
        <v>20</v>
      </c>
    </row>
    <row r="393" spans="1:5" ht="12.75">
      <c r="A393" s="28" t="s">
        <v>47</v>
      </c>
      <c r="E393" s="29" t="s">
        <v>44</v>
      </c>
    </row>
    <row r="394" spans="1:5" ht="12.75">
      <c r="A394" s="30" t="s">
        <v>48</v>
      </c>
      <c r="E394" s="31" t="s">
        <v>511</v>
      </c>
    </row>
    <row r="395" spans="1:5" ht="165.75">
      <c r="A395" t="s">
        <v>50</v>
      </c>
      <c r="E395" s="29" t="s">
        <v>516</v>
      </c>
    </row>
    <row r="396" spans="1:16" ht="12.75">
      <c r="A396" s="18" t="s">
        <v>42</v>
      </c>
      <c s="23" t="s">
        <v>517</v>
      </c>
      <c s="23" t="s">
        <v>518</v>
      </c>
      <c s="18" t="s">
        <v>44</v>
      </c>
      <c s="24" t="s">
        <v>519</v>
      </c>
      <c s="25" t="s">
        <v>70</v>
      </c>
      <c s="26">
        <v>31</v>
      </c>
      <c s="27">
        <v>0</v>
      </c>
      <c s="27">
        <f>ROUND(ROUND(H396,2)*ROUND(G396,3),2)</f>
      </c>
      <c r="O396">
        <f>(I396*21)/100</f>
      </c>
      <c t="s">
        <v>20</v>
      </c>
    </row>
    <row r="397" spans="1:5" ht="12.75">
      <c r="A397" s="28" t="s">
        <v>47</v>
      </c>
      <c r="E397" s="29" t="s">
        <v>44</v>
      </c>
    </row>
    <row r="398" spans="1:5" ht="12.75">
      <c r="A398" s="30" t="s">
        <v>48</v>
      </c>
      <c r="E398" s="31" t="s">
        <v>171</v>
      </c>
    </row>
    <row r="399" spans="1:5" ht="114.75">
      <c r="A399" t="s">
        <v>50</v>
      </c>
      <c r="E399" s="29" t="s">
        <v>520</v>
      </c>
    </row>
    <row r="400" spans="1:16" ht="12.75">
      <c r="A400" s="18" t="s">
        <v>42</v>
      </c>
      <c s="23" t="s">
        <v>521</v>
      </c>
      <c s="23" t="s">
        <v>522</v>
      </c>
      <c s="18" t="s">
        <v>44</v>
      </c>
      <c s="24" t="s">
        <v>523</v>
      </c>
      <c s="25" t="s">
        <v>70</v>
      </c>
      <c s="26">
        <v>31</v>
      </c>
      <c s="27">
        <v>0</v>
      </c>
      <c s="27">
        <f>ROUND(ROUND(H400,2)*ROUND(G400,3),2)</f>
      </c>
      <c r="O400">
        <f>(I400*21)/100</f>
      </c>
      <c t="s">
        <v>20</v>
      </c>
    </row>
    <row r="401" spans="1:5" ht="12.75">
      <c r="A401" s="28" t="s">
        <v>47</v>
      </c>
      <c r="E401" s="29" t="s">
        <v>44</v>
      </c>
    </row>
    <row r="402" spans="1:5" ht="12.75">
      <c r="A402" s="30" t="s">
        <v>48</v>
      </c>
      <c r="E402" s="31" t="s">
        <v>171</v>
      </c>
    </row>
    <row r="403" spans="1:5" ht="114.75">
      <c r="A403" t="s">
        <v>50</v>
      </c>
      <c r="E403" s="29" t="s">
        <v>524</v>
      </c>
    </row>
    <row r="404" spans="1:16" ht="25.5">
      <c r="A404" s="18" t="s">
        <v>42</v>
      </c>
      <c s="23" t="s">
        <v>525</v>
      </c>
      <c s="23" t="s">
        <v>526</v>
      </c>
      <c s="18" t="s">
        <v>44</v>
      </c>
      <c s="24" t="s">
        <v>527</v>
      </c>
      <c s="25" t="s">
        <v>70</v>
      </c>
      <c s="26">
        <v>12</v>
      </c>
      <c s="27">
        <v>0</v>
      </c>
      <c s="27">
        <f>ROUND(ROUND(H404,2)*ROUND(G404,3),2)</f>
      </c>
      <c r="O404">
        <f>(I404*21)/100</f>
      </c>
      <c t="s">
        <v>20</v>
      </c>
    </row>
    <row r="405" spans="1:5" ht="12.75">
      <c r="A405" s="28" t="s">
        <v>47</v>
      </c>
      <c r="E405" s="29" t="s">
        <v>44</v>
      </c>
    </row>
    <row r="406" spans="1:5" ht="12.75">
      <c r="A406" s="30" t="s">
        <v>48</v>
      </c>
      <c r="E406" s="31" t="s">
        <v>171</v>
      </c>
    </row>
    <row r="407" spans="1:5" ht="114.75">
      <c r="A407" t="s">
        <v>50</v>
      </c>
      <c r="E407" s="29" t="s">
        <v>528</v>
      </c>
    </row>
    <row r="408" spans="1:16" ht="25.5">
      <c r="A408" s="18" t="s">
        <v>42</v>
      </c>
      <c s="23" t="s">
        <v>529</v>
      </c>
      <c s="23" t="s">
        <v>530</v>
      </c>
      <c s="18" t="s">
        <v>44</v>
      </c>
      <c s="24" t="s">
        <v>531</v>
      </c>
      <c s="25" t="s">
        <v>70</v>
      </c>
      <c s="26">
        <v>12</v>
      </c>
      <c s="27">
        <v>0</v>
      </c>
      <c s="27">
        <f>ROUND(ROUND(H408,2)*ROUND(G408,3),2)</f>
      </c>
      <c r="O408">
        <f>(I408*21)/100</f>
      </c>
      <c t="s">
        <v>20</v>
      </c>
    </row>
    <row r="409" spans="1:5" ht="12.75">
      <c r="A409" s="28" t="s">
        <v>47</v>
      </c>
      <c r="E409" s="29" t="s">
        <v>44</v>
      </c>
    </row>
    <row r="410" spans="1:5" ht="12.75">
      <c r="A410" s="30" t="s">
        <v>48</v>
      </c>
      <c r="E410" s="31" t="s">
        <v>171</v>
      </c>
    </row>
    <row r="411" spans="1:5" ht="127.5">
      <c r="A411" t="s">
        <v>50</v>
      </c>
      <c r="E411" s="29" t="s">
        <v>532</v>
      </c>
    </row>
    <row r="412" spans="1:16" ht="12.75">
      <c r="A412" s="18" t="s">
        <v>42</v>
      </c>
      <c s="23" t="s">
        <v>533</v>
      </c>
      <c s="23" t="s">
        <v>534</v>
      </c>
      <c s="18" t="s">
        <v>44</v>
      </c>
      <c s="24" t="s">
        <v>535</v>
      </c>
      <c s="25" t="s">
        <v>70</v>
      </c>
      <c s="26">
        <v>82</v>
      </c>
      <c s="27">
        <v>0</v>
      </c>
      <c s="27">
        <f>ROUND(ROUND(H412,2)*ROUND(G412,3),2)</f>
      </c>
      <c r="O412">
        <f>(I412*21)/100</f>
      </c>
      <c t="s">
        <v>20</v>
      </c>
    </row>
    <row r="413" spans="1:5" ht="12.75">
      <c r="A413" s="28" t="s">
        <v>47</v>
      </c>
      <c r="E413" s="29" t="s">
        <v>44</v>
      </c>
    </row>
    <row r="414" spans="1:5" ht="12.75">
      <c r="A414" s="30" t="s">
        <v>48</v>
      </c>
      <c r="E414" s="31" t="s">
        <v>536</v>
      </c>
    </row>
    <row r="415" spans="1:5" ht="114.75">
      <c r="A415" t="s">
        <v>50</v>
      </c>
      <c r="E415" s="29" t="s">
        <v>537</v>
      </c>
    </row>
    <row r="416" spans="1:16" ht="25.5">
      <c r="A416" s="18" t="s">
        <v>42</v>
      </c>
      <c s="23" t="s">
        <v>538</v>
      </c>
      <c s="23" t="s">
        <v>126</v>
      </c>
      <c s="18" t="s">
        <v>44</v>
      </c>
      <c s="24" t="s">
        <v>127</v>
      </c>
      <c s="25" t="s">
        <v>70</v>
      </c>
      <c s="26">
        <v>82</v>
      </c>
      <c s="27">
        <v>0</v>
      </c>
      <c s="27">
        <f>ROUND(ROUND(H416,2)*ROUND(G416,3),2)</f>
      </c>
      <c r="O416">
        <f>(I416*21)/100</f>
      </c>
      <c t="s">
        <v>20</v>
      </c>
    </row>
    <row r="417" spans="1:5" ht="12.75">
      <c r="A417" s="28" t="s">
        <v>47</v>
      </c>
      <c r="E417" s="29" t="s">
        <v>44</v>
      </c>
    </row>
    <row r="418" spans="1:5" ht="12.75">
      <c r="A418" s="30" t="s">
        <v>48</v>
      </c>
      <c r="E418" s="31" t="s">
        <v>536</v>
      </c>
    </row>
    <row r="419" spans="1:5" ht="140.25">
      <c r="A419" t="s">
        <v>50</v>
      </c>
      <c r="E419" s="29" t="s">
        <v>129</v>
      </c>
    </row>
    <row r="420" spans="1:16" ht="25.5">
      <c r="A420" s="18" t="s">
        <v>42</v>
      </c>
      <c s="23" t="s">
        <v>539</v>
      </c>
      <c s="23" t="s">
        <v>540</v>
      </c>
      <c s="18" t="s">
        <v>44</v>
      </c>
      <c s="24" t="s">
        <v>541</v>
      </c>
      <c s="25" t="s">
        <v>70</v>
      </c>
      <c s="26">
        <v>22</v>
      </c>
      <c s="27">
        <v>0</v>
      </c>
      <c s="27">
        <f>ROUND(ROUND(H420,2)*ROUND(G420,3),2)</f>
      </c>
      <c r="O420">
        <f>(I420*21)/100</f>
      </c>
      <c t="s">
        <v>20</v>
      </c>
    </row>
    <row r="421" spans="1:5" ht="12.75">
      <c r="A421" s="28" t="s">
        <v>47</v>
      </c>
      <c r="E421" s="29" t="s">
        <v>44</v>
      </c>
    </row>
    <row r="422" spans="1:5" ht="12.75">
      <c r="A422" s="30" t="s">
        <v>48</v>
      </c>
      <c r="E422" s="31" t="s">
        <v>536</v>
      </c>
    </row>
    <row r="423" spans="1:5" ht="114.75">
      <c r="A423" t="s">
        <v>50</v>
      </c>
      <c r="E423" s="29" t="s">
        <v>542</v>
      </c>
    </row>
    <row r="424" spans="1:16" ht="25.5">
      <c r="A424" s="18" t="s">
        <v>42</v>
      </c>
      <c s="23" t="s">
        <v>543</v>
      </c>
      <c s="23" t="s">
        <v>544</v>
      </c>
      <c s="18" t="s">
        <v>44</v>
      </c>
      <c s="24" t="s">
        <v>545</v>
      </c>
      <c s="25" t="s">
        <v>70</v>
      </c>
      <c s="26">
        <v>22</v>
      </c>
      <c s="27">
        <v>0</v>
      </c>
      <c s="27">
        <f>ROUND(ROUND(H424,2)*ROUND(G424,3),2)</f>
      </c>
      <c r="O424">
        <f>(I424*21)/100</f>
      </c>
      <c t="s">
        <v>20</v>
      </c>
    </row>
    <row r="425" spans="1:5" ht="12.75">
      <c r="A425" s="28" t="s">
        <v>47</v>
      </c>
      <c r="E425" s="29" t="s">
        <v>44</v>
      </c>
    </row>
    <row r="426" spans="1:5" ht="12.75">
      <c r="A426" s="30" t="s">
        <v>48</v>
      </c>
      <c r="E426" s="31" t="s">
        <v>536</v>
      </c>
    </row>
    <row r="427" spans="1:5" ht="140.25">
      <c r="A427" t="s">
        <v>50</v>
      </c>
      <c r="E427" s="29" t="s">
        <v>546</v>
      </c>
    </row>
    <row r="428" spans="1:16" ht="25.5">
      <c r="A428" s="18" t="s">
        <v>42</v>
      </c>
      <c s="23" t="s">
        <v>547</v>
      </c>
      <c s="23" t="s">
        <v>135</v>
      </c>
      <c s="18" t="s">
        <v>44</v>
      </c>
      <c s="24" t="s">
        <v>136</v>
      </c>
      <c s="25" t="s">
        <v>70</v>
      </c>
      <c s="26">
        <v>32</v>
      </c>
      <c s="27">
        <v>0</v>
      </c>
      <c s="27">
        <f>ROUND(ROUND(H428,2)*ROUND(G428,3),2)</f>
      </c>
      <c r="O428">
        <f>(I428*21)/100</f>
      </c>
      <c t="s">
        <v>20</v>
      </c>
    </row>
    <row r="429" spans="1:5" ht="12.75">
      <c r="A429" s="28" t="s">
        <v>47</v>
      </c>
      <c r="E429" s="29" t="s">
        <v>44</v>
      </c>
    </row>
    <row r="430" spans="1:5" ht="12.75">
      <c r="A430" s="30" t="s">
        <v>48</v>
      </c>
      <c r="E430" s="31" t="s">
        <v>536</v>
      </c>
    </row>
    <row r="431" spans="1:5" ht="140.25">
      <c r="A431" t="s">
        <v>50</v>
      </c>
      <c r="E431" s="29" t="s">
        <v>137</v>
      </c>
    </row>
    <row r="432" spans="1:16" ht="25.5">
      <c r="A432" s="18" t="s">
        <v>42</v>
      </c>
      <c s="23" t="s">
        <v>548</v>
      </c>
      <c s="23" t="s">
        <v>139</v>
      </c>
      <c s="18" t="s">
        <v>44</v>
      </c>
      <c s="24" t="s">
        <v>140</v>
      </c>
      <c s="25" t="s">
        <v>70</v>
      </c>
      <c s="26">
        <v>32</v>
      </c>
      <c s="27">
        <v>0</v>
      </c>
      <c s="27">
        <f>ROUND(ROUND(H432,2)*ROUND(G432,3),2)</f>
      </c>
      <c r="O432">
        <f>(I432*21)/100</f>
      </c>
      <c t="s">
        <v>20</v>
      </c>
    </row>
    <row r="433" spans="1:5" ht="12.75">
      <c r="A433" s="28" t="s">
        <v>47</v>
      </c>
      <c r="E433" s="29" t="s">
        <v>44</v>
      </c>
    </row>
    <row r="434" spans="1:5" ht="12.75">
      <c r="A434" s="30" t="s">
        <v>48</v>
      </c>
      <c r="E434" s="31" t="s">
        <v>536</v>
      </c>
    </row>
    <row r="435" spans="1:5" ht="140.25">
      <c r="A435" t="s">
        <v>50</v>
      </c>
      <c r="E435" s="29" t="s">
        <v>141</v>
      </c>
    </row>
    <row r="436" spans="1:16" ht="12.75">
      <c r="A436" s="18" t="s">
        <v>42</v>
      </c>
      <c s="23" t="s">
        <v>549</v>
      </c>
      <c s="23" t="s">
        <v>550</v>
      </c>
      <c s="18" t="s">
        <v>44</v>
      </c>
      <c s="24" t="s">
        <v>551</v>
      </c>
      <c s="25" t="s">
        <v>70</v>
      </c>
      <c s="26">
        <v>24</v>
      </c>
      <c s="27">
        <v>0</v>
      </c>
      <c s="27">
        <f>ROUND(ROUND(H436,2)*ROUND(G436,3),2)</f>
      </c>
      <c r="O436">
        <f>(I436*21)/100</f>
      </c>
      <c t="s">
        <v>20</v>
      </c>
    </row>
    <row r="437" spans="1:5" ht="12.75">
      <c r="A437" s="28" t="s">
        <v>47</v>
      </c>
      <c r="E437" s="29" t="s">
        <v>44</v>
      </c>
    </row>
    <row r="438" spans="1:5" ht="12.75">
      <c r="A438" s="30" t="s">
        <v>48</v>
      </c>
      <c r="E438" s="31" t="s">
        <v>536</v>
      </c>
    </row>
    <row r="439" spans="1:5" ht="114.75">
      <c r="A439" t="s">
        <v>50</v>
      </c>
      <c r="E439" s="29" t="s">
        <v>552</v>
      </c>
    </row>
    <row r="440" spans="1:16" ht="12.75">
      <c r="A440" s="18" t="s">
        <v>42</v>
      </c>
      <c s="23" t="s">
        <v>553</v>
      </c>
      <c s="23" t="s">
        <v>554</v>
      </c>
      <c s="18" t="s">
        <v>44</v>
      </c>
      <c s="24" t="s">
        <v>555</v>
      </c>
      <c s="25" t="s">
        <v>70</v>
      </c>
      <c s="26">
        <v>24</v>
      </c>
      <c s="27">
        <v>0</v>
      </c>
      <c s="27">
        <f>ROUND(ROUND(H440,2)*ROUND(G440,3),2)</f>
      </c>
      <c r="O440">
        <f>(I440*21)/100</f>
      </c>
      <c t="s">
        <v>20</v>
      </c>
    </row>
    <row r="441" spans="1:5" ht="12.75">
      <c r="A441" s="28" t="s">
        <v>47</v>
      </c>
      <c r="E441" s="29" t="s">
        <v>44</v>
      </c>
    </row>
    <row r="442" spans="1:5" ht="12.75">
      <c r="A442" s="30" t="s">
        <v>48</v>
      </c>
      <c r="E442" s="31" t="s">
        <v>536</v>
      </c>
    </row>
    <row r="443" spans="1:5" ht="127.5">
      <c r="A443" t="s">
        <v>50</v>
      </c>
      <c r="E443" s="29" t="s">
        <v>556</v>
      </c>
    </row>
    <row r="444" spans="1:16" ht="12.75">
      <c r="A444" s="18" t="s">
        <v>42</v>
      </c>
      <c s="23" t="s">
        <v>557</v>
      </c>
      <c s="23" t="s">
        <v>147</v>
      </c>
      <c s="18" t="s">
        <v>44</v>
      </c>
      <c s="24" t="s">
        <v>148</v>
      </c>
      <c s="25" t="s">
        <v>56</v>
      </c>
      <c s="26">
        <v>600</v>
      </c>
      <c s="27">
        <v>0</v>
      </c>
      <c s="27">
        <f>ROUND(ROUND(H444,2)*ROUND(G444,3),2)</f>
      </c>
      <c r="O444">
        <f>(I444*21)/100</f>
      </c>
      <c t="s">
        <v>20</v>
      </c>
    </row>
    <row r="445" spans="1:5" ht="12.75">
      <c r="A445" s="28" t="s">
        <v>47</v>
      </c>
      <c r="E445" s="29" t="s">
        <v>44</v>
      </c>
    </row>
    <row r="446" spans="1:5" ht="12.75">
      <c r="A446" s="30" t="s">
        <v>48</v>
      </c>
      <c r="E446" s="31" t="s">
        <v>536</v>
      </c>
    </row>
    <row r="447" spans="1:5" ht="114.75">
      <c r="A447" t="s">
        <v>50</v>
      </c>
      <c r="E447" s="29" t="s">
        <v>149</v>
      </c>
    </row>
    <row r="448" spans="1:16" ht="12.75">
      <c r="A448" s="18" t="s">
        <v>42</v>
      </c>
      <c s="23" t="s">
        <v>558</v>
      </c>
      <c s="23" t="s">
        <v>151</v>
      </c>
      <c s="18" t="s">
        <v>44</v>
      </c>
      <c s="24" t="s">
        <v>152</v>
      </c>
      <c s="25" t="s">
        <v>56</v>
      </c>
      <c s="26">
        <v>600</v>
      </c>
      <c s="27">
        <v>0</v>
      </c>
      <c s="27">
        <f>ROUND(ROUND(H448,2)*ROUND(G448,3),2)</f>
      </c>
      <c r="O448">
        <f>(I448*21)/100</f>
      </c>
      <c t="s">
        <v>20</v>
      </c>
    </row>
    <row r="449" spans="1:5" ht="12.75">
      <c r="A449" s="28" t="s">
        <v>47</v>
      </c>
      <c r="E449" s="29" t="s">
        <v>44</v>
      </c>
    </row>
    <row r="450" spans="1:5" ht="12.75">
      <c r="A450" s="30" t="s">
        <v>48</v>
      </c>
      <c r="E450" s="31" t="s">
        <v>536</v>
      </c>
    </row>
    <row r="451" spans="1:5" ht="127.5">
      <c r="A451" t="s">
        <v>50</v>
      </c>
      <c r="E451" s="29" t="s">
        <v>153</v>
      </c>
    </row>
    <row r="452" spans="1:16" ht="12.75">
      <c r="A452" s="18" t="s">
        <v>42</v>
      </c>
      <c s="23" t="s">
        <v>559</v>
      </c>
      <c s="23" t="s">
        <v>560</v>
      </c>
      <c s="18" t="s">
        <v>44</v>
      </c>
      <c s="24" t="s">
        <v>561</v>
      </c>
      <c s="25" t="s">
        <v>70</v>
      </c>
      <c s="26">
        <v>4</v>
      </c>
      <c s="27">
        <v>0</v>
      </c>
      <c s="27">
        <f>ROUND(ROUND(H452,2)*ROUND(G452,3),2)</f>
      </c>
      <c r="O452">
        <f>(I452*21)/100</f>
      </c>
      <c t="s">
        <v>20</v>
      </c>
    </row>
    <row r="453" spans="1:5" ht="12.75">
      <c r="A453" s="28" t="s">
        <v>47</v>
      </c>
      <c r="E453" s="29" t="s">
        <v>44</v>
      </c>
    </row>
    <row r="454" spans="1:5" ht="12.75">
      <c r="A454" s="30" t="s">
        <v>48</v>
      </c>
      <c r="E454" s="31" t="s">
        <v>536</v>
      </c>
    </row>
    <row r="455" spans="1:5" ht="114.75">
      <c r="A455" t="s">
        <v>50</v>
      </c>
      <c r="E455" s="29" t="s">
        <v>562</v>
      </c>
    </row>
    <row r="456" spans="1:16" ht="12.75">
      <c r="A456" s="18" t="s">
        <v>42</v>
      </c>
      <c s="23" t="s">
        <v>563</v>
      </c>
      <c s="23" t="s">
        <v>564</v>
      </c>
      <c s="18" t="s">
        <v>44</v>
      </c>
      <c s="24" t="s">
        <v>565</v>
      </c>
      <c s="25" t="s">
        <v>70</v>
      </c>
      <c s="26">
        <v>3</v>
      </c>
      <c s="27">
        <v>0</v>
      </c>
      <c s="27">
        <f>ROUND(ROUND(H456,2)*ROUND(G456,3),2)</f>
      </c>
      <c r="O456">
        <f>(I456*21)/100</f>
      </c>
      <c t="s">
        <v>20</v>
      </c>
    </row>
    <row r="457" spans="1:5" ht="12.75">
      <c r="A457" s="28" t="s">
        <v>47</v>
      </c>
      <c r="E457" s="29" t="s">
        <v>44</v>
      </c>
    </row>
    <row r="458" spans="1:5" ht="12.75">
      <c r="A458" s="30" t="s">
        <v>48</v>
      </c>
      <c r="E458" s="31" t="s">
        <v>536</v>
      </c>
    </row>
    <row r="459" spans="1:5" ht="114.75">
      <c r="A459" t="s">
        <v>50</v>
      </c>
      <c r="E459" s="29" t="s">
        <v>566</v>
      </c>
    </row>
    <row r="460" spans="1:16" ht="12.75">
      <c r="A460" s="18" t="s">
        <v>42</v>
      </c>
      <c s="23" t="s">
        <v>567</v>
      </c>
      <c s="23" t="s">
        <v>568</v>
      </c>
      <c s="18" t="s">
        <v>44</v>
      </c>
      <c s="24" t="s">
        <v>569</v>
      </c>
      <c s="25" t="s">
        <v>70</v>
      </c>
      <c s="26">
        <v>3</v>
      </c>
      <c s="27">
        <v>0</v>
      </c>
      <c s="27">
        <f>ROUND(ROUND(H460,2)*ROUND(G460,3),2)</f>
      </c>
      <c r="O460">
        <f>(I460*21)/100</f>
      </c>
      <c t="s">
        <v>20</v>
      </c>
    </row>
    <row r="461" spans="1:5" ht="12.75">
      <c r="A461" s="28" t="s">
        <v>47</v>
      </c>
      <c r="E461" s="29" t="s">
        <v>44</v>
      </c>
    </row>
    <row r="462" spans="1:5" ht="12.75">
      <c r="A462" s="30" t="s">
        <v>48</v>
      </c>
      <c r="E462" s="31" t="s">
        <v>536</v>
      </c>
    </row>
    <row r="463" spans="1:5" ht="127.5">
      <c r="A463" t="s">
        <v>50</v>
      </c>
      <c r="E463" s="29" t="s">
        <v>570</v>
      </c>
    </row>
    <row r="464" spans="1:16" ht="12.75">
      <c r="A464" s="18" t="s">
        <v>42</v>
      </c>
      <c s="23" t="s">
        <v>571</v>
      </c>
      <c s="23" t="s">
        <v>572</v>
      </c>
      <c s="18" t="s">
        <v>44</v>
      </c>
      <c s="24" t="s">
        <v>573</v>
      </c>
      <c s="25" t="s">
        <v>70</v>
      </c>
      <c s="26">
        <v>1</v>
      </c>
      <c s="27">
        <v>0</v>
      </c>
      <c s="27">
        <f>ROUND(ROUND(H464,2)*ROUND(G464,3),2)</f>
      </c>
      <c r="O464">
        <f>(I464*21)/100</f>
      </c>
      <c t="s">
        <v>20</v>
      </c>
    </row>
    <row r="465" spans="1:5" ht="12.75">
      <c r="A465" s="28" t="s">
        <v>47</v>
      </c>
      <c r="E465" s="29" t="s">
        <v>44</v>
      </c>
    </row>
    <row r="466" spans="1:5" ht="12.75">
      <c r="A466" s="30" t="s">
        <v>48</v>
      </c>
      <c r="E466" s="31" t="s">
        <v>228</v>
      </c>
    </row>
    <row r="467" spans="1:5" ht="114.75">
      <c r="A467" t="s">
        <v>50</v>
      </c>
      <c r="E467" s="29" t="s">
        <v>574</v>
      </c>
    </row>
    <row r="468" spans="1:16" ht="12.75">
      <c r="A468" s="18" t="s">
        <v>42</v>
      </c>
      <c s="23" t="s">
        <v>575</v>
      </c>
      <c s="23" t="s">
        <v>576</v>
      </c>
      <c s="18" t="s">
        <v>44</v>
      </c>
      <c s="24" t="s">
        <v>577</v>
      </c>
      <c s="25" t="s">
        <v>70</v>
      </c>
      <c s="26">
        <v>1</v>
      </c>
      <c s="27">
        <v>0</v>
      </c>
      <c s="27">
        <f>ROUND(ROUND(H468,2)*ROUND(G468,3),2)</f>
      </c>
      <c r="O468">
        <f>(I468*21)/100</f>
      </c>
      <c t="s">
        <v>20</v>
      </c>
    </row>
    <row r="469" spans="1:5" ht="12.75">
      <c r="A469" s="28" t="s">
        <v>47</v>
      </c>
      <c r="E469" s="29" t="s">
        <v>44</v>
      </c>
    </row>
    <row r="470" spans="1:5" ht="12.75">
      <c r="A470" s="30" t="s">
        <v>48</v>
      </c>
      <c r="E470" s="31" t="s">
        <v>228</v>
      </c>
    </row>
    <row r="471" spans="1:5" ht="127.5">
      <c r="A471" t="s">
        <v>50</v>
      </c>
      <c r="E471" s="29" t="s">
        <v>578</v>
      </c>
    </row>
    <row r="472" spans="1:16" ht="12.75">
      <c r="A472" s="18" t="s">
        <v>42</v>
      </c>
      <c s="23" t="s">
        <v>579</v>
      </c>
      <c s="23" t="s">
        <v>580</v>
      </c>
      <c s="18" t="s">
        <v>44</v>
      </c>
      <c s="24" t="s">
        <v>581</v>
      </c>
      <c s="25" t="s">
        <v>70</v>
      </c>
      <c s="26">
        <v>8</v>
      </c>
      <c s="27">
        <v>0</v>
      </c>
      <c s="27">
        <f>ROUND(ROUND(H472,2)*ROUND(G472,3),2)</f>
      </c>
      <c r="O472">
        <f>(I472*21)/100</f>
      </c>
      <c t="s">
        <v>20</v>
      </c>
    </row>
    <row r="473" spans="1:5" ht="12.75">
      <c r="A473" s="28" t="s">
        <v>47</v>
      </c>
      <c r="E473" s="29" t="s">
        <v>44</v>
      </c>
    </row>
    <row r="474" spans="1:5" ht="12.75">
      <c r="A474" s="30" t="s">
        <v>48</v>
      </c>
      <c r="E474" s="31" t="s">
        <v>49</v>
      </c>
    </row>
    <row r="475" spans="1:5" ht="114.75">
      <c r="A475" t="s">
        <v>50</v>
      </c>
      <c r="E475" s="29" t="s">
        <v>582</v>
      </c>
    </row>
    <row r="476" spans="1:16" ht="12.75">
      <c r="A476" s="18" t="s">
        <v>42</v>
      </c>
      <c s="23" t="s">
        <v>583</v>
      </c>
      <c s="23" t="s">
        <v>584</v>
      </c>
      <c s="18" t="s">
        <v>44</v>
      </c>
      <c s="24" t="s">
        <v>585</v>
      </c>
      <c s="25" t="s">
        <v>70</v>
      </c>
      <c s="26">
        <v>8</v>
      </c>
      <c s="27">
        <v>0</v>
      </c>
      <c s="27">
        <f>ROUND(ROUND(H476,2)*ROUND(G476,3),2)</f>
      </c>
      <c r="O476">
        <f>(I476*21)/100</f>
      </c>
      <c t="s">
        <v>20</v>
      </c>
    </row>
    <row r="477" spans="1:5" ht="12.75">
      <c r="A477" s="28" t="s">
        <v>47</v>
      </c>
      <c r="E477" s="29" t="s">
        <v>44</v>
      </c>
    </row>
    <row r="478" spans="1:5" ht="12.75">
      <c r="A478" s="30" t="s">
        <v>48</v>
      </c>
      <c r="E478" s="31" t="s">
        <v>49</v>
      </c>
    </row>
    <row r="479" spans="1:5" ht="140.25">
      <c r="A479" t="s">
        <v>50</v>
      </c>
      <c r="E479" s="29" t="s">
        <v>586</v>
      </c>
    </row>
    <row r="480" spans="1:16" ht="12.75">
      <c r="A480" s="18" t="s">
        <v>42</v>
      </c>
      <c s="23" t="s">
        <v>587</v>
      </c>
      <c s="23" t="s">
        <v>155</v>
      </c>
      <c s="18" t="s">
        <v>44</v>
      </c>
      <c s="24" t="s">
        <v>156</v>
      </c>
      <c s="25" t="s">
        <v>157</v>
      </c>
      <c s="26">
        <v>250</v>
      </c>
      <c s="27">
        <v>0</v>
      </c>
      <c s="27">
        <f>ROUND(ROUND(H480,2)*ROUND(G480,3),2)</f>
      </c>
      <c r="O480">
        <f>(I480*21)/100</f>
      </c>
      <c t="s">
        <v>20</v>
      </c>
    </row>
    <row r="481" spans="1:5" ht="12.75">
      <c r="A481" s="28" t="s">
        <v>47</v>
      </c>
      <c r="E481" s="29" t="s">
        <v>44</v>
      </c>
    </row>
    <row r="482" spans="1:5" ht="12.75">
      <c r="A482" s="30" t="s">
        <v>48</v>
      </c>
      <c r="E482" s="31" t="s">
        <v>158</v>
      </c>
    </row>
    <row r="483" spans="1:5" ht="114.75">
      <c r="A483" t="s">
        <v>50</v>
      </c>
      <c r="E483" s="29" t="s">
        <v>159</v>
      </c>
    </row>
    <row r="484" spans="1:16" ht="12.75">
      <c r="A484" s="18" t="s">
        <v>42</v>
      </c>
      <c s="23" t="s">
        <v>588</v>
      </c>
      <c s="23" t="s">
        <v>161</v>
      </c>
      <c s="18" t="s">
        <v>44</v>
      </c>
      <c s="24" t="s">
        <v>162</v>
      </c>
      <c s="25" t="s">
        <v>157</v>
      </c>
      <c s="26">
        <v>20</v>
      </c>
      <c s="27">
        <v>0</v>
      </c>
      <c s="27">
        <f>ROUND(ROUND(H484,2)*ROUND(G484,3),2)</f>
      </c>
      <c r="O484">
        <f>(I484*21)/100</f>
      </c>
      <c t="s">
        <v>20</v>
      </c>
    </row>
    <row r="485" spans="1:5" ht="12.75">
      <c r="A485" s="28" t="s">
        <v>47</v>
      </c>
      <c r="E485" s="29" t="s">
        <v>44</v>
      </c>
    </row>
    <row r="486" spans="1:5" ht="12.75">
      <c r="A486" s="30" t="s">
        <v>48</v>
      </c>
      <c r="E486" s="31" t="s">
        <v>158</v>
      </c>
    </row>
    <row r="487" spans="1:5" ht="102">
      <c r="A487" t="s">
        <v>50</v>
      </c>
      <c r="E487" s="29" t="s">
        <v>163</v>
      </c>
    </row>
    <row r="488" spans="1:16" ht="12.75">
      <c r="A488" s="18" t="s">
        <v>42</v>
      </c>
      <c s="23" t="s">
        <v>589</v>
      </c>
      <c s="23" t="s">
        <v>165</v>
      </c>
      <c s="18" t="s">
        <v>44</v>
      </c>
      <c s="24" t="s">
        <v>166</v>
      </c>
      <c s="25" t="s">
        <v>70</v>
      </c>
      <c s="26">
        <v>228</v>
      </c>
      <c s="27">
        <v>0</v>
      </c>
      <c s="27">
        <f>ROUND(ROUND(H488,2)*ROUND(G488,3),2)</f>
      </c>
      <c r="O488">
        <f>(I488*21)/100</f>
      </c>
      <c t="s">
        <v>20</v>
      </c>
    </row>
    <row r="489" spans="1:5" ht="12.75">
      <c r="A489" s="28" t="s">
        <v>47</v>
      </c>
      <c r="E489" s="29" t="s">
        <v>44</v>
      </c>
    </row>
    <row r="490" spans="1:5" ht="12.75">
      <c r="A490" s="30" t="s">
        <v>48</v>
      </c>
      <c r="E490" s="31" t="s">
        <v>44</v>
      </c>
    </row>
    <row r="491" spans="1:5" ht="140.25">
      <c r="A491" t="s">
        <v>50</v>
      </c>
      <c r="E491" s="29" t="s">
        <v>590</v>
      </c>
    </row>
    <row r="492" spans="1:16" ht="12.75">
      <c r="A492" s="18" t="s">
        <v>42</v>
      </c>
      <c s="23" t="s">
        <v>591</v>
      </c>
      <c s="23" t="s">
        <v>169</v>
      </c>
      <c s="18" t="s">
        <v>44</v>
      </c>
      <c s="24" t="s">
        <v>170</v>
      </c>
      <c s="25" t="s">
        <v>70</v>
      </c>
      <c s="26">
        <v>45</v>
      </c>
      <c s="27">
        <v>0</v>
      </c>
      <c s="27">
        <f>ROUND(ROUND(H492,2)*ROUND(G492,3),2)</f>
      </c>
      <c r="O492">
        <f>(I492*21)/100</f>
      </c>
      <c t="s">
        <v>20</v>
      </c>
    </row>
    <row r="493" spans="1:5" ht="12.75">
      <c r="A493" s="28" t="s">
        <v>47</v>
      </c>
      <c r="E493" s="29" t="s">
        <v>44</v>
      </c>
    </row>
    <row r="494" spans="1:5" ht="12.75">
      <c r="A494" s="30" t="s">
        <v>48</v>
      </c>
      <c r="E494" s="31" t="s">
        <v>171</v>
      </c>
    </row>
    <row r="495" spans="1:5" ht="114.75">
      <c r="A495" t="s">
        <v>50</v>
      </c>
      <c r="E495" s="29" t="s">
        <v>172</v>
      </c>
    </row>
    <row r="496" spans="1:16" ht="25.5">
      <c r="A496" s="18" t="s">
        <v>42</v>
      </c>
      <c s="23" t="s">
        <v>592</v>
      </c>
      <c s="23" t="s">
        <v>593</v>
      </c>
      <c s="18" t="s">
        <v>44</v>
      </c>
      <c s="24" t="s">
        <v>594</v>
      </c>
      <c s="25" t="s">
        <v>70</v>
      </c>
      <c s="26">
        <v>124</v>
      </c>
      <c s="27">
        <v>0</v>
      </c>
      <c s="27">
        <f>ROUND(ROUND(H496,2)*ROUND(G496,3),2)</f>
      </c>
      <c r="O496">
        <f>(I496*21)/100</f>
      </c>
      <c t="s">
        <v>20</v>
      </c>
    </row>
    <row r="497" spans="1:5" ht="12.75">
      <c r="A497" s="28" t="s">
        <v>47</v>
      </c>
      <c r="E497" s="29" t="s">
        <v>44</v>
      </c>
    </row>
    <row r="498" spans="1:5" ht="12.75">
      <c r="A498" s="30" t="s">
        <v>48</v>
      </c>
      <c r="E498" s="31" t="s">
        <v>158</v>
      </c>
    </row>
    <row r="499" spans="1:5" ht="89.25">
      <c r="A499" t="s">
        <v>50</v>
      </c>
      <c r="E499" s="29" t="s">
        <v>595</v>
      </c>
    </row>
    <row r="500" spans="1:16" ht="12.75">
      <c r="A500" s="18" t="s">
        <v>42</v>
      </c>
      <c s="23" t="s">
        <v>596</v>
      </c>
      <c s="23" t="s">
        <v>174</v>
      </c>
      <c s="18" t="s">
        <v>44</v>
      </c>
      <c s="24" t="s">
        <v>175</v>
      </c>
      <c s="25" t="s">
        <v>157</v>
      </c>
      <c s="26">
        <v>650</v>
      </c>
      <c s="27">
        <v>0</v>
      </c>
      <c s="27">
        <f>ROUND(ROUND(H500,2)*ROUND(G500,3),2)</f>
      </c>
      <c r="O500">
        <f>(I500*21)/100</f>
      </c>
      <c t="s">
        <v>20</v>
      </c>
    </row>
    <row r="501" spans="1:5" ht="12.75">
      <c r="A501" s="28" t="s">
        <v>47</v>
      </c>
      <c r="E501" s="29" t="s">
        <v>44</v>
      </c>
    </row>
    <row r="502" spans="1:5" ht="12.75">
      <c r="A502" s="30" t="s">
        <v>48</v>
      </c>
      <c r="E502" s="31" t="s">
        <v>158</v>
      </c>
    </row>
    <row r="503" spans="1:5" ht="114.75">
      <c r="A503" t="s">
        <v>50</v>
      </c>
      <c r="E503" s="29" t="s">
        <v>176</v>
      </c>
    </row>
    <row r="504" spans="1:16" ht="12.75">
      <c r="A504" s="18" t="s">
        <v>42</v>
      </c>
      <c s="23" t="s">
        <v>597</v>
      </c>
      <c s="23" t="s">
        <v>178</v>
      </c>
      <c s="18" t="s">
        <v>44</v>
      </c>
      <c s="24" t="s">
        <v>179</v>
      </c>
      <c s="25" t="s">
        <v>70</v>
      </c>
      <c s="26">
        <v>3</v>
      </c>
      <c s="27">
        <v>0</v>
      </c>
      <c s="27">
        <f>ROUND(ROUND(H504,2)*ROUND(G504,3),2)</f>
      </c>
      <c r="O504">
        <f>(I504*21)/100</f>
      </c>
      <c t="s">
        <v>20</v>
      </c>
    </row>
    <row r="505" spans="1:5" ht="12.75">
      <c r="A505" s="28" t="s">
        <v>47</v>
      </c>
      <c r="E505" s="29" t="s">
        <v>44</v>
      </c>
    </row>
    <row r="506" spans="1:5" ht="12.75">
      <c r="A506" s="30" t="s">
        <v>48</v>
      </c>
      <c r="E506" s="31" t="s">
        <v>158</v>
      </c>
    </row>
    <row r="507" spans="1:5" ht="76.5">
      <c r="A507" t="s">
        <v>50</v>
      </c>
      <c r="E507" s="29" t="s">
        <v>180</v>
      </c>
    </row>
    <row r="508" spans="1:16" ht="12.75">
      <c r="A508" s="18" t="s">
        <v>42</v>
      </c>
      <c s="23" t="s">
        <v>598</v>
      </c>
      <c s="23" t="s">
        <v>599</v>
      </c>
      <c s="18" t="s">
        <v>44</v>
      </c>
      <c s="24" t="s">
        <v>600</v>
      </c>
      <c s="25" t="s">
        <v>601</v>
      </c>
      <c s="26">
        <v>0.25</v>
      </c>
      <c s="27">
        <v>0</v>
      </c>
      <c s="27">
        <f>ROUND(ROUND(H508,2)*ROUND(G508,3),2)</f>
      </c>
      <c r="O508">
        <f>(I508*21)/100</f>
      </c>
      <c t="s">
        <v>20</v>
      </c>
    </row>
    <row r="509" spans="1:5" ht="12.75">
      <c r="A509" s="28" t="s">
        <v>47</v>
      </c>
      <c r="E509" s="29" t="s">
        <v>44</v>
      </c>
    </row>
    <row r="510" spans="1:5" ht="12.75">
      <c r="A510" s="30" t="s">
        <v>48</v>
      </c>
      <c r="E510" s="31" t="s">
        <v>83</v>
      </c>
    </row>
    <row r="511" spans="1:5" ht="153">
      <c r="A511" t="s">
        <v>50</v>
      </c>
      <c r="E511" s="29" t="s">
        <v>602</v>
      </c>
    </row>
    <row r="512" spans="1:16" ht="25.5">
      <c r="A512" s="18" t="s">
        <v>42</v>
      </c>
      <c s="23" t="s">
        <v>603</v>
      </c>
      <c s="23" t="s">
        <v>604</v>
      </c>
      <c s="18" t="s">
        <v>44</v>
      </c>
      <c s="24" t="s">
        <v>605</v>
      </c>
      <c s="25" t="s">
        <v>56</v>
      </c>
      <c s="26">
        <v>25</v>
      </c>
      <c s="27">
        <v>0</v>
      </c>
      <c s="27">
        <f>ROUND(ROUND(H512,2)*ROUND(G512,3),2)</f>
      </c>
      <c r="O512">
        <f>(I512*21)/100</f>
      </c>
      <c t="s">
        <v>20</v>
      </c>
    </row>
    <row r="513" spans="1:5" ht="12.75">
      <c r="A513" s="28" t="s">
        <v>47</v>
      </c>
      <c r="E513" s="29" t="s">
        <v>44</v>
      </c>
    </row>
    <row r="514" spans="1:5" ht="12.75">
      <c r="A514" s="30" t="s">
        <v>48</v>
      </c>
      <c r="E514" s="31" t="s">
        <v>83</v>
      </c>
    </row>
    <row r="515" spans="1:5" ht="114.75">
      <c r="A515" t="s">
        <v>50</v>
      </c>
      <c r="E515" s="29" t="s">
        <v>606</v>
      </c>
    </row>
    <row r="516" spans="1:16" ht="12.75">
      <c r="A516" s="18" t="s">
        <v>42</v>
      </c>
      <c s="23" t="s">
        <v>607</v>
      </c>
      <c s="23" t="s">
        <v>608</v>
      </c>
      <c s="18" t="s">
        <v>44</v>
      </c>
      <c s="24" t="s">
        <v>609</v>
      </c>
      <c s="25" t="s">
        <v>610</v>
      </c>
      <c s="26">
        <v>0.6</v>
      </c>
      <c s="27">
        <v>0</v>
      </c>
      <c s="27">
        <f>ROUND(ROUND(H516,2)*ROUND(G516,3),2)</f>
      </c>
      <c r="O516">
        <f>(I516*21)/100</f>
      </c>
      <c t="s">
        <v>20</v>
      </c>
    </row>
    <row r="517" spans="1:5" ht="12.75">
      <c r="A517" s="28" t="s">
        <v>47</v>
      </c>
      <c r="E517" s="29" t="s">
        <v>44</v>
      </c>
    </row>
    <row r="518" spans="1:5" ht="12.75">
      <c r="A518" s="30" t="s">
        <v>48</v>
      </c>
      <c r="E518" s="31" t="s">
        <v>83</v>
      </c>
    </row>
    <row r="519" spans="1:5" ht="153">
      <c r="A519" t="s">
        <v>50</v>
      </c>
      <c r="E519" s="29" t="s">
        <v>611</v>
      </c>
    </row>
    <row r="520" spans="1:16" ht="12.75">
      <c r="A520" s="18" t="s">
        <v>42</v>
      </c>
      <c s="23" t="s">
        <v>612</v>
      </c>
      <c s="23" t="s">
        <v>613</v>
      </c>
      <c s="18" t="s">
        <v>44</v>
      </c>
      <c s="24" t="s">
        <v>614</v>
      </c>
      <c s="25" t="s">
        <v>56</v>
      </c>
      <c s="26">
        <v>50</v>
      </c>
      <c s="27">
        <v>0</v>
      </c>
      <c s="27">
        <f>ROUND(ROUND(H520,2)*ROUND(G520,3),2)</f>
      </c>
      <c r="O520">
        <f>(I520*21)/100</f>
      </c>
      <c t="s">
        <v>20</v>
      </c>
    </row>
    <row r="521" spans="1:5" ht="12.75">
      <c r="A521" s="28" t="s">
        <v>47</v>
      </c>
      <c r="E521" s="29" t="s">
        <v>44</v>
      </c>
    </row>
    <row r="522" spans="1:5" ht="12.75">
      <c r="A522" s="30" t="s">
        <v>48</v>
      </c>
      <c r="E522" s="31" t="s">
        <v>83</v>
      </c>
    </row>
    <row r="523" spans="1:5" ht="63.75">
      <c r="A523" t="s">
        <v>50</v>
      </c>
      <c r="E523" s="29" t="s">
        <v>615</v>
      </c>
    </row>
    <row r="524" spans="1:16" ht="12.75">
      <c r="A524" s="18" t="s">
        <v>42</v>
      </c>
      <c s="23" t="s">
        <v>616</v>
      </c>
      <c s="23" t="s">
        <v>617</v>
      </c>
      <c s="18" t="s">
        <v>44</v>
      </c>
      <c s="24" t="s">
        <v>618</v>
      </c>
      <c s="25" t="s">
        <v>56</v>
      </c>
      <c s="26">
        <v>830</v>
      </c>
      <c s="27">
        <v>0</v>
      </c>
      <c s="27">
        <f>ROUND(ROUND(H524,2)*ROUND(G524,3),2)</f>
      </c>
      <c r="O524">
        <f>(I524*21)/100</f>
      </c>
      <c t="s">
        <v>20</v>
      </c>
    </row>
    <row r="525" spans="1:5" ht="12.75">
      <c r="A525" s="28" t="s">
        <v>47</v>
      </c>
      <c r="E525" s="29" t="s">
        <v>44</v>
      </c>
    </row>
    <row r="526" spans="1:5" ht="12.75">
      <c r="A526" s="30" t="s">
        <v>48</v>
      </c>
      <c r="E526" s="31" t="s">
        <v>83</v>
      </c>
    </row>
    <row r="527" spans="1:5" ht="140.25">
      <c r="A527" t="s">
        <v>50</v>
      </c>
      <c r="E527" s="29" t="s">
        <v>619</v>
      </c>
    </row>
    <row r="528" spans="1:16" ht="12.75">
      <c r="A528" s="18" t="s">
        <v>42</v>
      </c>
      <c s="23" t="s">
        <v>620</v>
      </c>
      <c s="23" t="s">
        <v>621</v>
      </c>
      <c s="18" t="s">
        <v>44</v>
      </c>
      <c s="24" t="s">
        <v>622</v>
      </c>
      <c s="25" t="s">
        <v>56</v>
      </c>
      <c s="26">
        <v>830</v>
      </c>
      <c s="27">
        <v>0</v>
      </c>
      <c s="27">
        <f>ROUND(ROUND(H528,2)*ROUND(G528,3),2)</f>
      </c>
      <c r="O528">
        <f>(I528*21)/100</f>
      </c>
      <c t="s">
        <v>20</v>
      </c>
    </row>
    <row r="529" spans="1:5" ht="12.75">
      <c r="A529" s="28" t="s">
        <v>47</v>
      </c>
      <c r="E529" s="29" t="s">
        <v>44</v>
      </c>
    </row>
    <row r="530" spans="1:5" ht="12.75">
      <c r="A530" s="30" t="s">
        <v>48</v>
      </c>
      <c r="E530" s="31" t="s">
        <v>83</v>
      </c>
    </row>
    <row r="531" spans="1:5" ht="102">
      <c r="A531" t="s">
        <v>50</v>
      </c>
      <c r="E531" s="29" t="s">
        <v>623</v>
      </c>
    </row>
    <row r="532" spans="1:16" ht="12.75">
      <c r="A532" s="18" t="s">
        <v>42</v>
      </c>
      <c s="23" t="s">
        <v>624</v>
      </c>
      <c s="23" t="s">
        <v>625</v>
      </c>
      <c s="18" t="s">
        <v>44</v>
      </c>
      <c s="24" t="s">
        <v>626</v>
      </c>
      <c s="25" t="s">
        <v>70</v>
      </c>
      <c s="26">
        <v>4</v>
      </c>
      <c s="27">
        <v>0</v>
      </c>
      <c s="27">
        <f>ROUND(ROUND(H532,2)*ROUND(G532,3),2)</f>
      </c>
      <c r="O532">
        <f>(I532*21)/100</f>
      </c>
      <c t="s">
        <v>20</v>
      </c>
    </row>
    <row r="533" spans="1:5" ht="12.75">
      <c r="A533" s="28" t="s">
        <v>47</v>
      </c>
      <c r="E533" s="29" t="s">
        <v>44</v>
      </c>
    </row>
    <row r="534" spans="1:5" ht="12.75">
      <c r="A534" s="30" t="s">
        <v>48</v>
      </c>
      <c r="E534" s="31" t="s">
        <v>83</v>
      </c>
    </row>
    <row r="535" spans="1:5" ht="127.5">
      <c r="A535" t="s">
        <v>50</v>
      </c>
      <c r="E535" s="29" t="s">
        <v>627</v>
      </c>
    </row>
    <row r="536" spans="1:16" ht="12.75">
      <c r="A536" s="18" t="s">
        <v>42</v>
      </c>
      <c s="23" t="s">
        <v>628</v>
      </c>
      <c s="23" t="s">
        <v>629</v>
      </c>
      <c s="18" t="s">
        <v>44</v>
      </c>
      <c s="24" t="s">
        <v>630</v>
      </c>
      <c s="25" t="s">
        <v>64</v>
      </c>
      <c s="26">
        <v>17.92</v>
      </c>
      <c s="27">
        <v>0</v>
      </c>
      <c s="27">
        <f>ROUND(ROUND(H536,2)*ROUND(G536,3),2)</f>
      </c>
      <c r="O536">
        <f>(I536*21)/100</f>
      </c>
      <c t="s">
        <v>20</v>
      </c>
    </row>
    <row r="537" spans="1:5" ht="12.75">
      <c r="A537" s="28" t="s">
        <v>47</v>
      </c>
      <c r="E537" s="29" t="s">
        <v>44</v>
      </c>
    </row>
    <row r="538" spans="1:5" ht="12.75">
      <c r="A538" s="30" t="s">
        <v>48</v>
      </c>
      <c r="E538" s="31" t="s">
        <v>158</v>
      </c>
    </row>
    <row r="539" spans="1:5" ht="51">
      <c r="A539" t="s">
        <v>50</v>
      </c>
      <c r="E539" s="29" t="s">
        <v>631</v>
      </c>
    </row>
    <row r="540" spans="1:18" ht="12.75" customHeight="1">
      <c r="A540" s="5" t="s">
        <v>40</v>
      </c>
      <c s="5"/>
      <c s="34" t="s">
        <v>37</v>
      </c>
      <c s="5"/>
      <c s="21" t="s">
        <v>632</v>
      </c>
      <c s="5"/>
      <c s="5"/>
      <c s="5"/>
      <c s="35">
        <f>0+Q540</f>
      </c>
      <c r="O540">
        <f>0+R540</f>
      </c>
      <c r="Q540">
        <f>0+I541</f>
      </c>
      <c>
        <f>0+O541</f>
      </c>
    </row>
    <row r="541" spans="1:16" ht="12.75">
      <c r="A541" s="18" t="s">
        <v>42</v>
      </c>
      <c s="23" t="s">
        <v>633</v>
      </c>
      <c s="23" t="s">
        <v>634</v>
      </c>
      <c s="18" t="s">
        <v>44</v>
      </c>
      <c s="24" t="s">
        <v>635</v>
      </c>
      <c s="25" t="s">
        <v>636</v>
      </c>
      <c s="26">
        <v>405</v>
      </c>
      <c s="27">
        <v>0</v>
      </c>
      <c s="27">
        <f>ROUND(ROUND(H541,2)*ROUND(G541,3),2)</f>
      </c>
      <c r="O541">
        <f>(I541*21)/100</f>
      </c>
      <c t="s">
        <v>20</v>
      </c>
    </row>
    <row r="542" spans="1:5" ht="12.75">
      <c r="A542" s="28" t="s">
        <v>47</v>
      </c>
      <c r="E542" s="29" t="s">
        <v>44</v>
      </c>
    </row>
    <row r="543" spans="1:5" ht="12.75">
      <c r="A543" s="30" t="s">
        <v>48</v>
      </c>
      <c r="E543" s="31" t="s">
        <v>158</v>
      </c>
    </row>
    <row r="544" spans="1:5" ht="409.5">
      <c r="A544" t="s">
        <v>50</v>
      </c>
      <c r="E544" s="29" t="s">
        <v>637</v>
      </c>
    </row>
    <row r="545" spans="1:18" ht="12.75" customHeight="1">
      <c r="A545" s="5" t="s">
        <v>40</v>
      </c>
      <c s="5"/>
      <c s="34" t="s">
        <v>181</v>
      </c>
      <c s="5"/>
      <c s="21" t="s">
        <v>182</v>
      </c>
      <c s="5"/>
      <c s="5"/>
      <c s="5"/>
      <c s="35">
        <f>0+Q545</f>
      </c>
      <c r="O545">
        <f>0+R545</f>
      </c>
      <c r="Q545">
        <f>0+I546+I550+I554</f>
      </c>
      <c>
        <f>0+O546+O550+O554</f>
      </c>
    </row>
    <row r="546" spans="1:16" ht="25.5">
      <c r="A546" s="18" t="s">
        <v>42</v>
      </c>
      <c s="23" t="s">
        <v>638</v>
      </c>
      <c s="23" t="s">
        <v>192</v>
      </c>
      <c s="18" t="s">
        <v>185</v>
      </c>
      <c s="24" t="s">
        <v>193</v>
      </c>
      <c s="25" t="s">
        <v>187</v>
      </c>
      <c s="26">
        <v>20</v>
      </c>
      <c s="27">
        <v>0</v>
      </c>
      <c s="27">
        <f>ROUND(ROUND(H546,2)*ROUND(G546,3),2)</f>
      </c>
      <c r="O546">
        <f>(I546*21)/100</f>
      </c>
      <c t="s">
        <v>20</v>
      </c>
    </row>
    <row r="547" spans="1:5" ht="12.75">
      <c r="A547" s="28" t="s">
        <v>47</v>
      </c>
      <c r="E547" s="29" t="s">
        <v>188</v>
      </c>
    </row>
    <row r="548" spans="1:5" ht="12.75">
      <c r="A548" s="30" t="s">
        <v>48</v>
      </c>
      <c r="E548" s="31" t="s">
        <v>158</v>
      </c>
    </row>
    <row r="549" spans="1:5" ht="165.75">
      <c r="A549" t="s">
        <v>50</v>
      </c>
      <c r="E549" s="29" t="s">
        <v>195</v>
      </c>
    </row>
    <row r="550" spans="1:16" ht="25.5">
      <c r="A550" s="18" t="s">
        <v>42</v>
      </c>
      <c s="23" t="s">
        <v>639</v>
      </c>
      <c s="23" t="s">
        <v>640</v>
      </c>
      <c s="18" t="s">
        <v>185</v>
      </c>
      <c s="24" t="s">
        <v>641</v>
      </c>
      <c s="25" t="s">
        <v>187</v>
      </c>
      <c s="26">
        <v>10</v>
      </c>
      <c s="27">
        <v>0</v>
      </c>
      <c s="27">
        <f>ROUND(ROUND(H550,2)*ROUND(G550,3),2)</f>
      </c>
      <c r="O550">
        <f>(I550*21)/100</f>
      </c>
      <c t="s">
        <v>20</v>
      </c>
    </row>
    <row r="551" spans="1:5" ht="25.5">
      <c r="A551" s="28" t="s">
        <v>47</v>
      </c>
      <c r="E551" s="29" t="s">
        <v>642</v>
      </c>
    </row>
    <row r="552" spans="1:5" ht="12.75">
      <c r="A552" s="30" t="s">
        <v>48</v>
      </c>
      <c r="E552" s="31" t="s">
        <v>158</v>
      </c>
    </row>
    <row r="553" spans="1:5" ht="165.75">
      <c r="A553" t="s">
        <v>50</v>
      </c>
      <c r="E553" s="29" t="s">
        <v>195</v>
      </c>
    </row>
    <row r="554" spans="1:16" ht="38.25">
      <c r="A554" s="18" t="s">
        <v>42</v>
      </c>
      <c s="23" t="s">
        <v>643</v>
      </c>
      <c s="23" t="s">
        <v>197</v>
      </c>
      <c s="18" t="s">
        <v>185</v>
      </c>
      <c s="24" t="s">
        <v>198</v>
      </c>
      <c s="25" t="s">
        <v>187</v>
      </c>
      <c s="26">
        <v>1</v>
      </c>
      <c s="27">
        <v>0</v>
      </c>
      <c s="27">
        <f>ROUND(ROUND(H554,2)*ROUND(G554,3),2)</f>
      </c>
      <c r="O554">
        <f>(I554*21)/100</f>
      </c>
      <c t="s">
        <v>20</v>
      </c>
    </row>
    <row r="555" spans="1:5" ht="51">
      <c r="A555" s="28" t="s">
        <v>47</v>
      </c>
      <c r="E555" s="29" t="s">
        <v>199</v>
      </c>
    </row>
    <row r="556" spans="1:5" ht="12.75">
      <c r="A556" s="30" t="s">
        <v>48</v>
      </c>
      <c r="E556" s="31" t="s">
        <v>158</v>
      </c>
    </row>
    <row r="557" spans="1:5" ht="165.75">
      <c r="A557" t="s">
        <v>50</v>
      </c>
      <c r="E557" s="29" t="s">
        <v>195</v>
      </c>
    </row>
    <row r="558" spans="1:18" ht="12.75" customHeight="1">
      <c r="A558" s="5" t="s">
        <v>40</v>
      </c>
      <c s="5"/>
      <c s="34" t="s">
        <v>200</v>
      </c>
      <c s="5"/>
      <c s="21" t="s">
        <v>644</v>
      </c>
      <c s="5"/>
      <c s="5"/>
      <c s="5"/>
      <c s="35">
        <f>0+Q558</f>
      </c>
      <c r="O558">
        <f>0+R558</f>
      </c>
      <c r="Q558">
        <f>0+I559+I563+I567+I571</f>
      </c>
      <c>
        <f>0+O559+O563+O567+O571</f>
      </c>
    </row>
    <row r="559" spans="1:16" ht="12.75">
      <c r="A559" s="18" t="s">
        <v>42</v>
      </c>
      <c s="23" t="s">
        <v>645</v>
      </c>
      <c s="23" t="s">
        <v>646</v>
      </c>
      <c s="18" t="s">
        <v>44</v>
      </c>
      <c s="24" t="s">
        <v>647</v>
      </c>
      <c s="25" t="s">
        <v>70</v>
      </c>
      <c s="26">
        <v>6</v>
      </c>
      <c s="27">
        <v>0</v>
      </c>
      <c s="27">
        <f>ROUND(ROUND(H559,2)*ROUND(G559,3),2)</f>
      </c>
      <c r="O559">
        <f>(I559*21)/100</f>
      </c>
      <c t="s">
        <v>20</v>
      </c>
    </row>
    <row r="560" spans="1:5" ht="12.75">
      <c r="A560" s="28" t="s">
        <v>47</v>
      </c>
      <c r="E560" s="29" t="s">
        <v>44</v>
      </c>
    </row>
    <row r="561" spans="1:5" ht="12.75">
      <c r="A561" s="30" t="s">
        <v>48</v>
      </c>
      <c r="E561" s="31" t="s">
        <v>49</v>
      </c>
    </row>
    <row r="562" spans="1:5" ht="25.5">
      <c r="A562" t="s">
        <v>50</v>
      </c>
      <c r="E562" s="29" t="s">
        <v>648</v>
      </c>
    </row>
    <row r="563" spans="1:16" ht="12.75">
      <c r="A563" s="18" t="s">
        <v>42</v>
      </c>
      <c s="23" t="s">
        <v>649</v>
      </c>
      <c s="23" t="s">
        <v>650</v>
      </c>
      <c s="18" t="s">
        <v>44</v>
      </c>
      <c s="24" t="s">
        <v>651</v>
      </c>
      <c s="25" t="s">
        <v>70</v>
      </c>
      <c s="26">
        <v>1</v>
      </c>
      <c s="27">
        <v>0</v>
      </c>
      <c s="27">
        <f>ROUND(ROUND(H563,2)*ROUND(G563,3),2)</f>
      </c>
      <c r="O563">
        <f>(I563*21)/100</f>
      </c>
      <c t="s">
        <v>20</v>
      </c>
    </row>
    <row r="564" spans="1:5" ht="12.75">
      <c r="A564" s="28" t="s">
        <v>47</v>
      </c>
      <c r="E564" s="29" t="s">
        <v>44</v>
      </c>
    </row>
    <row r="565" spans="1:5" ht="12.75">
      <c r="A565" s="30" t="s">
        <v>48</v>
      </c>
      <c r="E565" s="31" t="s">
        <v>228</v>
      </c>
    </row>
    <row r="566" spans="1:5" ht="102">
      <c r="A566" t="s">
        <v>50</v>
      </c>
      <c r="E566" s="29" t="s">
        <v>652</v>
      </c>
    </row>
    <row r="567" spans="1:16" ht="12.75">
      <c r="A567" s="18" t="s">
        <v>42</v>
      </c>
      <c s="23" t="s">
        <v>653</v>
      </c>
      <c s="23" t="s">
        <v>654</v>
      </c>
      <c s="18" t="s">
        <v>44</v>
      </c>
      <c s="24" t="s">
        <v>655</v>
      </c>
      <c s="25" t="s">
        <v>70</v>
      </c>
      <c s="26">
        <v>1</v>
      </c>
      <c s="27">
        <v>0</v>
      </c>
      <c s="27">
        <f>ROUND(ROUND(H567,2)*ROUND(G567,3),2)</f>
      </c>
      <c r="O567">
        <f>(I567*21)/100</f>
      </c>
      <c t="s">
        <v>20</v>
      </c>
    </row>
    <row r="568" spans="1:5" ht="12.75">
      <c r="A568" s="28" t="s">
        <v>47</v>
      </c>
      <c r="E568" s="29" t="s">
        <v>44</v>
      </c>
    </row>
    <row r="569" spans="1:5" ht="12.75">
      <c r="A569" s="30" t="s">
        <v>48</v>
      </c>
      <c r="E569" s="31" t="s">
        <v>228</v>
      </c>
    </row>
    <row r="570" spans="1:5" ht="114.75">
      <c r="A570" t="s">
        <v>50</v>
      </c>
      <c r="E570" s="29" t="s">
        <v>341</v>
      </c>
    </row>
    <row r="571" spans="1:16" ht="12.75">
      <c r="A571" s="18" t="s">
        <v>42</v>
      </c>
      <c s="23" t="s">
        <v>656</v>
      </c>
      <c s="23" t="s">
        <v>657</v>
      </c>
      <c s="18" t="s">
        <v>44</v>
      </c>
      <c s="24" t="s">
        <v>658</v>
      </c>
      <c s="25" t="s">
        <v>659</v>
      </c>
      <c s="26">
        <v>24</v>
      </c>
      <c s="27">
        <v>0</v>
      </c>
      <c s="27">
        <f>ROUND(ROUND(H571,2)*ROUND(G571,3),2)</f>
      </c>
      <c r="O571">
        <f>(I571*21)/100</f>
      </c>
      <c t="s">
        <v>20</v>
      </c>
    </row>
    <row r="572" spans="1:5" ht="12.75">
      <c r="A572" s="28" t="s">
        <v>47</v>
      </c>
      <c r="E572" s="29" t="s">
        <v>44</v>
      </c>
    </row>
    <row r="573" spans="1:5" ht="12.75">
      <c r="A573" s="30" t="s">
        <v>48</v>
      </c>
      <c r="E573" s="31" t="s">
        <v>228</v>
      </c>
    </row>
    <row r="574" spans="1:5" ht="153">
      <c r="A574" t="s">
        <v>50</v>
      </c>
      <c r="E574"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0+O10+O31+O268</f>
      </c>
      <c t="s">
        <v>19</v>
      </c>
    </row>
    <row r="3" spans="1:16" ht="15" customHeight="1">
      <c r="A3" t="s">
        <v>1</v>
      </c>
      <c s="8" t="s">
        <v>4</v>
      </c>
      <c s="9" t="s">
        <v>5</v>
      </c>
      <c s="1"/>
      <c s="10" t="s">
        <v>6</v>
      </c>
      <c s="1"/>
      <c s="4"/>
      <c s="3" t="s">
        <v>661</v>
      </c>
      <c s="36">
        <f>0+I10+I31+I268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661</v>
      </c>
      <c s="5"/>
      <c s="14" t="s">
        <v>662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475.3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215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491.3</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679</v>
      </c>
      <c s="27">
        <v>0</v>
      </c>
      <c s="27">
        <f>ROUND(ROUND(H27,2)*ROUND(G27,3),2)</f>
      </c>
      <c r="O27">
        <f>(I27*21)/100</f>
      </c>
      <c t="s">
        <v>20</v>
      </c>
    </row>
    <row r="28" spans="1:5" ht="12.75">
      <c r="A28" s="28" t="s">
        <v>47</v>
      </c>
      <c r="E28" s="29" t="s">
        <v>44</v>
      </c>
    </row>
    <row r="29" spans="1:5" ht="12.75">
      <c r="A29" s="30" t="s">
        <v>48</v>
      </c>
      <c r="E29" s="31" t="s">
        <v>44</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f>
      </c>
      <c>
        <f>0+O32+O36+O40+O44+O48+O52+O56+O60+O64+O68+O72+O76+O80+O84+O88+O92+O96+O100+O104+O108+O112+O116+O120+O124+O128+O132+O136+O140+O144+O148+O152+O156+O160+O164+O168+O172+O176+O180+O184+O188+O192+O196+O200+O204+O208+O212+O216+O220+O224+O228+O232+O236+O240+O244+O248+O252+O256+O260+O264</f>
      </c>
    </row>
    <row r="32" spans="1:16" ht="12.75">
      <c r="A32" s="18" t="s">
        <v>42</v>
      </c>
      <c s="23" t="s">
        <v>34</v>
      </c>
      <c s="23" t="s">
        <v>68</v>
      </c>
      <c s="18" t="s">
        <v>44</v>
      </c>
      <c s="24" t="s">
        <v>69</v>
      </c>
      <c s="25" t="s">
        <v>70</v>
      </c>
      <c s="26">
        <v>250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224</v>
      </c>
      <c s="18" t="s">
        <v>44</v>
      </c>
      <c s="24" t="s">
        <v>225</v>
      </c>
      <c s="25" t="s">
        <v>56</v>
      </c>
      <c s="26">
        <v>2570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246</v>
      </c>
      <c s="18" t="s">
        <v>44</v>
      </c>
      <c s="24" t="s">
        <v>247</v>
      </c>
      <c s="25" t="s">
        <v>56</v>
      </c>
      <c s="26">
        <v>40</v>
      </c>
      <c s="27">
        <v>0</v>
      </c>
      <c s="27">
        <f>ROUND(ROUND(H40,2)*ROUND(G40,3),2)</f>
      </c>
      <c r="O40">
        <f>(I40*21)/100</f>
      </c>
      <c t="s">
        <v>20</v>
      </c>
    </row>
    <row r="41" spans="1:5" ht="12.75">
      <c r="A41" s="28" t="s">
        <v>47</v>
      </c>
      <c r="E41" s="29" t="s">
        <v>44</v>
      </c>
    </row>
    <row r="42" spans="1:5" ht="12.75">
      <c r="A42" s="30" t="s">
        <v>48</v>
      </c>
      <c r="E42" s="31" t="s">
        <v>83</v>
      </c>
    </row>
    <row r="43" spans="1:5" ht="89.25">
      <c r="A43" t="s">
        <v>50</v>
      </c>
      <c r="E43" s="29" t="s">
        <v>245</v>
      </c>
    </row>
    <row r="44" spans="1:16" ht="12.75">
      <c r="A44" s="18" t="s">
        <v>42</v>
      </c>
      <c s="23" t="s">
        <v>37</v>
      </c>
      <c s="23" t="s">
        <v>248</v>
      </c>
      <c s="18" t="s">
        <v>44</v>
      </c>
      <c s="24" t="s">
        <v>249</v>
      </c>
      <c s="25" t="s">
        <v>56</v>
      </c>
      <c s="26">
        <v>80</v>
      </c>
      <c s="27">
        <v>0</v>
      </c>
      <c s="27">
        <f>ROUND(ROUND(H44,2)*ROUND(G44,3),2)</f>
      </c>
      <c r="O44">
        <f>(I44*21)/100</f>
      </c>
      <c t="s">
        <v>20</v>
      </c>
    </row>
    <row r="45" spans="1:5" ht="12.75">
      <c r="A45" s="28" t="s">
        <v>47</v>
      </c>
      <c r="E45" s="29" t="s">
        <v>44</v>
      </c>
    </row>
    <row r="46" spans="1:5" ht="12.75">
      <c r="A46" s="30" t="s">
        <v>48</v>
      </c>
      <c r="E46" s="31" t="s">
        <v>83</v>
      </c>
    </row>
    <row r="47" spans="1:5" ht="89.25">
      <c r="A47" t="s">
        <v>50</v>
      </c>
      <c r="E47" s="29" t="s">
        <v>245</v>
      </c>
    </row>
    <row r="48" spans="1:16" ht="12.75">
      <c r="A48" s="18" t="s">
        <v>42</v>
      </c>
      <c s="23" t="s">
        <v>39</v>
      </c>
      <c s="23" t="s">
        <v>80</v>
      </c>
      <c s="18" t="s">
        <v>44</v>
      </c>
      <c s="24" t="s">
        <v>81</v>
      </c>
      <c s="25" t="s">
        <v>82</v>
      </c>
      <c s="26">
        <v>69.645</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255</v>
      </c>
      <c s="18" t="s">
        <v>44</v>
      </c>
      <c s="24" t="s">
        <v>256</v>
      </c>
      <c s="25" t="s">
        <v>82</v>
      </c>
      <c s="26">
        <v>13.2</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91</v>
      </c>
      <c s="23" t="s">
        <v>85</v>
      </c>
      <c s="18" t="s">
        <v>44</v>
      </c>
      <c s="24" t="s">
        <v>86</v>
      </c>
      <c s="25" t="s">
        <v>82</v>
      </c>
      <c s="26">
        <v>49.6</v>
      </c>
      <c s="27">
        <v>0</v>
      </c>
      <c s="27">
        <f>ROUND(ROUND(H56,2)*ROUND(G56,3),2)</f>
      </c>
      <c r="O56">
        <f>(I56*21)/100</f>
      </c>
      <c t="s">
        <v>20</v>
      </c>
    </row>
    <row r="57" spans="1:5" ht="12.75">
      <c r="A57" s="28" t="s">
        <v>47</v>
      </c>
      <c r="E57" s="29" t="s">
        <v>44</v>
      </c>
    </row>
    <row r="58" spans="1:5" ht="12.75">
      <c r="A58" s="30" t="s">
        <v>48</v>
      </c>
      <c r="E58" s="31" t="s">
        <v>83</v>
      </c>
    </row>
    <row r="59" spans="1:5" ht="76.5">
      <c r="A59" t="s">
        <v>50</v>
      </c>
      <c r="E59" s="29" t="s">
        <v>84</v>
      </c>
    </row>
    <row r="60" spans="1:16" ht="12.75">
      <c r="A60" s="18" t="s">
        <v>42</v>
      </c>
      <c s="23" t="s">
        <v>95</v>
      </c>
      <c s="23" t="s">
        <v>88</v>
      </c>
      <c s="18" t="s">
        <v>44</v>
      </c>
      <c s="24" t="s">
        <v>89</v>
      </c>
      <c s="25" t="s">
        <v>82</v>
      </c>
      <c s="26">
        <v>496.95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92</v>
      </c>
      <c s="18" t="s">
        <v>44</v>
      </c>
      <c s="24" t="s">
        <v>93</v>
      </c>
      <c s="25" t="s">
        <v>82</v>
      </c>
      <c s="26">
        <v>69.645</v>
      </c>
      <c s="27">
        <v>0</v>
      </c>
      <c s="27">
        <f>ROUND(ROUND(H64,2)*ROUND(G64,3),2)</f>
      </c>
      <c r="O64">
        <f>(I64*21)/100</f>
      </c>
      <c t="s">
        <v>20</v>
      </c>
    </row>
    <row r="65" spans="1:5" ht="12.75">
      <c r="A65" s="28" t="s">
        <v>47</v>
      </c>
      <c r="E65" s="29" t="s">
        <v>44</v>
      </c>
    </row>
    <row r="66" spans="1:5" ht="12.75">
      <c r="A66" s="30" t="s">
        <v>48</v>
      </c>
      <c r="E66" s="31" t="s">
        <v>83</v>
      </c>
    </row>
    <row r="67" spans="1:5" ht="204">
      <c r="A67" t="s">
        <v>50</v>
      </c>
      <c r="E67" s="29" t="s">
        <v>94</v>
      </c>
    </row>
    <row r="68" spans="1:16" ht="12.75">
      <c r="A68" s="18" t="s">
        <v>42</v>
      </c>
      <c s="23" t="s">
        <v>110</v>
      </c>
      <c s="23" t="s">
        <v>257</v>
      </c>
      <c s="18" t="s">
        <v>44</v>
      </c>
      <c s="24" t="s">
        <v>258</v>
      </c>
      <c s="25" t="s">
        <v>82</v>
      </c>
      <c s="26">
        <v>13.2</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114</v>
      </c>
      <c s="23" t="s">
        <v>96</v>
      </c>
      <c s="18" t="s">
        <v>44</v>
      </c>
      <c s="24" t="s">
        <v>97</v>
      </c>
      <c s="25" t="s">
        <v>82</v>
      </c>
      <c s="26">
        <v>49.6</v>
      </c>
      <c s="27">
        <v>0</v>
      </c>
      <c s="27">
        <f>ROUND(ROUND(H72,2)*ROUND(G72,3),2)</f>
      </c>
      <c r="O72">
        <f>(I72*21)/100</f>
      </c>
      <c t="s">
        <v>20</v>
      </c>
    </row>
    <row r="73" spans="1:5" ht="12.75">
      <c r="A73" s="28" t="s">
        <v>47</v>
      </c>
      <c r="E73" s="29" t="s">
        <v>44</v>
      </c>
    </row>
    <row r="74" spans="1:5" ht="12.75">
      <c r="A74" s="30" t="s">
        <v>48</v>
      </c>
      <c r="E74" s="31" t="s">
        <v>83</v>
      </c>
    </row>
    <row r="75" spans="1:5" ht="204">
      <c r="A75" t="s">
        <v>50</v>
      </c>
      <c r="E75" s="29" t="s">
        <v>98</v>
      </c>
    </row>
    <row r="76" spans="1:16" ht="12.75">
      <c r="A76" s="18" t="s">
        <v>42</v>
      </c>
      <c s="23" t="s">
        <v>117</v>
      </c>
      <c s="23" t="s">
        <v>104</v>
      </c>
      <c s="18" t="s">
        <v>44</v>
      </c>
      <c s="24" t="s">
        <v>105</v>
      </c>
      <c s="25" t="s">
        <v>82</v>
      </c>
      <c s="26">
        <v>496.95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106</v>
      </c>
    </row>
    <row r="80" spans="1:16" ht="25.5">
      <c r="A80" s="18" t="s">
        <v>42</v>
      </c>
      <c s="23" t="s">
        <v>121</v>
      </c>
      <c s="23" t="s">
        <v>111</v>
      </c>
      <c s="18" t="s">
        <v>44</v>
      </c>
      <c s="24" t="s">
        <v>112</v>
      </c>
      <c s="25" t="s">
        <v>70</v>
      </c>
      <c s="26">
        <v>316</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125</v>
      </c>
      <c s="23" t="s">
        <v>115</v>
      </c>
      <c s="18" t="s">
        <v>44</v>
      </c>
      <c s="24" t="s">
        <v>116</v>
      </c>
      <c s="25" t="s">
        <v>70</v>
      </c>
      <c s="26">
        <v>62</v>
      </c>
      <c s="27">
        <v>0</v>
      </c>
      <c s="27">
        <f>ROUND(ROUND(H84,2)*ROUND(G84,3),2)</f>
      </c>
      <c r="O84">
        <f>(I84*21)/100</f>
      </c>
      <c t="s">
        <v>20</v>
      </c>
    </row>
    <row r="85" spans="1:5" ht="12.75">
      <c r="A85" s="28" t="s">
        <v>47</v>
      </c>
      <c r="E85" s="29" t="s">
        <v>44</v>
      </c>
    </row>
    <row r="86" spans="1:5" ht="12.75">
      <c r="A86" s="30" t="s">
        <v>48</v>
      </c>
      <c r="E86" s="31" t="s">
        <v>83</v>
      </c>
    </row>
    <row r="87" spans="1:5" ht="114.75">
      <c r="A87" t="s">
        <v>50</v>
      </c>
      <c r="E87" s="29" t="s">
        <v>113</v>
      </c>
    </row>
    <row r="88" spans="1:16" ht="12.75">
      <c r="A88" s="18" t="s">
        <v>42</v>
      </c>
      <c s="23" t="s">
        <v>130</v>
      </c>
      <c s="23" t="s">
        <v>663</v>
      </c>
      <c s="18" t="s">
        <v>44</v>
      </c>
      <c s="24" t="s">
        <v>664</v>
      </c>
      <c s="25" t="s">
        <v>70</v>
      </c>
      <c s="26">
        <v>7</v>
      </c>
      <c s="27">
        <v>0</v>
      </c>
      <c s="27">
        <f>ROUND(ROUND(H88,2)*ROUND(G88,3),2)</f>
      </c>
      <c r="O88">
        <f>(I88*21)/100</f>
      </c>
      <c t="s">
        <v>20</v>
      </c>
    </row>
    <row r="89" spans="1:5" ht="12.75">
      <c r="A89" s="28" t="s">
        <v>47</v>
      </c>
      <c r="E89" s="29" t="s">
        <v>44</v>
      </c>
    </row>
    <row r="90" spans="1:5" ht="12.75">
      <c r="A90" s="30" t="s">
        <v>48</v>
      </c>
      <c r="E90" s="31" t="s">
        <v>228</v>
      </c>
    </row>
    <row r="91" spans="1:5" ht="127.5">
      <c r="A91" t="s">
        <v>50</v>
      </c>
      <c r="E91" s="29" t="s">
        <v>665</v>
      </c>
    </row>
    <row r="92" spans="1:16" ht="12.75">
      <c r="A92" s="18" t="s">
        <v>42</v>
      </c>
      <c s="23" t="s">
        <v>134</v>
      </c>
      <c s="23" t="s">
        <v>666</v>
      </c>
      <c s="18" t="s">
        <v>44</v>
      </c>
      <c s="24" t="s">
        <v>667</v>
      </c>
      <c s="25" t="s">
        <v>70</v>
      </c>
      <c s="26">
        <v>21</v>
      </c>
      <c s="27">
        <v>0</v>
      </c>
      <c s="27">
        <f>ROUND(ROUND(H92,2)*ROUND(G92,3),2)</f>
      </c>
      <c r="O92">
        <f>(I92*21)/100</f>
      </c>
      <c t="s">
        <v>20</v>
      </c>
    </row>
    <row r="93" spans="1:5" ht="12.75">
      <c r="A93" s="28" t="s">
        <v>47</v>
      </c>
      <c r="E93" s="29" t="s">
        <v>44</v>
      </c>
    </row>
    <row r="94" spans="1:5" ht="12.75">
      <c r="A94" s="30" t="s">
        <v>48</v>
      </c>
      <c r="E94" s="31" t="s">
        <v>228</v>
      </c>
    </row>
    <row r="95" spans="1:5" ht="127.5">
      <c r="A95" t="s">
        <v>50</v>
      </c>
      <c r="E95" s="29" t="s">
        <v>668</v>
      </c>
    </row>
    <row r="96" spans="1:16" ht="12.75">
      <c r="A96" s="18" t="s">
        <v>42</v>
      </c>
      <c s="23" t="s">
        <v>138</v>
      </c>
      <c s="23" t="s">
        <v>669</v>
      </c>
      <c s="18" t="s">
        <v>44</v>
      </c>
      <c s="24" t="s">
        <v>670</v>
      </c>
      <c s="25" t="s">
        <v>70</v>
      </c>
      <c s="26">
        <v>5</v>
      </c>
      <c s="27">
        <v>0</v>
      </c>
      <c s="27">
        <f>ROUND(ROUND(H96,2)*ROUND(G96,3),2)</f>
      </c>
      <c r="O96">
        <f>(I96*21)/100</f>
      </c>
      <c t="s">
        <v>20</v>
      </c>
    </row>
    <row r="97" spans="1:5" ht="12.75">
      <c r="A97" s="28" t="s">
        <v>47</v>
      </c>
      <c r="E97" s="29" t="s">
        <v>44</v>
      </c>
    </row>
    <row r="98" spans="1:5" ht="12.75">
      <c r="A98" s="30" t="s">
        <v>48</v>
      </c>
      <c r="E98" s="31" t="s">
        <v>228</v>
      </c>
    </row>
    <row r="99" spans="1:5" ht="127.5">
      <c r="A99" t="s">
        <v>50</v>
      </c>
      <c r="E99" s="29" t="s">
        <v>671</v>
      </c>
    </row>
    <row r="100" spans="1:16" ht="12.75">
      <c r="A100" s="18" t="s">
        <v>42</v>
      </c>
      <c s="23" t="s">
        <v>142</v>
      </c>
      <c s="23" t="s">
        <v>672</v>
      </c>
      <c s="18" t="s">
        <v>44</v>
      </c>
      <c s="24" t="s">
        <v>673</v>
      </c>
      <c s="25" t="s">
        <v>70</v>
      </c>
      <c s="26">
        <v>2</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674</v>
      </c>
    </row>
    <row r="104" spans="1:16" ht="12.75">
      <c r="A104" s="18" t="s">
        <v>42</v>
      </c>
      <c s="23" t="s">
        <v>146</v>
      </c>
      <c s="23" t="s">
        <v>675</v>
      </c>
      <c s="18" t="s">
        <v>44</v>
      </c>
      <c s="24" t="s">
        <v>676</v>
      </c>
      <c s="25" t="s">
        <v>70</v>
      </c>
      <c s="26">
        <v>2</v>
      </c>
      <c s="27">
        <v>0</v>
      </c>
      <c s="27">
        <f>ROUND(ROUND(H104,2)*ROUND(G104,3),2)</f>
      </c>
      <c r="O104">
        <f>(I104*21)/100</f>
      </c>
      <c t="s">
        <v>20</v>
      </c>
    </row>
    <row r="105" spans="1:5" ht="12.75">
      <c r="A105" s="28" t="s">
        <v>47</v>
      </c>
      <c r="E105" s="29" t="s">
        <v>44</v>
      </c>
    </row>
    <row r="106" spans="1:5" ht="12.75">
      <c r="A106" s="30" t="s">
        <v>48</v>
      </c>
      <c r="E106" s="31" t="s">
        <v>228</v>
      </c>
    </row>
    <row r="107" spans="1:5" ht="127.5">
      <c r="A107" t="s">
        <v>50</v>
      </c>
      <c r="E107" s="29" t="s">
        <v>677</v>
      </c>
    </row>
    <row r="108" spans="1:16" ht="25.5">
      <c r="A108" s="18" t="s">
        <v>42</v>
      </c>
      <c s="23" t="s">
        <v>150</v>
      </c>
      <c s="23" t="s">
        <v>678</v>
      </c>
      <c s="18" t="s">
        <v>44</v>
      </c>
      <c s="24" t="s">
        <v>679</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40.25">
      <c r="A111" t="s">
        <v>50</v>
      </c>
      <c r="E111" s="29" t="s">
        <v>680</v>
      </c>
    </row>
    <row r="112" spans="1:16" ht="12.75">
      <c r="A112" s="18" t="s">
        <v>42</v>
      </c>
      <c s="23" t="s">
        <v>154</v>
      </c>
      <c s="23" t="s">
        <v>681</v>
      </c>
      <c s="18" t="s">
        <v>44</v>
      </c>
      <c s="24" t="s">
        <v>682</v>
      </c>
      <c s="25" t="s">
        <v>70</v>
      </c>
      <c s="26">
        <v>34</v>
      </c>
      <c s="27">
        <v>0</v>
      </c>
      <c s="27">
        <f>ROUND(ROUND(H112,2)*ROUND(G112,3),2)</f>
      </c>
      <c r="O112">
        <f>(I112*21)/100</f>
      </c>
      <c t="s">
        <v>20</v>
      </c>
    </row>
    <row r="113" spans="1:5" ht="12.75">
      <c r="A113" s="28" t="s">
        <v>47</v>
      </c>
      <c r="E113" s="29" t="s">
        <v>44</v>
      </c>
    </row>
    <row r="114" spans="1:5" ht="12.75">
      <c r="A114" s="30" t="s">
        <v>48</v>
      </c>
      <c r="E114" s="31" t="s">
        <v>171</v>
      </c>
    </row>
    <row r="115" spans="1:5" ht="140.25">
      <c r="A115" t="s">
        <v>50</v>
      </c>
      <c r="E115" s="29" t="s">
        <v>683</v>
      </c>
    </row>
    <row r="116" spans="1:16" ht="12.75">
      <c r="A116" s="18" t="s">
        <v>42</v>
      </c>
      <c s="23" t="s">
        <v>160</v>
      </c>
      <c s="23" t="s">
        <v>684</v>
      </c>
      <c s="18" t="s">
        <v>44</v>
      </c>
      <c s="24" t="s">
        <v>685</v>
      </c>
      <c s="25" t="s">
        <v>70</v>
      </c>
      <c s="26">
        <v>3</v>
      </c>
      <c s="27">
        <v>0</v>
      </c>
      <c s="27">
        <f>ROUND(ROUND(H116,2)*ROUND(G116,3),2)</f>
      </c>
      <c r="O116">
        <f>(I116*21)/100</f>
      </c>
      <c t="s">
        <v>20</v>
      </c>
    </row>
    <row r="117" spans="1:5" ht="12.75">
      <c r="A117" s="28" t="s">
        <v>47</v>
      </c>
      <c r="E117" s="29" t="s">
        <v>44</v>
      </c>
    </row>
    <row r="118" spans="1:5" ht="12.75">
      <c r="A118" s="30" t="s">
        <v>48</v>
      </c>
      <c r="E118" s="31" t="s">
        <v>171</v>
      </c>
    </row>
    <row r="119" spans="1:5" ht="153">
      <c r="A119" t="s">
        <v>50</v>
      </c>
      <c r="E119" s="29" t="s">
        <v>686</v>
      </c>
    </row>
    <row r="120" spans="1:16" ht="25.5">
      <c r="A120" s="18" t="s">
        <v>42</v>
      </c>
      <c s="23" t="s">
        <v>164</v>
      </c>
      <c s="23" t="s">
        <v>462</v>
      </c>
      <c s="18" t="s">
        <v>44</v>
      </c>
      <c s="24" t="s">
        <v>463</v>
      </c>
      <c s="25" t="s">
        <v>70</v>
      </c>
      <c s="26">
        <v>4</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464</v>
      </c>
    </row>
    <row r="124" spans="1:16" ht="12.75">
      <c r="A124" s="18" t="s">
        <v>42</v>
      </c>
      <c s="23" t="s">
        <v>168</v>
      </c>
      <c s="23" t="s">
        <v>466</v>
      </c>
      <c s="18" t="s">
        <v>44</v>
      </c>
      <c s="24" t="s">
        <v>467</v>
      </c>
      <c s="25" t="s">
        <v>70</v>
      </c>
      <c s="26">
        <v>4</v>
      </c>
      <c s="27">
        <v>0</v>
      </c>
      <c s="27">
        <f>ROUND(ROUND(H124,2)*ROUND(G124,3),2)</f>
      </c>
      <c r="O124">
        <f>(I124*21)/100</f>
      </c>
      <c t="s">
        <v>20</v>
      </c>
    </row>
    <row r="125" spans="1:5" ht="12.75">
      <c r="A125" s="28" t="s">
        <v>47</v>
      </c>
      <c r="E125" s="29" t="s">
        <v>44</v>
      </c>
    </row>
    <row r="126" spans="1:5" ht="12.75">
      <c r="A126" s="30" t="s">
        <v>48</v>
      </c>
      <c r="E126" s="31" t="s">
        <v>171</v>
      </c>
    </row>
    <row r="127" spans="1:5" ht="127.5">
      <c r="A127" t="s">
        <v>50</v>
      </c>
      <c r="E127" s="29" t="s">
        <v>468</v>
      </c>
    </row>
    <row r="128" spans="1:16" ht="25.5">
      <c r="A128" s="18" t="s">
        <v>42</v>
      </c>
      <c s="23" t="s">
        <v>173</v>
      </c>
      <c s="23" t="s">
        <v>687</v>
      </c>
      <c s="18" t="s">
        <v>44</v>
      </c>
      <c s="24" t="s">
        <v>688</v>
      </c>
      <c s="25" t="s">
        <v>70</v>
      </c>
      <c s="26">
        <v>5</v>
      </c>
      <c s="27">
        <v>0</v>
      </c>
      <c s="27">
        <f>ROUND(ROUND(H128,2)*ROUND(G128,3),2)</f>
      </c>
      <c r="O128">
        <f>(I128*21)/100</f>
      </c>
      <c t="s">
        <v>20</v>
      </c>
    </row>
    <row r="129" spans="1:5" ht="12.75">
      <c r="A129" s="28" t="s">
        <v>47</v>
      </c>
      <c r="E129" s="29" t="s">
        <v>44</v>
      </c>
    </row>
    <row r="130" spans="1:5" ht="12.75">
      <c r="A130" s="30" t="s">
        <v>48</v>
      </c>
      <c r="E130" s="31" t="s">
        <v>171</v>
      </c>
    </row>
    <row r="131" spans="1:5" ht="140.25">
      <c r="A131" t="s">
        <v>50</v>
      </c>
      <c r="E131" s="29" t="s">
        <v>689</v>
      </c>
    </row>
    <row r="132" spans="1:16" ht="12.75">
      <c r="A132" s="18" t="s">
        <v>42</v>
      </c>
      <c s="23" t="s">
        <v>177</v>
      </c>
      <c s="23" t="s">
        <v>690</v>
      </c>
      <c s="18" t="s">
        <v>44</v>
      </c>
      <c s="24" t="s">
        <v>691</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53">
      <c r="A135" t="s">
        <v>50</v>
      </c>
      <c r="E135" s="29" t="s">
        <v>692</v>
      </c>
    </row>
    <row r="136" spans="1:16" ht="12.75">
      <c r="A136" s="18" t="s">
        <v>42</v>
      </c>
      <c s="23" t="s">
        <v>406</v>
      </c>
      <c s="23" t="s">
        <v>693</v>
      </c>
      <c s="18" t="s">
        <v>44</v>
      </c>
      <c s="24" t="s">
        <v>694</v>
      </c>
      <c s="25" t="s">
        <v>70</v>
      </c>
      <c s="26">
        <v>5</v>
      </c>
      <c s="27">
        <v>0</v>
      </c>
      <c s="27">
        <f>ROUND(ROUND(H136,2)*ROUND(G136,3),2)</f>
      </c>
      <c r="O136">
        <f>(I136*21)/100</f>
      </c>
      <c t="s">
        <v>20</v>
      </c>
    </row>
    <row r="137" spans="1:5" ht="12.75">
      <c r="A137" s="28" t="s">
        <v>47</v>
      </c>
      <c r="E137" s="29" t="s">
        <v>44</v>
      </c>
    </row>
    <row r="138" spans="1:5" ht="12.75">
      <c r="A138" s="30" t="s">
        <v>48</v>
      </c>
      <c r="E138" s="31" t="s">
        <v>695</v>
      </c>
    </row>
    <row r="139" spans="1:5" ht="153">
      <c r="A139" t="s">
        <v>50</v>
      </c>
      <c r="E139" s="29" t="s">
        <v>696</v>
      </c>
    </row>
    <row r="140" spans="1:16" ht="12.75">
      <c r="A140" s="18" t="s">
        <v>42</v>
      </c>
      <c s="23" t="s">
        <v>183</v>
      </c>
      <c s="23" t="s">
        <v>485</v>
      </c>
      <c s="18" t="s">
        <v>44</v>
      </c>
      <c s="24" t="s">
        <v>486</v>
      </c>
      <c s="25" t="s">
        <v>70</v>
      </c>
      <c s="26">
        <v>5</v>
      </c>
      <c s="27">
        <v>0</v>
      </c>
      <c s="27">
        <f>ROUND(ROUND(H140,2)*ROUND(G140,3),2)</f>
      </c>
      <c r="O140">
        <f>(I140*21)/100</f>
      </c>
      <c t="s">
        <v>20</v>
      </c>
    </row>
    <row r="141" spans="1:5" ht="12.75">
      <c r="A141" s="28" t="s">
        <v>47</v>
      </c>
      <c r="E141" s="29" t="s">
        <v>44</v>
      </c>
    </row>
    <row r="142" spans="1:5" ht="12.75">
      <c r="A142" s="30" t="s">
        <v>48</v>
      </c>
      <c r="E142" s="31" t="s">
        <v>171</v>
      </c>
    </row>
    <row r="143" spans="1:5" ht="114.75">
      <c r="A143" t="s">
        <v>50</v>
      </c>
      <c r="E143" s="29" t="s">
        <v>487</v>
      </c>
    </row>
    <row r="144" spans="1:16" ht="12.75">
      <c r="A144" s="18" t="s">
        <v>42</v>
      </c>
      <c s="23" t="s">
        <v>191</v>
      </c>
      <c s="23" t="s">
        <v>489</v>
      </c>
      <c s="18" t="s">
        <v>44</v>
      </c>
      <c s="24" t="s">
        <v>490</v>
      </c>
      <c s="25" t="s">
        <v>70</v>
      </c>
      <c s="26">
        <v>5</v>
      </c>
      <c s="27">
        <v>0</v>
      </c>
      <c s="27">
        <f>ROUND(ROUND(H144,2)*ROUND(G144,3),2)</f>
      </c>
      <c r="O144">
        <f>(I144*21)/100</f>
      </c>
      <c t="s">
        <v>20</v>
      </c>
    </row>
    <row r="145" spans="1:5" ht="12.75">
      <c r="A145" s="28" t="s">
        <v>47</v>
      </c>
      <c r="E145" s="29" t="s">
        <v>44</v>
      </c>
    </row>
    <row r="146" spans="1:5" ht="12.75">
      <c r="A146" s="30" t="s">
        <v>48</v>
      </c>
      <c r="E146" s="31" t="s">
        <v>171</v>
      </c>
    </row>
    <row r="147" spans="1:5" ht="165.75">
      <c r="A147" t="s">
        <v>50</v>
      </c>
      <c r="E147" s="29" t="s">
        <v>491</v>
      </c>
    </row>
    <row r="148" spans="1:16" ht="12.75">
      <c r="A148" s="18" t="s">
        <v>42</v>
      </c>
      <c s="23" t="s">
        <v>410</v>
      </c>
      <c s="23" t="s">
        <v>697</v>
      </c>
      <c s="18" t="s">
        <v>44</v>
      </c>
      <c s="24" t="s">
        <v>698</v>
      </c>
      <c s="25" t="s">
        <v>70</v>
      </c>
      <c s="26">
        <v>23</v>
      </c>
      <c s="27">
        <v>0</v>
      </c>
      <c s="27">
        <f>ROUND(ROUND(H148,2)*ROUND(G148,3),2)</f>
      </c>
      <c r="O148">
        <f>(I148*21)/100</f>
      </c>
      <c t="s">
        <v>20</v>
      </c>
    </row>
    <row r="149" spans="1:5" ht="12.75">
      <c r="A149" s="28" t="s">
        <v>47</v>
      </c>
      <c r="E149" s="29" t="s">
        <v>44</v>
      </c>
    </row>
    <row r="150" spans="1:5" ht="12.75">
      <c r="A150" s="30" t="s">
        <v>48</v>
      </c>
      <c r="E150" s="31" t="s">
        <v>695</v>
      </c>
    </row>
    <row r="151" spans="1:5" ht="153">
      <c r="A151" t="s">
        <v>50</v>
      </c>
      <c r="E151" s="29" t="s">
        <v>699</v>
      </c>
    </row>
    <row r="152" spans="1:16" ht="12.75">
      <c r="A152" s="18" t="s">
        <v>42</v>
      </c>
      <c s="23" t="s">
        <v>196</v>
      </c>
      <c s="23" t="s">
        <v>700</v>
      </c>
      <c s="18" t="s">
        <v>44</v>
      </c>
      <c s="24" t="s">
        <v>701</v>
      </c>
      <c s="25" t="s">
        <v>70</v>
      </c>
      <c s="26">
        <v>12</v>
      </c>
      <c s="27">
        <v>0</v>
      </c>
      <c s="27">
        <f>ROUND(ROUND(H152,2)*ROUND(G152,3),2)</f>
      </c>
      <c r="O152">
        <f>(I152*21)/100</f>
      </c>
      <c t="s">
        <v>20</v>
      </c>
    </row>
    <row r="153" spans="1:5" ht="12.75">
      <c r="A153" s="28" t="s">
        <v>47</v>
      </c>
      <c r="E153" s="29" t="s">
        <v>44</v>
      </c>
    </row>
    <row r="154" spans="1:5" ht="12.75">
      <c r="A154" s="30" t="s">
        <v>48</v>
      </c>
      <c r="E154" s="31" t="s">
        <v>171</v>
      </c>
    </row>
    <row r="155" spans="1:5" ht="153">
      <c r="A155" t="s">
        <v>50</v>
      </c>
      <c r="E155" s="29" t="s">
        <v>702</v>
      </c>
    </row>
    <row r="156" spans="1:16" ht="25.5">
      <c r="A156" s="18" t="s">
        <v>42</v>
      </c>
      <c s="23" t="s">
        <v>202</v>
      </c>
      <c s="23" t="s">
        <v>703</v>
      </c>
      <c s="18" t="s">
        <v>44</v>
      </c>
      <c s="24" t="s">
        <v>704</v>
      </c>
      <c s="25" t="s">
        <v>70</v>
      </c>
      <c s="26">
        <v>1</v>
      </c>
      <c s="27">
        <v>0</v>
      </c>
      <c s="27">
        <f>ROUND(ROUND(H156,2)*ROUND(G156,3),2)</f>
      </c>
      <c r="O156">
        <f>(I156*21)/100</f>
      </c>
      <c t="s">
        <v>20</v>
      </c>
    </row>
    <row r="157" spans="1:5" ht="12.75">
      <c r="A157" s="28" t="s">
        <v>47</v>
      </c>
      <c r="E157" s="29" t="s">
        <v>44</v>
      </c>
    </row>
    <row r="158" spans="1:5" ht="12.75">
      <c r="A158" s="30" t="s">
        <v>48</v>
      </c>
      <c r="E158" s="31" t="s">
        <v>171</v>
      </c>
    </row>
    <row r="159" spans="1:5" ht="153">
      <c r="A159" t="s">
        <v>50</v>
      </c>
      <c r="E159" s="29" t="s">
        <v>705</v>
      </c>
    </row>
    <row r="160" spans="1:16" ht="25.5">
      <c r="A160" s="18" t="s">
        <v>42</v>
      </c>
      <c s="23" t="s">
        <v>99</v>
      </c>
      <c s="23" t="s">
        <v>706</v>
      </c>
      <c s="18" t="s">
        <v>44</v>
      </c>
      <c s="24" t="s">
        <v>707</v>
      </c>
      <c s="25" t="s">
        <v>70</v>
      </c>
      <c s="26">
        <v>12</v>
      </c>
      <c s="27">
        <v>0</v>
      </c>
      <c s="27">
        <f>ROUND(ROUND(H160,2)*ROUND(G160,3),2)</f>
      </c>
      <c r="O160">
        <f>(I160*21)/100</f>
      </c>
      <c t="s">
        <v>20</v>
      </c>
    </row>
    <row r="161" spans="1:5" ht="12.75">
      <c r="A161" s="28" t="s">
        <v>47</v>
      </c>
      <c r="E161" s="29" t="s">
        <v>44</v>
      </c>
    </row>
    <row r="162" spans="1:5" ht="12.75">
      <c r="A162" s="30" t="s">
        <v>48</v>
      </c>
      <c r="E162" s="31" t="s">
        <v>171</v>
      </c>
    </row>
    <row r="163" spans="1:5" ht="140.25">
      <c r="A163" t="s">
        <v>50</v>
      </c>
      <c r="E163" s="29" t="s">
        <v>708</v>
      </c>
    </row>
    <row r="164" spans="1:16" ht="25.5">
      <c r="A164" s="18" t="s">
        <v>42</v>
      </c>
      <c s="23" t="s">
        <v>107</v>
      </c>
      <c s="23" t="s">
        <v>131</v>
      </c>
      <c s="18" t="s">
        <v>44</v>
      </c>
      <c s="24" t="s">
        <v>132</v>
      </c>
      <c s="25" t="s">
        <v>70</v>
      </c>
      <c s="26">
        <v>69</v>
      </c>
      <c s="27">
        <v>0</v>
      </c>
      <c s="27">
        <f>ROUND(ROUND(H164,2)*ROUND(G164,3),2)</f>
      </c>
      <c r="O164">
        <f>(I164*21)/100</f>
      </c>
      <c t="s">
        <v>20</v>
      </c>
    </row>
    <row r="165" spans="1:5" ht="12.75">
      <c r="A165" s="28" t="s">
        <v>47</v>
      </c>
      <c r="E165" s="29" t="s">
        <v>44</v>
      </c>
    </row>
    <row r="166" spans="1:5" ht="12.75">
      <c r="A166" s="30" t="s">
        <v>48</v>
      </c>
      <c r="E166" s="31" t="s">
        <v>536</v>
      </c>
    </row>
    <row r="167" spans="1:5" ht="140.25">
      <c r="A167" t="s">
        <v>50</v>
      </c>
      <c r="E167" s="29" t="s">
        <v>133</v>
      </c>
    </row>
    <row r="168" spans="1:16" ht="25.5">
      <c r="A168" s="18" t="s">
        <v>42</v>
      </c>
      <c s="23" t="s">
        <v>281</v>
      </c>
      <c s="23" t="s">
        <v>709</v>
      </c>
      <c s="18" t="s">
        <v>44</v>
      </c>
      <c s="24" t="s">
        <v>710</v>
      </c>
      <c s="25" t="s">
        <v>70</v>
      </c>
      <c s="26">
        <v>25</v>
      </c>
      <c s="27">
        <v>0</v>
      </c>
      <c s="27">
        <f>ROUND(ROUND(H168,2)*ROUND(G168,3),2)</f>
      </c>
      <c r="O168">
        <f>(I168*21)/100</f>
      </c>
      <c t="s">
        <v>20</v>
      </c>
    </row>
    <row r="169" spans="1:5" ht="12.75">
      <c r="A169" s="28" t="s">
        <v>47</v>
      </c>
      <c r="E169" s="29" t="s">
        <v>44</v>
      </c>
    </row>
    <row r="170" spans="1:5" ht="12.75">
      <c r="A170" s="30" t="s">
        <v>48</v>
      </c>
      <c r="E170" s="31" t="s">
        <v>536</v>
      </c>
    </row>
    <row r="171" spans="1:5" ht="165.75">
      <c r="A171" t="s">
        <v>50</v>
      </c>
      <c r="E171" s="29" t="s">
        <v>711</v>
      </c>
    </row>
    <row r="172" spans="1:16" ht="25.5">
      <c r="A172" s="18" t="s">
        <v>42</v>
      </c>
      <c s="23" t="s">
        <v>285</v>
      </c>
      <c s="23" t="s">
        <v>143</v>
      </c>
      <c s="18" t="s">
        <v>44</v>
      </c>
      <c s="24" t="s">
        <v>144</v>
      </c>
      <c s="25" t="s">
        <v>70</v>
      </c>
      <c s="26">
        <v>22</v>
      </c>
      <c s="27">
        <v>0</v>
      </c>
      <c s="27">
        <f>ROUND(ROUND(H172,2)*ROUND(G172,3),2)</f>
      </c>
      <c r="O172">
        <f>(I172*21)/100</f>
      </c>
      <c t="s">
        <v>20</v>
      </c>
    </row>
    <row r="173" spans="1:5" ht="12.75">
      <c r="A173" s="28" t="s">
        <v>47</v>
      </c>
      <c r="E173" s="29" t="s">
        <v>44</v>
      </c>
    </row>
    <row r="174" spans="1:5" ht="12.75">
      <c r="A174" s="30" t="s">
        <v>48</v>
      </c>
      <c r="E174" s="31" t="s">
        <v>536</v>
      </c>
    </row>
    <row r="175" spans="1:5" ht="165.75">
      <c r="A175" t="s">
        <v>50</v>
      </c>
      <c r="E175" s="29" t="s">
        <v>145</v>
      </c>
    </row>
    <row r="176" spans="1:16" ht="12.75">
      <c r="A176" s="18" t="s">
        <v>42</v>
      </c>
      <c s="23" t="s">
        <v>289</v>
      </c>
      <c s="23" t="s">
        <v>712</v>
      </c>
      <c s="18" t="s">
        <v>44</v>
      </c>
      <c s="24" t="s">
        <v>713</v>
      </c>
      <c s="25" t="s">
        <v>70</v>
      </c>
      <c s="26">
        <v>26</v>
      </c>
      <c s="27">
        <v>0</v>
      </c>
      <c s="27">
        <f>ROUND(ROUND(H176,2)*ROUND(G176,3),2)</f>
      </c>
      <c r="O176">
        <f>(I176*21)/100</f>
      </c>
      <c t="s">
        <v>20</v>
      </c>
    </row>
    <row r="177" spans="1:5" ht="12.75">
      <c r="A177" s="28" t="s">
        <v>47</v>
      </c>
      <c r="E177" s="29" t="s">
        <v>44</v>
      </c>
    </row>
    <row r="178" spans="1:5" ht="12.75">
      <c r="A178" s="30" t="s">
        <v>48</v>
      </c>
      <c r="E178" s="31" t="s">
        <v>536</v>
      </c>
    </row>
    <row r="179" spans="1:5" ht="140.25">
      <c r="A179" t="s">
        <v>50</v>
      </c>
      <c r="E179" s="29" t="s">
        <v>714</v>
      </c>
    </row>
    <row r="180" spans="1:16" ht="12.75">
      <c r="A180" s="18" t="s">
        <v>42</v>
      </c>
      <c s="23" t="s">
        <v>293</v>
      </c>
      <c s="23" t="s">
        <v>715</v>
      </c>
      <c s="18" t="s">
        <v>44</v>
      </c>
      <c s="24" t="s">
        <v>716</v>
      </c>
      <c s="25" t="s">
        <v>56</v>
      </c>
      <c s="26">
        <v>470</v>
      </c>
      <c s="27">
        <v>0</v>
      </c>
      <c s="27">
        <f>ROUND(ROUND(H180,2)*ROUND(G180,3),2)</f>
      </c>
      <c r="O180">
        <f>(I180*21)/100</f>
      </c>
      <c t="s">
        <v>20</v>
      </c>
    </row>
    <row r="181" spans="1:5" ht="12.75">
      <c r="A181" s="28" t="s">
        <v>47</v>
      </c>
      <c r="E181" s="29" t="s">
        <v>44</v>
      </c>
    </row>
    <row r="182" spans="1:5" ht="12.75">
      <c r="A182" s="30" t="s">
        <v>48</v>
      </c>
      <c r="E182" s="31" t="s">
        <v>536</v>
      </c>
    </row>
    <row r="183" spans="1:5" ht="140.25">
      <c r="A183" t="s">
        <v>50</v>
      </c>
      <c r="E183" s="29" t="s">
        <v>717</v>
      </c>
    </row>
    <row r="184" spans="1:16" ht="12.75">
      <c r="A184" s="18" t="s">
        <v>42</v>
      </c>
      <c s="23" t="s">
        <v>297</v>
      </c>
      <c s="23" t="s">
        <v>564</v>
      </c>
      <c s="18" t="s">
        <v>44</v>
      </c>
      <c s="24" t="s">
        <v>565</v>
      </c>
      <c s="25" t="s">
        <v>70</v>
      </c>
      <c s="26">
        <v>48</v>
      </c>
      <c s="27">
        <v>0</v>
      </c>
      <c s="27">
        <f>ROUND(ROUND(H184,2)*ROUND(G184,3),2)</f>
      </c>
      <c r="O184">
        <f>(I184*21)/100</f>
      </c>
      <c t="s">
        <v>20</v>
      </c>
    </row>
    <row r="185" spans="1:5" ht="12.75">
      <c r="A185" s="28" t="s">
        <v>47</v>
      </c>
      <c r="E185" s="29" t="s">
        <v>44</v>
      </c>
    </row>
    <row r="186" spans="1:5" ht="12.75">
      <c r="A186" s="30" t="s">
        <v>48</v>
      </c>
      <c r="E186" s="31" t="s">
        <v>171</v>
      </c>
    </row>
    <row r="187" spans="1:5" ht="114.75">
      <c r="A187" t="s">
        <v>50</v>
      </c>
      <c r="E187" s="29" t="s">
        <v>566</v>
      </c>
    </row>
    <row r="188" spans="1:16" ht="12.75">
      <c r="A188" s="18" t="s">
        <v>42</v>
      </c>
      <c s="23" t="s">
        <v>301</v>
      </c>
      <c s="23" t="s">
        <v>568</v>
      </c>
      <c s="18" t="s">
        <v>44</v>
      </c>
      <c s="24" t="s">
        <v>569</v>
      </c>
      <c s="25" t="s">
        <v>70</v>
      </c>
      <c s="26">
        <v>75</v>
      </c>
      <c s="27">
        <v>0</v>
      </c>
      <c s="27">
        <f>ROUND(ROUND(H188,2)*ROUND(G188,3),2)</f>
      </c>
      <c r="O188">
        <f>(I188*21)/100</f>
      </c>
      <c t="s">
        <v>20</v>
      </c>
    </row>
    <row r="189" spans="1:5" ht="12.75">
      <c r="A189" s="28" t="s">
        <v>47</v>
      </c>
      <c r="E189" s="29" t="s">
        <v>44</v>
      </c>
    </row>
    <row r="190" spans="1:5" ht="12.75">
      <c r="A190" s="30" t="s">
        <v>48</v>
      </c>
      <c r="E190" s="31" t="s">
        <v>171</v>
      </c>
    </row>
    <row r="191" spans="1:5" ht="127.5">
      <c r="A191" t="s">
        <v>50</v>
      </c>
      <c r="E191" s="29" t="s">
        <v>570</v>
      </c>
    </row>
    <row r="192" spans="1:16" ht="12.75">
      <c r="A192" s="18" t="s">
        <v>42</v>
      </c>
      <c s="23" t="s">
        <v>305</v>
      </c>
      <c s="23" t="s">
        <v>718</v>
      </c>
      <c s="18" t="s">
        <v>44</v>
      </c>
      <c s="24" t="s">
        <v>719</v>
      </c>
      <c s="25" t="s">
        <v>70</v>
      </c>
      <c s="26">
        <v>75</v>
      </c>
      <c s="27">
        <v>0</v>
      </c>
      <c s="27">
        <f>ROUND(ROUND(H192,2)*ROUND(G192,3),2)</f>
      </c>
      <c r="O192">
        <f>(I192*21)/100</f>
      </c>
      <c t="s">
        <v>20</v>
      </c>
    </row>
    <row r="193" spans="1:5" ht="12.75">
      <c r="A193" s="28" t="s">
        <v>47</v>
      </c>
      <c r="E193" s="29" t="s">
        <v>44</v>
      </c>
    </row>
    <row r="194" spans="1:5" ht="12.75">
      <c r="A194" s="30" t="s">
        <v>48</v>
      </c>
      <c r="E194" s="31" t="s">
        <v>171</v>
      </c>
    </row>
    <row r="195" spans="1:5" ht="140.25">
      <c r="A195" t="s">
        <v>50</v>
      </c>
      <c r="E195" s="29" t="s">
        <v>720</v>
      </c>
    </row>
    <row r="196" spans="1:16" ht="12.75">
      <c r="A196" s="18" t="s">
        <v>42</v>
      </c>
      <c s="23" t="s">
        <v>418</v>
      </c>
      <c s="23" t="s">
        <v>721</v>
      </c>
      <c s="18" t="s">
        <v>44</v>
      </c>
      <c s="24" t="s">
        <v>722</v>
      </c>
      <c s="25" t="s">
        <v>70</v>
      </c>
      <c s="26">
        <v>13</v>
      </c>
      <c s="27">
        <v>0</v>
      </c>
      <c s="27">
        <f>ROUND(ROUND(H196,2)*ROUND(G196,3),2)</f>
      </c>
      <c r="O196">
        <f>(I196*21)/100</f>
      </c>
      <c t="s">
        <v>20</v>
      </c>
    </row>
    <row r="197" spans="1:5" ht="12.75">
      <c r="A197" s="28" t="s">
        <v>47</v>
      </c>
      <c r="E197" s="29" t="s">
        <v>44</v>
      </c>
    </row>
    <row r="198" spans="1:5" ht="12.75">
      <c r="A198" s="30" t="s">
        <v>48</v>
      </c>
      <c r="E198" s="31" t="s">
        <v>44</v>
      </c>
    </row>
    <row r="199" spans="1:5" ht="140.25">
      <c r="A199" t="s">
        <v>50</v>
      </c>
      <c r="E199" s="29" t="s">
        <v>723</v>
      </c>
    </row>
    <row r="200" spans="1:16" ht="12.75">
      <c r="A200" s="18" t="s">
        <v>42</v>
      </c>
      <c s="23" t="s">
        <v>309</v>
      </c>
      <c s="23" t="s">
        <v>155</v>
      </c>
      <c s="18" t="s">
        <v>44</v>
      </c>
      <c s="24" t="s">
        <v>156</v>
      </c>
      <c s="25" t="s">
        <v>157</v>
      </c>
      <c s="26">
        <v>250</v>
      </c>
      <c s="27">
        <v>0</v>
      </c>
      <c s="27">
        <f>ROUND(ROUND(H200,2)*ROUND(G200,3),2)</f>
      </c>
      <c r="O200">
        <f>(I200*21)/100</f>
      </c>
      <c t="s">
        <v>20</v>
      </c>
    </row>
    <row r="201" spans="1:5" ht="12.75">
      <c r="A201" s="28" t="s">
        <v>47</v>
      </c>
      <c r="E201" s="29" t="s">
        <v>44</v>
      </c>
    </row>
    <row r="202" spans="1:5" ht="12.75">
      <c r="A202" s="30" t="s">
        <v>48</v>
      </c>
      <c r="E202" s="31" t="s">
        <v>158</v>
      </c>
    </row>
    <row r="203" spans="1:5" ht="114.75">
      <c r="A203" t="s">
        <v>50</v>
      </c>
      <c r="E203" s="29" t="s">
        <v>159</v>
      </c>
    </row>
    <row r="204" spans="1:16" ht="12.75">
      <c r="A204" s="18" t="s">
        <v>42</v>
      </c>
      <c s="23" t="s">
        <v>314</v>
      </c>
      <c s="23" t="s">
        <v>161</v>
      </c>
      <c s="18" t="s">
        <v>44</v>
      </c>
      <c s="24" t="s">
        <v>162</v>
      </c>
      <c s="25" t="s">
        <v>157</v>
      </c>
      <c s="26">
        <v>120</v>
      </c>
      <c s="27">
        <v>0</v>
      </c>
      <c s="27">
        <f>ROUND(ROUND(H204,2)*ROUND(G204,3),2)</f>
      </c>
      <c r="O204">
        <f>(I204*21)/100</f>
      </c>
      <c t="s">
        <v>20</v>
      </c>
    </row>
    <row r="205" spans="1:5" ht="12.75">
      <c r="A205" s="28" t="s">
        <v>47</v>
      </c>
      <c r="E205" s="29" t="s">
        <v>44</v>
      </c>
    </row>
    <row r="206" spans="1:5" ht="12.75">
      <c r="A206" s="30" t="s">
        <v>48</v>
      </c>
      <c r="E206" s="31" t="s">
        <v>158</v>
      </c>
    </row>
    <row r="207" spans="1:5" ht="102">
      <c r="A207" t="s">
        <v>50</v>
      </c>
      <c r="E207" s="29" t="s">
        <v>163</v>
      </c>
    </row>
    <row r="208" spans="1:16" ht="12.75">
      <c r="A208" s="18" t="s">
        <v>42</v>
      </c>
      <c s="23" t="s">
        <v>318</v>
      </c>
      <c s="23" t="s">
        <v>165</v>
      </c>
      <c s="18" t="s">
        <v>44</v>
      </c>
      <c s="24" t="s">
        <v>166</v>
      </c>
      <c s="25" t="s">
        <v>70</v>
      </c>
      <c s="26">
        <v>124</v>
      </c>
      <c s="27">
        <v>0</v>
      </c>
      <c s="27">
        <f>ROUND(ROUND(H208,2)*ROUND(G208,3),2)</f>
      </c>
      <c r="O208">
        <f>(I208*21)/100</f>
      </c>
      <c t="s">
        <v>20</v>
      </c>
    </row>
    <row r="209" spans="1:5" ht="12.75">
      <c r="A209" s="28" t="s">
        <v>47</v>
      </c>
      <c r="E209" s="29" t="s">
        <v>44</v>
      </c>
    </row>
    <row r="210" spans="1:5" ht="12.75">
      <c r="A210" s="30" t="s">
        <v>48</v>
      </c>
      <c r="E210" s="31" t="s">
        <v>158</v>
      </c>
    </row>
    <row r="211" spans="1:5" ht="140.25">
      <c r="A211" t="s">
        <v>50</v>
      </c>
      <c r="E211" s="29" t="s">
        <v>167</v>
      </c>
    </row>
    <row r="212" spans="1:16" ht="12.75">
      <c r="A212" s="18" t="s">
        <v>42</v>
      </c>
      <c s="23" t="s">
        <v>414</v>
      </c>
      <c s="23" t="s">
        <v>169</v>
      </c>
      <c s="18" t="s">
        <v>44</v>
      </c>
      <c s="24" t="s">
        <v>170</v>
      </c>
      <c s="25" t="s">
        <v>70</v>
      </c>
      <c s="26">
        <v>61</v>
      </c>
      <c s="27">
        <v>0</v>
      </c>
      <c s="27">
        <f>ROUND(ROUND(H212,2)*ROUND(G212,3),2)</f>
      </c>
      <c r="O212">
        <f>(I212*21)/100</f>
      </c>
      <c t="s">
        <v>20</v>
      </c>
    </row>
    <row r="213" spans="1:5" ht="12.75">
      <c r="A213" s="28" t="s">
        <v>47</v>
      </c>
      <c r="E213" s="29" t="s">
        <v>44</v>
      </c>
    </row>
    <row r="214" spans="1:5" ht="12.75">
      <c r="A214" s="30" t="s">
        <v>48</v>
      </c>
      <c r="E214" s="31" t="s">
        <v>44</v>
      </c>
    </row>
    <row r="215" spans="1:5" ht="114.75">
      <c r="A215" t="s">
        <v>50</v>
      </c>
      <c r="E215" s="29" t="s">
        <v>724</v>
      </c>
    </row>
    <row r="216" spans="1:16" ht="12.75">
      <c r="A216" s="18" t="s">
        <v>42</v>
      </c>
      <c s="23" t="s">
        <v>322</v>
      </c>
      <c s="23" t="s">
        <v>174</v>
      </c>
      <c s="18" t="s">
        <v>44</v>
      </c>
      <c s="24" t="s">
        <v>175</v>
      </c>
      <c s="25" t="s">
        <v>157</v>
      </c>
      <c s="26">
        <v>350</v>
      </c>
      <c s="27">
        <v>0</v>
      </c>
      <c s="27">
        <f>ROUND(ROUND(H216,2)*ROUND(G216,3),2)</f>
      </c>
      <c r="O216">
        <f>(I216*21)/100</f>
      </c>
      <c t="s">
        <v>20</v>
      </c>
    </row>
    <row r="217" spans="1:5" ht="12.75">
      <c r="A217" s="28" t="s">
        <v>47</v>
      </c>
      <c r="E217" s="29" t="s">
        <v>44</v>
      </c>
    </row>
    <row r="218" spans="1:5" ht="12.75">
      <c r="A218" s="30" t="s">
        <v>48</v>
      </c>
      <c r="E218" s="31" t="s">
        <v>158</v>
      </c>
    </row>
    <row r="219" spans="1:5" ht="114.75">
      <c r="A219" t="s">
        <v>50</v>
      </c>
      <c r="E219" s="29" t="s">
        <v>176</v>
      </c>
    </row>
    <row r="220" spans="1:16" ht="12.75">
      <c r="A220" s="18" t="s">
        <v>42</v>
      </c>
      <c s="23" t="s">
        <v>326</v>
      </c>
      <c s="23" t="s">
        <v>178</v>
      </c>
      <c s="18" t="s">
        <v>44</v>
      </c>
      <c s="24" t="s">
        <v>179</v>
      </c>
      <c s="25" t="s">
        <v>70</v>
      </c>
      <c s="26">
        <v>5</v>
      </c>
      <c s="27">
        <v>0</v>
      </c>
      <c s="27">
        <f>ROUND(ROUND(H220,2)*ROUND(G220,3),2)</f>
      </c>
      <c r="O220">
        <f>(I220*21)/100</f>
      </c>
      <c t="s">
        <v>20</v>
      </c>
    </row>
    <row r="221" spans="1:5" ht="12.75">
      <c r="A221" s="28" t="s">
        <v>47</v>
      </c>
      <c r="E221" s="29" t="s">
        <v>44</v>
      </c>
    </row>
    <row r="222" spans="1:5" ht="12.75">
      <c r="A222" s="30" t="s">
        <v>48</v>
      </c>
      <c r="E222" s="31" t="s">
        <v>158</v>
      </c>
    </row>
    <row r="223" spans="1:5" ht="76.5">
      <c r="A223" t="s">
        <v>50</v>
      </c>
      <c r="E223" s="29" t="s">
        <v>180</v>
      </c>
    </row>
    <row r="224" spans="1:16" ht="38.25">
      <c r="A224" s="18" t="s">
        <v>42</v>
      </c>
      <c s="23" t="s">
        <v>330</v>
      </c>
      <c s="23" t="s">
        <v>725</v>
      </c>
      <c s="18" t="s">
        <v>44</v>
      </c>
      <c s="24" t="s">
        <v>726</v>
      </c>
      <c s="25" t="s">
        <v>727</v>
      </c>
      <c s="26">
        <v>2</v>
      </c>
      <c s="27">
        <v>0</v>
      </c>
      <c s="27">
        <f>ROUND(ROUND(H224,2)*ROUND(G224,3),2)</f>
      </c>
      <c r="O224">
        <f>(I224*21)/100</f>
      </c>
      <c t="s">
        <v>20</v>
      </c>
    </row>
    <row r="225" spans="1:5" ht="12.75">
      <c r="A225" s="28" t="s">
        <v>47</v>
      </c>
      <c r="E225" s="29" t="s">
        <v>44</v>
      </c>
    </row>
    <row r="226" spans="1:5" ht="12.75">
      <c r="A226" s="30" t="s">
        <v>48</v>
      </c>
      <c r="E226" s="31" t="s">
        <v>49</v>
      </c>
    </row>
    <row r="227" spans="1:5" ht="140.25">
      <c r="A227" t="s">
        <v>50</v>
      </c>
      <c r="E227" s="29" t="s">
        <v>728</v>
      </c>
    </row>
    <row r="228" spans="1:16" ht="25.5">
      <c r="A228" s="18" t="s">
        <v>42</v>
      </c>
      <c s="23" t="s">
        <v>334</v>
      </c>
      <c s="23" t="s">
        <v>729</v>
      </c>
      <c s="18" t="s">
        <v>44</v>
      </c>
      <c s="24" t="s">
        <v>730</v>
      </c>
      <c s="25" t="s">
        <v>727</v>
      </c>
      <c s="26">
        <v>42</v>
      </c>
      <c s="27">
        <v>0</v>
      </c>
      <c s="27">
        <f>ROUND(ROUND(H228,2)*ROUND(G228,3),2)</f>
      </c>
      <c r="O228">
        <f>(I228*21)/100</f>
      </c>
      <c t="s">
        <v>20</v>
      </c>
    </row>
    <row r="229" spans="1:5" ht="12.75">
      <c r="A229" s="28" t="s">
        <v>47</v>
      </c>
      <c r="E229" s="29" t="s">
        <v>44</v>
      </c>
    </row>
    <row r="230" spans="1:5" ht="12.75">
      <c r="A230" s="30" t="s">
        <v>48</v>
      </c>
      <c r="E230" s="31" t="s">
        <v>49</v>
      </c>
    </row>
    <row r="231" spans="1:5" ht="127.5">
      <c r="A231" t="s">
        <v>50</v>
      </c>
      <c r="E231" s="29" t="s">
        <v>731</v>
      </c>
    </row>
    <row r="232" spans="1:16" ht="12.75">
      <c r="A232" s="18" t="s">
        <v>42</v>
      </c>
      <c s="23" t="s">
        <v>338</v>
      </c>
      <c s="23" t="s">
        <v>608</v>
      </c>
      <c s="18" t="s">
        <v>44</v>
      </c>
      <c s="24" t="s">
        <v>609</v>
      </c>
      <c s="25" t="s">
        <v>610</v>
      </c>
      <c s="26">
        <v>0.48</v>
      </c>
      <c s="27">
        <v>0</v>
      </c>
      <c s="27">
        <f>ROUND(ROUND(H232,2)*ROUND(G232,3),2)</f>
      </c>
      <c r="O232">
        <f>(I232*21)/100</f>
      </c>
      <c t="s">
        <v>20</v>
      </c>
    </row>
    <row r="233" spans="1:5" ht="12.75">
      <c r="A233" s="28" t="s">
        <v>47</v>
      </c>
      <c r="E233" s="29" t="s">
        <v>44</v>
      </c>
    </row>
    <row r="234" spans="1:5" ht="12.75">
      <c r="A234" s="30" t="s">
        <v>48</v>
      </c>
      <c r="E234" s="31" t="s">
        <v>228</v>
      </c>
    </row>
    <row r="235" spans="1:5" ht="153">
      <c r="A235" t="s">
        <v>50</v>
      </c>
      <c r="E235" s="29" t="s">
        <v>611</v>
      </c>
    </row>
    <row r="236" spans="1:16" ht="12.75">
      <c r="A236" s="18" t="s">
        <v>42</v>
      </c>
      <c s="23" t="s">
        <v>342</v>
      </c>
      <c s="23" t="s">
        <v>613</v>
      </c>
      <c s="18" t="s">
        <v>44</v>
      </c>
      <c s="24" t="s">
        <v>614</v>
      </c>
      <c s="25" t="s">
        <v>56</v>
      </c>
      <c s="26">
        <v>40</v>
      </c>
      <c s="27">
        <v>0</v>
      </c>
      <c s="27">
        <f>ROUND(ROUND(H236,2)*ROUND(G236,3),2)</f>
      </c>
      <c r="O236">
        <f>(I236*21)/100</f>
      </c>
      <c t="s">
        <v>20</v>
      </c>
    </row>
    <row r="237" spans="1:5" ht="12.75">
      <c r="A237" s="28" t="s">
        <v>47</v>
      </c>
      <c r="E237" s="29" t="s">
        <v>44</v>
      </c>
    </row>
    <row r="238" spans="1:5" ht="12.75">
      <c r="A238" s="30" t="s">
        <v>48</v>
      </c>
      <c r="E238" s="31" t="s">
        <v>228</v>
      </c>
    </row>
    <row r="239" spans="1:5" ht="63.75">
      <c r="A239" t="s">
        <v>50</v>
      </c>
      <c r="E239" s="29" t="s">
        <v>615</v>
      </c>
    </row>
    <row r="240" spans="1:16" ht="12.75">
      <c r="A240" s="18" t="s">
        <v>42</v>
      </c>
      <c s="23" t="s">
        <v>346</v>
      </c>
      <c s="23" t="s">
        <v>732</v>
      </c>
      <c s="18" t="s">
        <v>44</v>
      </c>
      <c s="24" t="s">
        <v>733</v>
      </c>
      <c s="25" t="s">
        <v>56</v>
      </c>
      <c s="26">
        <v>20</v>
      </c>
      <c s="27">
        <v>0</v>
      </c>
      <c s="27">
        <f>ROUND(ROUND(H240,2)*ROUND(G240,3),2)</f>
      </c>
      <c r="O240">
        <f>(I240*21)/100</f>
      </c>
      <c t="s">
        <v>20</v>
      </c>
    </row>
    <row r="241" spans="1:5" ht="12.75">
      <c r="A241" s="28" t="s">
        <v>47</v>
      </c>
      <c r="E241" s="29" t="s">
        <v>44</v>
      </c>
    </row>
    <row r="242" spans="1:5" ht="12.75">
      <c r="A242" s="30" t="s">
        <v>48</v>
      </c>
      <c r="E242" s="31" t="s">
        <v>228</v>
      </c>
    </row>
    <row r="243" spans="1:5" ht="153">
      <c r="A243" t="s">
        <v>50</v>
      </c>
      <c r="E243" s="29" t="s">
        <v>734</v>
      </c>
    </row>
    <row r="244" spans="1:16" ht="12.75">
      <c r="A244" s="18" t="s">
        <v>42</v>
      </c>
      <c s="23" t="s">
        <v>350</v>
      </c>
      <c s="23" t="s">
        <v>735</v>
      </c>
      <c s="18" t="s">
        <v>44</v>
      </c>
      <c s="24" t="s">
        <v>736</v>
      </c>
      <c s="25" t="s">
        <v>56</v>
      </c>
      <c s="26">
        <v>20</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606</v>
      </c>
    </row>
    <row r="248" spans="1:16" ht="12.75">
      <c r="A248" s="18" t="s">
        <v>42</v>
      </c>
      <c s="23" t="s">
        <v>354</v>
      </c>
      <c s="23" t="s">
        <v>737</v>
      </c>
      <c s="18" t="s">
        <v>44</v>
      </c>
      <c s="24" t="s">
        <v>738</v>
      </c>
      <c s="25" t="s">
        <v>739</v>
      </c>
      <c s="26">
        <v>1</v>
      </c>
      <c s="27">
        <v>0</v>
      </c>
      <c s="27">
        <f>ROUND(ROUND(H248,2)*ROUND(G248,3),2)</f>
      </c>
      <c r="O248">
        <f>(I248*21)/100</f>
      </c>
      <c t="s">
        <v>20</v>
      </c>
    </row>
    <row r="249" spans="1:5" ht="12.75">
      <c r="A249" s="28" t="s">
        <v>47</v>
      </c>
      <c r="E249" s="29" t="s">
        <v>44</v>
      </c>
    </row>
    <row r="250" spans="1:5" ht="12.75">
      <c r="A250" s="30" t="s">
        <v>48</v>
      </c>
      <c r="E250" s="31" t="s">
        <v>228</v>
      </c>
    </row>
    <row r="251" spans="1:5" ht="127.5">
      <c r="A251" t="s">
        <v>50</v>
      </c>
      <c r="E251" s="29" t="s">
        <v>740</v>
      </c>
    </row>
    <row r="252" spans="1:16" ht="12.75">
      <c r="A252" s="18" t="s">
        <v>42</v>
      </c>
      <c s="23" t="s">
        <v>358</v>
      </c>
      <c s="23" t="s">
        <v>741</v>
      </c>
      <c s="18" t="s">
        <v>44</v>
      </c>
      <c s="24" t="s">
        <v>742</v>
      </c>
      <c s="25" t="s">
        <v>56</v>
      </c>
      <c s="26">
        <v>20</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743</v>
      </c>
    </row>
    <row r="256" spans="1:16" ht="12.75">
      <c r="A256" s="18" t="s">
        <v>42</v>
      </c>
      <c s="23" t="s">
        <v>362</v>
      </c>
      <c s="23" t="s">
        <v>744</v>
      </c>
      <c s="18" t="s">
        <v>44</v>
      </c>
      <c s="24" t="s">
        <v>745</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746</v>
      </c>
    </row>
    <row r="260" spans="1:16" ht="12.75">
      <c r="A260" s="18" t="s">
        <v>42</v>
      </c>
      <c s="23" t="s">
        <v>366</v>
      </c>
      <c s="23" t="s">
        <v>747</v>
      </c>
      <c s="18" t="s">
        <v>44</v>
      </c>
      <c s="24" t="s">
        <v>748</v>
      </c>
      <c s="25" t="s">
        <v>70</v>
      </c>
      <c s="26">
        <v>2</v>
      </c>
      <c s="27">
        <v>0</v>
      </c>
      <c s="27">
        <f>ROUND(ROUND(H260,2)*ROUND(G260,3),2)</f>
      </c>
      <c r="O260">
        <f>(I260*21)/100</f>
      </c>
      <c t="s">
        <v>20</v>
      </c>
    </row>
    <row r="261" spans="1:5" ht="12.75">
      <c r="A261" s="28" t="s">
        <v>47</v>
      </c>
      <c r="E261" s="29" t="s">
        <v>44</v>
      </c>
    </row>
    <row r="262" spans="1:5" ht="12.75">
      <c r="A262" s="30" t="s">
        <v>48</v>
      </c>
      <c r="E262" s="31" t="s">
        <v>228</v>
      </c>
    </row>
    <row r="263" spans="1:5" ht="127.5">
      <c r="A263" t="s">
        <v>50</v>
      </c>
      <c r="E263" s="29" t="s">
        <v>749</v>
      </c>
    </row>
    <row r="264" spans="1:16" ht="12.75">
      <c r="A264" s="18" t="s">
        <v>42</v>
      </c>
      <c s="23" t="s">
        <v>370</v>
      </c>
      <c s="23" t="s">
        <v>625</v>
      </c>
      <c s="18" t="s">
        <v>44</v>
      </c>
      <c s="24" t="s">
        <v>626</v>
      </c>
      <c s="25" t="s">
        <v>70</v>
      </c>
      <c s="26">
        <v>4</v>
      </c>
      <c s="27">
        <v>0</v>
      </c>
      <c s="27">
        <f>ROUND(ROUND(H264,2)*ROUND(G264,3),2)</f>
      </c>
      <c r="O264">
        <f>(I264*21)/100</f>
      </c>
      <c t="s">
        <v>20</v>
      </c>
    </row>
    <row r="265" spans="1:5" ht="12.75">
      <c r="A265" s="28" t="s">
        <v>47</v>
      </c>
      <c r="E265" s="29" t="s">
        <v>44</v>
      </c>
    </row>
    <row r="266" spans="1:5" ht="12.75">
      <c r="A266" s="30" t="s">
        <v>48</v>
      </c>
      <c r="E266" s="31" t="s">
        <v>228</v>
      </c>
    </row>
    <row r="267" spans="1:5" ht="127.5">
      <c r="A267" t="s">
        <v>50</v>
      </c>
      <c r="E267" s="29" t="s">
        <v>627</v>
      </c>
    </row>
    <row r="268" spans="1:18" ht="12.75" customHeight="1">
      <c r="A268" s="5" t="s">
        <v>40</v>
      </c>
      <c s="5"/>
      <c s="34" t="s">
        <v>200</v>
      </c>
      <c s="5"/>
      <c s="21" t="s">
        <v>644</v>
      </c>
      <c s="5"/>
      <c s="5"/>
      <c s="5"/>
      <c s="35">
        <f>0+Q268</f>
      </c>
      <c r="O268">
        <f>0+R268</f>
      </c>
      <c r="Q268">
        <f>0+I269+I273+I277+I281+I285+I289+I293+I297</f>
      </c>
      <c>
        <f>0+O269+O273+O277+O281+O285+O289+O293+O297</f>
      </c>
    </row>
    <row r="269" spans="1:16" ht="12.75">
      <c r="A269" s="18" t="s">
        <v>42</v>
      </c>
      <c s="23" t="s">
        <v>374</v>
      </c>
      <c s="23" t="s">
        <v>750</v>
      </c>
      <c s="18" t="s">
        <v>44</v>
      </c>
      <c s="24" t="s">
        <v>751</v>
      </c>
      <c s="25" t="s">
        <v>727</v>
      </c>
      <c s="26">
        <v>4</v>
      </c>
      <c s="27">
        <v>0</v>
      </c>
      <c s="27">
        <f>ROUND(ROUND(H269,2)*ROUND(G269,3),2)</f>
      </c>
      <c r="O269">
        <f>(I269*21)/100</f>
      </c>
      <c t="s">
        <v>20</v>
      </c>
    </row>
    <row r="270" spans="1:5" ht="12.75">
      <c r="A270" s="28" t="s">
        <v>47</v>
      </c>
      <c r="E270" s="29" t="s">
        <v>44</v>
      </c>
    </row>
    <row r="271" spans="1:5" ht="12.75">
      <c r="A271" s="30" t="s">
        <v>48</v>
      </c>
      <c r="E271" s="31" t="s">
        <v>158</v>
      </c>
    </row>
    <row r="272" spans="1:5" ht="12.75">
      <c r="A272" t="s">
        <v>50</v>
      </c>
      <c r="E272" s="29" t="s">
        <v>752</v>
      </c>
    </row>
    <row r="273" spans="1:16" ht="12.75">
      <c r="A273" s="18" t="s">
        <v>42</v>
      </c>
      <c s="23" t="s">
        <v>378</v>
      </c>
      <c s="23" t="s">
        <v>753</v>
      </c>
      <c s="18" t="s">
        <v>44</v>
      </c>
      <c s="24" t="s">
        <v>754</v>
      </c>
      <c s="25" t="s">
        <v>70</v>
      </c>
      <c s="26">
        <v>4</v>
      </c>
      <c s="27">
        <v>0</v>
      </c>
      <c s="27">
        <f>ROUND(ROUND(H273,2)*ROUND(G273,3),2)</f>
      </c>
      <c r="O273">
        <f>(I273*21)/100</f>
      </c>
      <c t="s">
        <v>20</v>
      </c>
    </row>
    <row r="274" spans="1:5" ht="12.75">
      <c r="A274" s="28" t="s">
        <v>47</v>
      </c>
      <c r="E274" s="29" t="s">
        <v>44</v>
      </c>
    </row>
    <row r="275" spans="1:5" ht="12.75">
      <c r="A275" s="30" t="s">
        <v>48</v>
      </c>
      <c r="E275" s="31" t="s">
        <v>158</v>
      </c>
    </row>
    <row r="276" spans="1:5" ht="12.75">
      <c r="A276" t="s">
        <v>50</v>
      </c>
      <c r="E276" s="29" t="s">
        <v>755</v>
      </c>
    </row>
    <row r="277" spans="1:16" ht="12.75">
      <c r="A277" s="18" t="s">
        <v>42</v>
      </c>
      <c s="23" t="s">
        <v>382</v>
      </c>
      <c s="23" t="s">
        <v>756</v>
      </c>
      <c s="18" t="s">
        <v>44</v>
      </c>
      <c s="24" t="s">
        <v>757</v>
      </c>
      <c s="25" t="s">
        <v>70</v>
      </c>
      <c s="26">
        <v>4</v>
      </c>
      <c s="27">
        <v>0</v>
      </c>
      <c s="27">
        <f>ROUND(ROUND(H277,2)*ROUND(G277,3),2)</f>
      </c>
      <c r="O277">
        <f>(I277*21)/100</f>
      </c>
      <c t="s">
        <v>20</v>
      </c>
    </row>
    <row r="278" spans="1:5" ht="12.75">
      <c r="A278" s="28" t="s">
        <v>47</v>
      </c>
      <c r="E278" s="29" t="s">
        <v>44</v>
      </c>
    </row>
    <row r="279" spans="1:5" ht="12.75">
      <c r="A279" s="30" t="s">
        <v>48</v>
      </c>
      <c r="E279" s="31" t="s">
        <v>158</v>
      </c>
    </row>
    <row r="280" spans="1:5" ht="12.75">
      <c r="A280" t="s">
        <v>50</v>
      </c>
      <c r="E280" s="29" t="s">
        <v>758</v>
      </c>
    </row>
    <row r="281" spans="1:16" ht="12.75">
      <c r="A281" s="18" t="s">
        <v>42</v>
      </c>
      <c s="23" t="s">
        <v>386</v>
      </c>
      <c s="23" t="s">
        <v>759</v>
      </c>
      <c s="18" t="s">
        <v>44</v>
      </c>
      <c s="24" t="s">
        <v>760</v>
      </c>
      <c s="25" t="s">
        <v>157</v>
      </c>
      <c s="26">
        <v>672</v>
      </c>
      <c s="27">
        <v>0</v>
      </c>
      <c s="27">
        <f>ROUND(ROUND(H281,2)*ROUND(G281,3),2)</f>
      </c>
      <c r="O281">
        <f>(I281*21)/100</f>
      </c>
      <c t="s">
        <v>20</v>
      </c>
    </row>
    <row r="282" spans="1:5" ht="12.75">
      <c r="A282" s="28" t="s">
        <v>47</v>
      </c>
      <c r="E282" s="29" t="s">
        <v>44</v>
      </c>
    </row>
    <row r="283" spans="1:5" ht="12.75">
      <c r="A283" s="30" t="s">
        <v>48</v>
      </c>
      <c r="E283" s="31" t="s">
        <v>158</v>
      </c>
    </row>
    <row r="284" spans="1:5" ht="12.75">
      <c r="A284" t="s">
        <v>50</v>
      </c>
      <c r="E284" s="29" t="s">
        <v>761</v>
      </c>
    </row>
    <row r="285" spans="1:16" ht="12.75">
      <c r="A285" s="18" t="s">
        <v>42</v>
      </c>
      <c s="23" t="s">
        <v>390</v>
      </c>
      <c s="23" t="s">
        <v>762</v>
      </c>
      <c s="18" t="s">
        <v>44</v>
      </c>
      <c s="24" t="s">
        <v>763</v>
      </c>
      <c s="25" t="s">
        <v>157</v>
      </c>
      <c s="26">
        <v>14688</v>
      </c>
      <c s="27">
        <v>0</v>
      </c>
      <c s="27">
        <f>ROUND(ROUND(H285,2)*ROUND(G285,3),2)</f>
      </c>
      <c r="O285">
        <f>(I285*21)/100</f>
      </c>
      <c t="s">
        <v>20</v>
      </c>
    </row>
    <row r="286" spans="1:5" ht="12.75">
      <c r="A286" s="28" t="s">
        <v>47</v>
      </c>
      <c r="E286" s="29" t="s">
        <v>44</v>
      </c>
    </row>
    <row r="287" spans="1:5" ht="12.75">
      <c r="A287" s="30" t="s">
        <v>48</v>
      </c>
      <c r="E287" s="31" t="s">
        <v>158</v>
      </c>
    </row>
    <row r="288" spans="1:5" ht="12.75">
      <c r="A288" t="s">
        <v>50</v>
      </c>
      <c r="E288" s="29" t="s">
        <v>764</v>
      </c>
    </row>
    <row r="289" spans="1:16" ht="12.75">
      <c r="A289" s="18" t="s">
        <v>42</v>
      </c>
      <c s="23" t="s">
        <v>394</v>
      </c>
      <c s="23" t="s">
        <v>765</v>
      </c>
      <c s="18" t="s">
        <v>44</v>
      </c>
      <c s="24" t="s">
        <v>766</v>
      </c>
      <c s="25" t="s">
        <v>727</v>
      </c>
      <c s="26">
        <v>2</v>
      </c>
      <c s="27">
        <v>0</v>
      </c>
      <c s="27">
        <f>ROUND(ROUND(H289,2)*ROUND(G289,3),2)</f>
      </c>
      <c r="O289">
        <f>(I289*21)/100</f>
      </c>
      <c t="s">
        <v>20</v>
      </c>
    </row>
    <row r="290" spans="1:5" ht="12.75">
      <c r="A290" s="28" t="s">
        <v>47</v>
      </c>
      <c r="E290" s="29" t="s">
        <v>44</v>
      </c>
    </row>
    <row r="291" spans="1:5" ht="12.75">
      <c r="A291" s="30" t="s">
        <v>48</v>
      </c>
      <c r="E291" s="31" t="s">
        <v>158</v>
      </c>
    </row>
    <row r="292" spans="1:5" ht="140.25">
      <c r="A292" t="s">
        <v>50</v>
      </c>
      <c r="E292" s="29" t="s">
        <v>767</v>
      </c>
    </row>
    <row r="293" spans="1:16" ht="12.75">
      <c r="A293" s="18" t="s">
        <v>42</v>
      </c>
      <c s="23" t="s">
        <v>398</v>
      </c>
      <c s="23" t="s">
        <v>768</v>
      </c>
      <c s="18" t="s">
        <v>44</v>
      </c>
      <c s="24" t="s">
        <v>769</v>
      </c>
      <c s="25" t="s">
        <v>727</v>
      </c>
      <c s="26">
        <v>42</v>
      </c>
      <c s="27">
        <v>0</v>
      </c>
      <c s="27">
        <f>ROUND(ROUND(H293,2)*ROUND(G293,3),2)</f>
      </c>
      <c r="O293">
        <f>(I293*21)/100</f>
      </c>
      <c t="s">
        <v>20</v>
      </c>
    </row>
    <row r="294" spans="1:5" ht="12.75">
      <c r="A294" s="28" t="s">
        <v>47</v>
      </c>
      <c r="E294" s="29" t="s">
        <v>44</v>
      </c>
    </row>
    <row r="295" spans="1:5" ht="12.75">
      <c r="A295" s="30" t="s">
        <v>48</v>
      </c>
      <c r="E295" s="31" t="s">
        <v>158</v>
      </c>
    </row>
    <row r="296" spans="1:5" ht="127.5">
      <c r="A296" t="s">
        <v>50</v>
      </c>
      <c r="E296" s="29" t="s">
        <v>770</v>
      </c>
    </row>
    <row r="297" spans="1:16" ht="12.75">
      <c r="A297" s="18" t="s">
        <v>42</v>
      </c>
      <c s="23" t="s">
        <v>402</v>
      </c>
      <c s="23" t="s">
        <v>657</v>
      </c>
      <c s="18" t="s">
        <v>44</v>
      </c>
      <c s="24" t="s">
        <v>658</v>
      </c>
      <c s="25" t="s">
        <v>659</v>
      </c>
      <c s="26">
        <v>24</v>
      </c>
      <c s="27">
        <v>0</v>
      </c>
      <c s="27">
        <f>ROUND(ROUND(H297,2)*ROUND(G297,3),2)</f>
      </c>
      <c r="O297">
        <f>(I297*21)/100</f>
      </c>
      <c t="s">
        <v>20</v>
      </c>
    </row>
    <row r="298" spans="1:5" ht="12.75">
      <c r="A298" s="28" t="s">
        <v>47</v>
      </c>
      <c r="E298" s="29" t="s">
        <v>44</v>
      </c>
    </row>
    <row r="299" spans="1:5" ht="12.75">
      <c r="A299" s="30" t="s">
        <v>48</v>
      </c>
      <c r="E299" s="31" t="s">
        <v>158</v>
      </c>
    </row>
    <row r="300" spans="1:5" ht="153">
      <c r="A300" t="s">
        <v>50</v>
      </c>
      <c r="E300"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771</v>
      </c>
      <c s="36">
        <f>0+I10</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771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20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20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12</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0+O10+O31+O168+O181</f>
      </c>
      <c t="s">
        <v>19</v>
      </c>
    </row>
    <row r="3" spans="1:16" ht="15" customHeight="1">
      <c r="A3" t="s">
        <v>1</v>
      </c>
      <c s="8" t="s">
        <v>4</v>
      </c>
      <c s="9" t="s">
        <v>5</v>
      </c>
      <c s="1"/>
      <c s="10" t="s">
        <v>6</v>
      </c>
      <c s="1"/>
      <c s="4"/>
      <c s="3" t="s">
        <v>775</v>
      </c>
      <c s="36">
        <f>0+I10+I31+I168+I181</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775</v>
      </c>
      <c s="5"/>
      <c s="14" t="s">
        <v>776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444</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8</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105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452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440</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f>
      </c>
      <c>
        <f>0+O32+O36+O40+O44+O48+O52+O56+O60+O64+O68+O72+O76+O80+O84+O88+O92+O96+O100+O104+O108+O112+O116+O120+O124+O128+O132+O136+O140+O144+O148+O152+O156+O160+O164</f>
      </c>
    </row>
    <row r="32" spans="1:16" ht="12.75">
      <c r="A32" s="18" t="s">
        <v>42</v>
      </c>
      <c s="23" t="s">
        <v>34</v>
      </c>
      <c s="23" t="s">
        <v>777</v>
      </c>
      <c s="18" t="s">
        <v>44</v>
      </c>
      <c s="24" t="s">
        <v>778</v>
      </c>
      <c s="25" t="s">
        <v>56</v>
      </c>
      <c s="26">
        <v>640</v>
      </c>
      <c s="27">
        <v>0</v>
      </c>
      <c s="27">
        <f>ROUND(ROUND(H32,2)*ROUND(G32,3),2)</f>
      </c>
      <c r="O32">
        <f>(I32*21)/100</f>
      </c>
      <c t="s">
        <v>20</v>
      </c>
    </row>
    <row r="33" spans="1:5" ht="12.75">
      <c r="A33" s="28" t="s">
        <v>47</v>
      </c>
      <c r="E33" s="29" t="s">
        <v>44</v>
      </c>
    </row>
    <row r="34" spans="1:5" ht="12.75">
      <c r="A34" s="30" t="s">
        <v>48</v>
      </c>
      <c r="E34" s="31" t="s">
        <v>49</v>
      </c>
    </row>
    <row r="35" spans="1:5" ht="76.5">
      <c r="A35" t="s">
        <v>50</v>
      </c>
      <c r="E35" s="29" t="s">
        <v>779</v>
      </c>
    </row>
    <row r="36" spans="1:16" ht="25.5">
      <c r="A36" s="18" t="s">
        <v>42</v>
      </c>
      <c s="23" t="s">
        <v>66</v>
      </c>
      <c s="23" t="s">
        <v>230</v>
      </c>
      <c s="18" t="s">
        <v>44</v>
      </c>
      <c s="24" t="s">
        <v>231</v>
      </c>
      <c s="25" t="s">
        <v>70</v>
      </c>
      <c s="26">
        <v>72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80</v>
      </c>
      <c s="18" t="s">
        <v>44</v>
      </c>
      <c s="24" t="s">
        <v>81</v>
      </c>
      <c s="25" t="s">
        <v>82</v>
      </c>
      <c s="26">
        <v>0.235</v>
      </c>
      <c s="27">
        <v>0</v>
      </c>
      <c s="27">
        <f>ROUND(ROUND(H40,2)*ROUND(G40,3),2)</f>
      </c>
      <c r="O40">
        <f>(I40*21)/100</f>
      </c>
      <c t="s">
        <v>20</v>
      </c>
    </row>
    <row r="41" spans="1:5" ht="12.75">
      <c r="A41" s="28" t="s">
        <v>47</v>
      </c>
      <c r="E41" s="29" t="s">
        <v>44</v>
      </c>
    </row>
    <row r="42" spans="1:5" ht="12.75">
      <c r="A42" s="30" t="s">
        <v>48</v>
      </c>
      <c r="E42" s="31" t="s">
        <v>83</v>
      </c>
    </row>
    <row r="43" spans="1:5" ht="76.5">
      <c r="A43" t="s">
        <v>50</v>
      </c>
      <c r="E43" s="29" t="s">
        <v>84</v>
      </c>
    </row>
    <row r="44" spans="1:16" ht="12.75">
      <c r="A44" s="18" t="s">
        <v>42</v>
      </c>
      <c s="23" t="s">
        <v>37</v>
      </c>
      <c s="23" t="s">
        <v>85</v>
      </c>
      <c s="18" t="s">
        <v>44</v>
      </c>
      <c s="24" t="s">
        <v>86</v>
      </c>
      <c s="25" t="s">
        <v>82</v>
      </c>
      <c s="26">
        <v>55.2</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88</v>
      </c>
      <c s="18" t="s">
        <v>44</v>
      </c>
      <c s="24" t="s">
        <v>89</v>
      </c>
      <c s="25" t="s">
        <v>82</v>
      </c>
      <c s="26">
        <v>172.8</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92</v>
      </c>
      <c s="18" t="s">
        <v>44</v>
      </c>
      <c s="24" t="s">
        <v>93</v>
      </c>
      <c s="25" t="s">
        <v>82</v>
      </c>
      <c s="26">
        <v>0.235</v>
      </c>
      <c s="27">
        <v>0</v>
      </c>
      <c s="27">
        <f>ROUND(ROUND(H52,2)*ROUND(G52,3),2)</f>
      </c>
      <c r="O52">
        <f>(I52*21)/100</f>
      </c>
      <c t="s">
        <v>20</v>
      </c>
    </row>
    <row r="53" spans="1:5" ht="12.75">
      <c r="A53" s="28" t="s">
        <v>47</v>
      </c>
      <c r="E53" s="29" t="s">
        <v>44</v>
      </c>
    </row>
    <row r="54" spans="1:5" ht="12.75">
      <c r="A54" s="30" t="s">
        <v>48</v>
      </c>
      <c r="E54" s="31" t="s">
        <v>83</v>
      </c>
    </row>
    <row r="55" spans="1:5" ht="204">
      <c r="A55" t="s">
        <v>50</v>
      </c>
      <c r="E55" s="29" t="s">
        <v>94</v>
      </c>
    </row>
    <row r="56" spans="1:16" ht="12.75">
      <c r="A56" s="18" t="s">
        <v>42</v>
      </c>
      <c s="23" t="s">
        <v>91</v>
      </c>
      <c s="23" t="s">
        <v>96</v>
      </c>
      <c s="18" t="s">
        <v>44</v>
      </c>
      <c s="24" t="s">
        <v>97</v>
      </c>
      <c s="25" t="s">
        <v>82</v>
      </c>
      <c s="26">
        <v>55.2</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98</v>
      </c>
    </row>
    <row r="60" spans="1:16" ht="12.75">
      <c r="A60" s="18" t="s">
        <v>42</v>
      </c>
      <c s="23" t="s">
        <v>95</v>
      </c>
      <c s="23" t="s">
        <v>104</v>
      </c>
      <c s="18" t="s">
        <v>44</v>
      </c>
      <c s="24" t="s">
        <v>105</v>
      </c>
      <c s="25" t="s">
        <v>82</v>
      </c>
      <c s="26">
        <v>172.8</v>
      </c>
      <c s="27">
        <v>0</v>
      </c>
      <c s="27">
        <f>ROUND(ROUND(H60,2)*ROUND(G60,3),2)</f>
      </c>
      <c r="O60">
        <f>(I60*21)/100</f>
      </c>
      <c t="s">
        <v>20</v>
      </c>
    </row>
    <row r="61" spans="1:5" ht="12.75">
      <c r="A61" s="28" t="s">
        <v>47</v>
      </c>
      <c r="E61" s="29" t="s">
        <v>44</v>
      </c>
    </row>
    <row r="62" spans="1:5" ht="12.75">
      <c r="A62" s="30" t="s">
        <v>48</v>
      </c>
      <c r="E62" s="31" t="s">
        <v>83</v>
      </c>
    </row>
    <row r="63" spans="1:5" ht="204">
      <c r="A63" t="s">
        <v>50</v>
      </c>
      <c r="E63" s="29" t="s">
        <v>106</v>
      </c>
    </row>
    <row r="64" spans="1:16" ht="25.5">
      <c r="A64" s="18" t="s">
        <v>42</v>
      </c>
      <c s="23" t="s">
        <v>103</v>
      </c>
      <c s="23" t="s">
        <v>111</v>
      </c>
      <c s="18" t="s">
        <v>44</v>
      </c>
      <c s="24" t="s">
        <v>112</v>
      </c>
      <c s="25" t="s">
        <v>70</v>
      </c>
      <c s="26">
        <v>28</v>
      </c>
      <c s="27">
        <v>0</v>
      </c>
      <c s="27">
        <f>ROUND(ROUND(H64,2)*ROUND(G64,3),2)</f>
      </c>
      <c r="O64">
        <f>(I64*21)/100</f>
      </c>
      <c t="s">
        <v>20</v>
      </c>
    </row>
    <row r="65" spans="1:5" ht="12.75">
      <c r="A65" s="28" t="s">
        <v>47</v>
      </c>
      <c r="E65" s="29" t="s">
        <v>44</v>
      </c>
    </row>
    <row r="66" spans="1:5" ht="12.75">
      <c r="A66" s="30" t="s">
        <v>48</v>
      </c>
      <c r="E66" s="31" t="s">
        <v>83</v>
      </c>
    </row>
    <row r="67" spans="1:5" ht="114.75">
      <c r="A67" t="s">
        <v>50</v>
      </c>
      <c r="E67" s="29" t="s">
        <v>113</v>
      </c>
    </row>
    <row r="68" spans="1:16" ht="25.5">
      <c r="A68" s="18" t="s">
        <v>42</v>
      </c>
      <c s="23" t="s">
        <v>110</v>
      </c>
      <c s="23" t="s">
        <v>115</v>
      </c>
      <c s="18" t="s">
        <v>44</v>
      </c>
      <c s="24" t="s">
        <v>116</v>
      </c>
      <c s="25" t="s">
        <v>70</v>
      </c>
      <c s="26">
        <v>6</v>
      </c>
      <c s="27">
        <v>0</v>
      </c>
      <c s="27">
        <f>ROUND(ROUND(H68,2)*ROUND(G68,3),2)</f>
      </c>
      <c r="O68">
        <f>(I68*21)/100</f>
      </c>
      <c t="s">
        <v>20</v>
      </c>
    </row>
    <row r="69" spans="1:5" ht="12.75">
      <c r="A69" s="28" t="s">
        <v>47</v>
      </c>
      <c r="E69" s="29" t="s">
        <v>44</v>
      </c>
    </row>
    <row r="70" spans="1:5" ht="12.75">
      <c r="A70" s="30" t="s">
        <v>48</v>
      </c>
      <c r="E70" s="31" t="s">
        <v>83</v>
      </c>
    </row>
    <row r="71" spans="1:5" ht="114.75">
      <c r="A71" t="s">
        <v>50</v>
      </c>
      <c r="E71" s="29" t="s">
        <v>113</v>
      </c>
    </row>
    <row r="72" spans="1:16" ht="12.75">
      <c r="A72" s="18" t="s">
        <v>42</v>
      </c>
      <c s="23" t="s">
        <v>114</v>
      </c>
      <c s="23" t="s">
        <v>780</v>
      </c>
      <c s="18" t="s">
        <v>44</v>
      </c>
      <c s="24" t="s">
        <v>781</v>
      </c>
      <c s="25" t="s">
        <v>56</v>
      </c>
      <c s="26">
        <v>50</v>
      </c>
      <c s="27">
        <v>0</v>
      </c>
      <c s="27">
        <f>ROUND(ROUND(H72,2)*ROUND(G72,3),2)</f>
      </c>
      <c r="O72">
        <f>(I72*21)/100</f>
      </c>
      <c t="s">
        <v>20</v>
      </c>
    </row>
    <row r="73" spans="1:5" ht="12.75">
      <c r="A73" s="28" t="s">
        <v>47</v>
      </c>
      <c r="E73" s="29" t="s">
        <v>44</v>
      </c>
    </row>
    <row r="74" spans="1:5" ht="12.75">
      <c r="A74" s="30" t="s">
        <v>48</v>
      </c>
      <c r="E74" s="31" t="s">
        <v>83</v>
      </c>
    </row>
    <row r="75" spans="1:5" ht="114.75">
      <c r="A75" t="s">
        <v>50</v>
      </c>
      <c r="E75" s="29" t="s">
        <v>261</v>
      </c>
    </row>
    <row r="76" spans="1:16" ht="12.75">
      <c r="A76" s="18" t="s">
        <v>42</v>
      </c>
      <c s="23" t="s">
        <v>117</v>
      </c>
      <c s="23" t="s">
        <v>782</v>
      </c>
      <c s="18" t="s">
        <v>44</v>
      </c>
      <c s="24" t="s">
        <v>783</v>
      </c>
      <c s="25" t="s">
        <v>56</v>
      </c>
      <c s="26">
        <v>50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264</v>
      </c>
    </row>
    <row r="80" spans="1:16" ht="12.75">
      <c r="A80" s="18" t="s">
        <v>42</v>
      </c>
      <c s="23" t="s">
        <v>305</v>
      </c>
      <c s="23" t="s">
        <v>259</v>
      </c>
      <c s="18" t="s">
        <v>44</v>
      </c>
      <c s="24" t="s">
        <v>260</v>
      </c>
      <c s="25" t="s">
        <v>784</v>
      </c>
      <c s="26">
        <v>1</v>
      </c>
      <c s="27">
        <v>0</v>
      </c>
      <c s="27">
        <f>ROUND(ROUND(H80,2)*ROUND(G80,3),2)</f>
      </c>
      <c r="O80">
        <f>(I80*21)/100</f>
      </c>
      <c t="s">
        <v>20</v>
      </c>
    </row>
    <row r="81" spans="1:5" ht="12.75">
      <c r="A81" s="28" t="s">
        <v>47</v>
      </c>
      <c r="E81" s="29" t="s">
        <v>44</v>
      </c>
    </row>
    <row r="82" spans="1:5" ht="12.75">
      <c r="A82" s="30" t="s">
        <v>48</v>
      </c>
      <c r="E82" s="31" t="s">
        <v>44</v>
      </c>
    </row>
    <row r="83" spans="1:5" ht="114.75">
      <c r="A83" t="s">
        <v>50</v>
      </c>
      <c r="E83" s="29" t="s">
        <v>785</v>
      </c>
    </row>
    <row r="84" spans="1:16" ht="12.75">
      <c r="A84" s="18" t="s">
        <v>42</v>
      </c>
      <c s="23" t="s">
        <v>309</v>
      </c>
      <c s="23" t="s">
        <v>262</v>
      </c>
      <c s="18" t="s">
        <v>44</v>
      </c>
      <c s="24" t="s">
        <v>263</v>
      </c>
      <c s="25" t="s">
        <v>784</v>
      </c>
      <c s="26">
        <v>1</v>
      </c>
      <c s="27">
        <v>0</v>
      </c>
      <c s="27">
        <f>ROUND(ROUND(H84,2)*ROUND(G84,3),2)</f>
      </c>
      <c r="O84">
        <f>(I84*21)/100</f>
      </c>
      <c t="s">
        <v>20</v>
      </c>
    </row>
    <row r="85" spans="1:5" ht="12.75">
      <c r="A85" s="28" t="s">
        <v>47</v>
      </c>
      <c r="E85" s="29" t="s">
        <v>44</v>
      </c>
    </row>
    <row r="86" spans="1:5" ht="12.75">
      <c r="A86" s="30" t="s">
        <v>48</v>
      </c>
      <c r="E86" s="31" t="s">
        <v>44</v>
      </c>
    </row>
    <row r="87" spans="1:5" ht="114.75">
      <c r="A87" t="s">
        <v>50</v>
      </c>
      <c r="E87" s="29" t="s">
        <v>786</v>
      </c>
    </row>
    <row r="88" spans="1:16" ht="12.75">
      <c r="A88" s="18" t="s">
        <v>42</v>
      </c>
      <c s="23" t="s">
        <v>121</v>
      </c>
      <c s="23" t="s">
        <v>351</v>
      </c>
      <c s="18" t="s">
        <v>44</v>
      </c>
      <c s="24" t="s">
        <v>352</v>
      </c>
      <c s="25" t="s">
        <v>70</v>
      </c>
      <c s="26">
        <v>5</v>
      </c>
      <c s="27">
        <v>0</v>
      </c>
      <c s="27">
        <f>ROUND(ROUND(H88,2)*ROUND(G88,3),2)</f>
      </c>
      <c r="O88">
        <f>(I88*21)/100</f>
      </c>
      <c t="s">
        <v>20</v>
      </c>
    </row>
    <row r="89" spans="1:5" ht="12.75">
      <c r="A89" s="28" t="s">
        <v>47</v>
      </c>
      <c r="E89" s="29" t="s">
        <v>44</v>
      </c>
    </row>
    <row r="90" spans="1:5" ht="12.75">
      <c r="A90" s="30" t="s">
        <v>48</v>
      </c>
      <c r="E90" s="31" t="s">
        <v>171</v>
      </c>
    </row>
    <row r="91" spans="1:5" ht="102">
      <c r="A91" t="s">
        <v>50</v>
      </c>
      <c r="E91" s="29" t="s">
        <v>353</v>
      </c>
    </row>
    <row r="92" spans="1:16" ht="25.5">
      <c r="A92" s="18" t="s">
        <v>42</v>
      </c>
      <c s="23" t="s">
        <v>297</v>
      </c>
      <c s="23" t="s">
        <v>367</v>
      </c>
      <c s="18" t="s">
        <v>44</v>
      </c>
      <c s="24" t="s">
        <v>368</v>
      </c>
      <c s="25" t="s">
        <v>70</v>
      </c>
      <c s="26">
        <v>1</v>
      </c>
      <c s="27">
        <v>0</v>
      </c>
      <c s="27">
        <f>ROUND(ROUND(H92,2)*ROUND(G92,3),2)</f>
      </c>
      <c r="O92">
        <f>(I92*21)/100</f>
      </c>
      <c t="s">
        <v>20</v>
      </c>
    </row>
    <row r="93" spans="1:5" ht="12.75">
      <c r="A93" s="28" t="s">
        <v>47</v>
      </c>
      <c r="E93" s="29" t="s">
        <v>44</v>
      </c>
    </row>
    <row r="94" spans="1:5" ht="12.75">
      <c r="A94" s="30" t="s">
        <v>48</v>
      </c>
      <c r="E94" s="31" t="s">
        <v>44</v>
      </c>
    </row>
    <row r="95" spans="1:5" ht="114.75">
      <c r="A95" t="s">
        <v>50</v>
      </c>
      <c r="E95" s="29" t="s">
        <v>787</v>
      </c>
    </row>
    <row r="96" spans="1:16" ht="25.5">
      <c r="A96" s="18" t="s">
        <v>42</v>
      </c>
      <c s="23" t="s">
        <v>301</v>
      </c>
      <c s="23" t="s">
        <v>371</v>
      </c>
      <c s="18" t="s">
        <v>44</v>
      </c>
      <c s="24" t="s">
        <v>372</v>
      </c>
      <c s="25" t="s">
        <v>70</v>
      </c>
      <c s="26">
        <v>1</v>
      </c>
      <c s="27">
        <v>0</v>
      </c>
      <c s="27">
        <f>ROUND(ROUND(H96,2)*ROUND(G96,3),2)</f>
      </c>
      <c r="O96">
        <f>(I96*21)/100</f>
      </c>
      <c t="s">
        <v>20</v>
      </c>
    </row>
    <row r="97" spans="1:5" ht="12.75">
      <c r="A97" s="28" t="s">
        <v>47</v>
      </c>
      <c r="E97" s="29" t="s">
        <v>44</v>
      </c>
    </row>
    <row r="98" spans="1:5" ht="12.75">
      <c r="A98" s="30" t="s">
        <v>48</v>
      </c>
      <c r="E98" s="31" t="s">
        <v>44</v>
      </c>
    </row>
    <row r="99" spans="1:5" ht="114.75">
      <c r="A99" t="s">
        <v>50</v>
      </c>
      <c r="E99" s="29" t="s">
        <v>788</v>
      </c>
    </row>
    <row r="100" spans="1:16" ht="12.75">
      <c r="A100" s="18" t="s">
        <v>42</v>
      </c>
      <c s="23" t="s">
        <v>125</v>
      </c>
      <c s="23" t="s">
        <v>391</v>
      </c>
      <c s="18" t="s">
        <v>44</v>
      </c>
      <c s="24" t="s">
        <v>392</v>
      </c>
      <c s="25" t="s">
        <v>70</v>
      </c>
      <c s="26">
        <v>1</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393</v>
      </c>
    </row>
    <row r="104" spans="1:16" ht="12.75">
      <c r="A104" s="18" t="s">
        <v>42</v>
      </c>
      <c s="23" t="s">
        <v>130</v>
      </c>
      <c s="23" t="s">
        <v>395</v>
      </c>
      <c s="18" t="s">
        <v>44</v>
      </c>
      <c s="24" t="s">
        <v>396</v>
      </c>
      <c s="25" t="s">
        <v>70</v>
      </c>
      <c s="26">
        <v>1</v>
      </c>
      <c s="27">
        <v>0</v>
      </c>
      <c s="27">
        <f>ROUND(ROUND(H104,2)*ROUND(G104,3),2)</f>
      </c>
      <c r="O104">
        <f>(I104*21)/100</f>
      </c>
      <c t="s">
        <v>20</v>
      </c>
    </row>
    <row r="105" spans="1:5" ht="12.75">
      <c r="A105" s="28" t="s">
        <v>47</v>
      </c>
      <c r="E105" s="29" t="s">
        <v>44</v>
      </c>
    </row>
    <row r="106" spans="1:5" ht="12.75">
      <c r="A106" s="30" t="s">
        <v>48</v>
      </c>
      <c r="E106" s="31" t="s">
        <v>228</v>
      </c>
    </row>
    <row r="107" spans="1:5" ht="114.75">
      <c r="A107" t="s">
        <v>50</v>
      </c>
      <c r="E107" s="29" t="s">
        <v>397</v>
      </c>
    </row>
    <row r="108" spans="1:16" ht="12.75">
      <c r="A108" s="18" t="s">
        <v>42</v>
      </c>
      <c s="23" t="s">
        <v>134</v>
      </c>
      <c s="23" t="s">
        <v>407</v>
      </c>
      <c s="18" t="s">
        <v>44</v>
      </c>
      <c s="24" t="s">
        <v>408</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89.25">
      <c r="A111" t="s">
        <v>50</v>
      </c>
      <c r="E111" s="29" t="s">
        <v>409</v>
      </c>
    </row>
    <row r="112" spans="1:16" ht="12.75">
      <c r="A112" s="18" t="s">
        <v>42</v>
      </c>
      <c s="23" t="s">
        <v>138</v>
      </c>
      <c s="23" t="s">
        <v>411</v>
      </c>
      <c s="18" t="s">
        <v>44</v>
      </c>
      <c s="24" t="s">
        <v>412</v>
      </c>
      <c s="25" t="s">
        <v>70</v>
      </c>
      <c s="26">
        <v>1</v>
      </c>
      <c s="27">
        <v>0</v>
      </c>
      <c s="27">
        <f>ROUND(ROUND(H112,2)*ROUND(G112,3),2)</f>
      </c>
      <c r="O112">
        <f>(I112*21)/100</f>
      </c>
      <c t="s">
        <v>20</v>
      </c>
    </row>
    <row r="113" spans="1:5" ht="12.75">
      <c r="A113" s="28" t="s">
        <v>47</v>
      </c>
      <c r="E113" s="29" t="s">
        <v>44</v>
      </c>
    </row>
    <row r="114" spans="1:5" ht="12.75">
      <c r="A114" s="30" t="s">
        <v>48</v>
      </c>
      <c r="E114" s="31" t="s">
        <v>228</v>
      </c>
    </row>
    <row r="115" spans="1:5" ht="89.25">
      <c r="A115" t="s">
        <v>50</v>
      </c>
      <c r="E115" s="29" t="s">
        <v>413</v>
      </c>
    </row>
    <row r="116" spans="1:16" ht="25.5">
      <c r="A116" s="18" t="s">
        <v>42</v>
      </c>
      <c s="23" t="s">
        <v>142</v>
      </c>
      <c s="23" t="s">
        <v>530</v>
      </c>
      <c s="18" t="s">
        <v>44</v>
      </c>
      <c s="24" t="s">
        <v>531</v>
      </c>
      <c s="25" t="s">
        <v>70</v>
      </c>
      <c s="26">
        <v>3</v>
      </c>
      <c s="27">
        <v>0</v>
      </c>
      <c s="27">
        <f>ROUND(ROUND(H116,2)*ROUND(G116,3),2)</f>
      </c>
      <c r="O116">
        <f>(I116*21)/100</f>
      </c>
      <c t="s">
        <v>20</v>
      </c>
    </row>
    <row r="117" spans="1:5" ht="12.75">
      <c r="A117" s="28" t="s">
        <v>47</v>
      </c>
      <c r="E117" s="29" t="s">
        <v>44</v>
      </c>
    </row>
    <row r="118" spans="1:5" ht="12.75">
      <c r="A118" s="30" t="s">
        <v>48</v>
      </c>
      <c r="E118" s="31" t="s">
        <v>44</v>
      </c>
    </row>
    <row r="119" spans="1:5" ht="127.5">
      <c r="A119" t="s">
        <v>50</v>
      </c>
      <c r="E119" s="29" t="s">
        <v>532</v>
      </c>
    </row>
    <row r="120" spans="1:16" ht="25.5">
      <c r="A120" s="18" t="s">
        <v>42</v>
      </c>
      <c s="23" t="s">
        <v>146</v>
      </c>
      <c s="23" t="s">
        <v>126</v>
      </c>
      <c s="18" t="s">
        <v>44</v>
      </c>
      <c s="24" t="s">
        <v>127</v>
      </c>
      <c s="25" t="s">
        <v>70</v>
      </c>
      <c s="26">
        <v>3</v>
      </c>
      <c s="27">
        <v>0</v>
      </c>
      <c s="27">
        <f>ROUND(ROUND(H120,2)*ROUND(G120,3),2)</f>
      </c>
      <c r="O120">
        <f>(I120*21)/100</f>
      </c>
      <c t="s">
        <v>20</v>
      </c>
    </row>
    <row r="121" spans="1:5" ht="12.75">
      <c r="A121" s="28" t="s">
        <v>47</v>
      </c>
      <c r="E121" s="29" t="s">
        <v>44</v>
      </c>
    </row>
    <row r="122" spans="1:5" ht="12.75">
      <c r="A122" s="30" t="s">
        <v>48</v>
      </c>
      <c r="E122" s="31" t="s">
        <v>536</v>
      </c>
    </row>
    <row r="123" spans="1:5" ht="140.25">
      <c r="A123" t="s">
        <v>50</v>
      </c>
      <c r="E123" s="29" t="s">
        <v>129</v>
      </c>
    </row>
    <row r="124" spans="1:16" ht="25.5">
      <c r="A124" s="18" t="s">
        <v>42</v>
      </c>
      <c s="23" t="s">
        <v>150</v>
      </c>
      <c s="23" t="s">
        <v>135</v>
      </c>
      <c s="18" t="s">
        <v>44</v>
      </c>
      <c s="24" t="s">
        <v>136</v>
      </c>
      <c s="25" t="s">
        <v>70</v>
      </c>
      <c s="26">
        <v>2</v>
      </c>
      <c s="27">
        <v>0</v>
      </c>
      <c s="27">
        <f>ROUND(ROUND(H124,2)*ROUND(G124,3),2)</f>
      </c>
      <c r="O124">
        <f>(I124*21)/100</f>
      </c>
      <c t="s">
        <v>20</v>
      </c>
    </row>
    <row r="125" spans="1:5" ht="12.75">
      <c r="A125" s="28" t="s">
        <v>47</v>
      </c>
      <c r="E125" s="29" t="s">
        <v>44</v>
      </c>
    </row>
    <row r="126" spans="1:5" ht="12.75">
      <c r="A126" s="30" t="s">
        <v>48</v>
      </c>
      <c r="E126" s="31" t="s">
        <v>536</v>
      </c>
    </row>
    <row r="127" spans="1:5" ht="140.25">
      <c r="A127" t="s">
        <v>50</v>
      </c>
      <c r="E127" s="29" t="s">
        <v>137</v>
      </c>
    </row>
    <row r="128" spans="1:16" ht="25.5">
      <c r="A128" s="18" t="s">
        <v>42</v>
      </c>
      <c s="23" t="s">
        <v>154</v>
      </c>
      <c s="23" t="s">
        <v>139</v>
      </c>
      <c s="18" t="s">
        <v>44</v>
      </c>
      <c s="24" t="s">
        <v>140</v>
      </c>
      <c s="25" t="s">
        <v>70</v>
      </c>
      <c s="26">
        <v>2</v>
      </c>
      <c s="27">
        <v>0</v>
      </c>
      <c s="27">
        <f>ROUND(ROUND(H128,2)*ROUND(G128,3),2)</f>
      </c>
      <c r="O128">
        <f>(I128*21)/100</f>
      </c>
      <c t="s">
        <v>20</v>
      </c>
    </row>
    <row r="129" spans="1:5" ht="12.75">
      <c r="A129" s="28" t="s">
        <v>47</v>
      </c>
      <c r="E129" s="29" t="s">
        <v>44</v>
      </c>
    </row>
    <row r="130" spans="1:5" ht="12.75">
      <c r="A130" s="30" t="s">
        <v>48</v>
      </c>
      <c r="E130" s="31" t="s">
        <v>536</v>
      </c>
    </row>
    <row r="131" spans="1:5" ht="140.25">
      <c r="A131" t="s">
        <v>50</v>
      </c>
      <c r="E131" s="29" t="s">
        <v>141</v>
      </c>
    </row>
    <row r="132" spans="1:16" ht="12.75">
      <c r="A132" s="18" t="s">
        <v>42</v>
      </c>
      <c s="23" t="s">
        <v>160</v>
      </c>
      <c s="23" t="s">
        <v>147</v>
      </c>
      <c s="18" t="s">
        <v>44</v>
      </c>
      <c s="24" t="s">
        <v>148</v>
      </c>
      <c s="25" t="s">
        <v>56</v>
      </c>
      <c s="26">
        <v>15</v>
      </c>
      <c s="27">
        <v>0</v>
      </c>
      <c s="27">
        <f>ROUND(ROUND(H132,2)*ROUND(G132,3),2)</f>
      </c>
      <c r="O132">
        <f>(I132*21)/100</f>
      </c>
      <c t="s">
        <v>20</v>
      </c>
    </row>
    <row r="133" spans="1:5" ht="12.75">
      <c r="A133" s="28" t="s">
        <v>47</v>
      </c>
      <c r="E133" s="29" t="s">
        <v>44</v>
      </c>
    </row>
    <row r="134" spans="1:5" ht="12.75">
      <c r="A134" s="30" t="s">
        <v>48</v>
      </c>
      <c r="E134" s="31" t="s">
        <v>536</v>
      </c>
    </row>
    <row r="135" spans="1:5" ht="114.75">
      <c r="A135" t="s">
        <v>50</v>
      </c>
      <c r="E135" s="29" t="s">
        <v>149</v>
      </c>
    </row>
    <row r="136" spans="1:16" ht="12.75">
      <c r="A136" s="18" t="s">
        <v>42</v>
      </c>
      <c s="23" t="s">
        <v>164</v>
      </c>
      <c s="23" t="s">
        <v>151</v>
      </c>
      <c s="18" t="s">
        <v>44</v>
      </c>
      <c s="24" t="s">
        <v>152</v>
      </c>
      <c s="25" t="s">
        <v>56</v>
      </c>
      <c s="26">
        <v>15</v>
      </c>
      <c s="27">
        <v>0</v>
      </c>
      <c s="27">
        <f>ROUND(ROUND(H136,2)*ROUND(G136,3),2)</f>
      </c>
      <c r="O136">
        <f>(I136*21)/100</f>
      </c>
      <c t="s">
        <v>20</v>
      </c>
    </row>
    <row r="137" spans="1:5" ht="12.75">
      <c r="A137" s="28" t="s">
        <v>47</v>
      </c>
      <c r="E137" s="29" t="s">
        <v>44</v>
      </c>
    </row>
    <row r="138" spans="1:5" ht="12.75">
      <c r="A138" s="30" t="s">
        <v>48</v>
      </c>
      <c r="E138" s="31" t="s">
        <v>536</v>
      </c>
    </row>
    <row r="139" spans="1:5" ht="127.5">
      <c r="A139" t="s">
        <v>50</v>
      </c>
      <c r="E139" s="29" t="s">
        <v>153</v>
      </c>
    </row>
    <row r="140" spans="1:16" ht="12.75">
      <c r="A140" s="18" t="s">
        <v>42</v>
      </c>
      <c s="23" t="s">
        <v>168</v>
      </c>
      <c s="23" t="s">
        <v>155</v>
      </c>
      <c s="18" t="s">
        <v>44</v>
      </c>
      <c s="24" t="s">
        <v>156</v>
      </c>
      <c s="25" t="s">
        <v>157</v>
      </c>
      <c s="26">
        <v>120</v>
      </c>
      <c s="27">
        <v>0</v>
      </c>
      <c s="27">
        <f>ROUND(ROUND(H140,2)*ROUND(G140,3),2)</f>
      </c>
      <c r="O140">
        <f>(I140*21)/100</f>
      </c>
      <c t="s">
        <v>20</v>
      </c>
    </row>
    <row r="141" spans="1:5" ht="12.75">
      <c r="A141" s="28" t="s">
        <v>47</v>
      </c>
      <c r="E141" s="29" t="s">
        <v>44</v>
      </c>
    </row>
    <row r="142" spans="1:5" ht="12.75">
      <c r="A142" s="30" t="s">
        <v>48</v>
      </c>
      <c r="E142" s="31" t="s">
        <v>158</v>
      </c>
    </row>
    <row r="143" spans="1:5" ht="114.75">
      <c r="A143" t="s">
        <v>50</v>
      </c>
      <c r="E143" s="29" t="s">
        <v>159</v>
      </c>
    </row>
    <row r="144" spans="1:16" ht="12.75">
      <c r="A144" s="18" t="s">
        <v>42</v>
      </c>
      <c s="23" t="s">
        <v>173</v>
      </c>
      <c s="23" t="s">
        <v>161</v>
      </c>
      <c s="18" t="s">
        <v>44</v>
      </c>
      <c s="24" t="s">
        <v>162</v>
      </c>
      <c s="25" t="s">
        <v>157</v>
      </c>
      <c s="26">
        <v>20</v>
      </c>
      <c s="27">
        <v>0</v>
      </c>
      <c s="27">
        <f>ROUND(ROUND(H144,2)*ROUND(G144,3),2)</f>
      </c>
      <c r="O144">
        <f>(I144*21)/100</f>
      </c>
      <c t="s">
        <v>20</v>
      </c>
    </row>
    <row r="145" spans="1:5" ht="12.75">
      <c r="A145" s="28" t="s">
        <v>47</v>
      </c>
      <c r="E145" s="29" t="s">
        <v>44</v>
      </c>
    </row>
    <row r="146" spans="1:5" ht="12.75">
      <c r="A146" s="30" t="s">
        <v>48</v>
      </c>
      <c r="E146" s="31" t="s">
        <v>158</v>
      </c>
    </row>
    <row r="147" spans="1:5" ht="102">
      <c r="A147" t="s">
        <v>50</v>
      </c>
      <c r="E147" s="29" t="s">
        <v>163</v>
      </c>
    </row>
    <row r="148" spans="1:16" ht="12.75">
      <c r="A148" s="18" t="s">
        <v>42</v>
      </c>
      <c s="23" t="s">
        <v>177</v>
      </c>
      <c s="23" t="s">
        <v>165</v>
      </c>
      <c s="18" t="s">
        <v>44</v>
      </c>
      <c s="24" t="s">
        <v>166</v>
      </c>
      <c s="25" t="s">
        <v>70</v>
      </c>
      <c s="26">
        <v>24</v>
      </c>
      <c s="27">
        <v>0</v>
      </c>
      <c s="27">
        <f>ROUND(ROUND(H148,2)*ROUND(G148,3),2)</f>
      </c>
      <c r="O148">
        <f>(I148*21)/100</f>
      </c>
      <c t="s">
        <v>20</v>
      </c>
    </row>
    <row r="149" spans="1:5" ht="12.75">
      <c r="A149" s="28" t="s">
        <v>47</v>
      </c>
      <c r="E149" s="29" t="s">
        <v>44</v>
      </c>
    </row>
    <row r="150" spans="1:5" ht="12.75">
      <c r="A150" s="30" t="s">
        <v>48</v>
      </c>
      <c r="E150" s="31" t="s">
        <v>171</v>
      </c>
    </row>
    <row r="151" spans="1:5" ht="140.25">
      <c r="A151" t="s">
        <v>50</v>
      </c>
      <c r="E151" s="29" t="s">
        <v>167</v>
      </c>
    </row>
    <row r="152" spans="1:16" ht="12.75">
      <c r="A152" s="18" t="s">
        <v>42</v>
      </c>
      <c s="23" t="s">
        <v>183</v>
      </c>
      <c s="23" t="s">
        <v>789</v>
      </c>
      <c s="18" t="s">
        <v>44</v>
      </c>
      <c s="24" t="s">
        <v>790</v>
      </c>
      <c s="25" t="s">
        <v>70</v>
      </c>
      <c s="26">
        <v>1</v>
      </c>
      <c s="27">
        <v>0</v>
      </c>
      <c s="27">
        <f>ROUND(ROUND(H152,2)*ROUND(G152,3),2)</f>
      </c>
      <c r="O152">
        <f>(I152*21)/100</f>
      </c>
      <c t="s">
        <v>20</v>
      </c>
    </row>
    <row r="153" spans="1:5" ht="12.75">
      <c r="A153" s="28" t="s">
        <v>47</v>
      </c>
      <c r="E153" s="29" t="s">
        <v>44</v>
      </c>
    </row>
    <row r="154" spans="1:5" ht="12.75">
      <c r="A154" s="30" t="s">
        <v>48</v>
      </c>
      <c r="E154" s="31" t="s">
        <v>171</v>
      </c>
    </row>
    <row r="155" spans="1:5" ht="102">
      <c r="A155" t="s">
        <v>50</v>
      </c>
      <c r="E155" s="29" t="s">
        <v>791</v>
      </c>
    </row>
    <row r="156" spans="1:16" ht="12.75">
      <c r="A156" s="18" t="s">
        <v>42</v>
      </c>
      <c s="23" t="s">
        <v>191</v>
      </c>
      <c s="23" t="s">
        <v>169</v>
      </c>
      <c s="18" t="s">
        <v>44</v>
      </c>
      <c s="24" t="s">
        <v>170</v>
      </c>
      <c s="25" t="s">
        <v>70</v>
      </c>
      <c s="26">
        <v>2</v>
      </c>
      <c s="27">
        <v>0</v>
      </c>
      <c s="27">
        <f>ROUND(ROUND(H156,2)*ROUND(G156,3),2)</f>
      </c>
      <c r="O156">
        <f>(I156*21)/100</f>
      </c>
      <c t="s">
        <v>20</v>
      </c>
    </row>
    <row r="157" spans="1:5" ht="12.75">
      <c r="A157" s="28" t="s">
        <v>47</v>
      </c>
      <c r="E157" s="29" t="s">
        <v>44</v>
      </c>
    </row>
    <row r="158" spans="1:5" ht="12.75">
      <c r="A158" s="30" t="s">
        <v>48</v>
      </c>
      <c r="E158" s="31" t="s">
        <v>171</v>
      </c>
    </row>
    <row r="159" spans="1:5" ht="114.75">
      <c r="A159" t="s">
        <v>50</v>
      </c>
      <c r="E159" s="29" t="s">
        <v>172</v>
      </c>
    </row>
    <row r="160" spans="1:16" ht="12.75">
      <c r="A160" s="18" t="s">
        <v>42</v>
      </c>
      <c s="23" t="s">
        <v>196</v>
      </c>
      <c s="23" t="s">
        <v>174</v>
      </c>
      <c s="18" t="s">
        <v>44</v>
      </c>
      <c s="24" t="s">
        <v>175</v>
      </c>
      <c s="25" t="s">
        <v>157</v>
      </c>
      <c s="26">
        <v>40</v>
      </c>
      <c s="27">
        <v>0</v>
      </c>
      <c s="27">
        <f>ROUND(ROUND(H160,2)*ROUND(G160,3),2)</f>
      </c>
      <c r="O160">
        <f>(I160*21)/100</f>
      </c>
      <c t="s">
        <v>20</v>
      </c>
    </row>
    <row r="161" spans="1:5" ht="12.75">
      <c r="A161" s="28" t="s">
        <v>47</v>
      </c>
      <c r="E161" s="29" t="s">
        <v>44</v>
      </c>
    </row>
    <row r="162" spans="1:5" ht="12.75">
      <c r="A162" s="30" t="s">
        <v>48</v>
      </c>
      <c r="E162" s="31" t="s">
        <v>158</v>
      </c>
    </row>
    <row r="163" spans="1:5" ht="114.75">
      <c r="A163" t="s">
        <v>50</v>
      </c>
      <c r="E163" s="29" t="s">
        <v>176</v>
      </c>
    </row>
    <row r="164" spans="1:16" ht="12.75">
      <c r="A164" s="18" t="s">
        <v>42</v>
      </c>
      <c s="23" t="s">
        <v>202</v>
      </c>
      <c s="23" t="s">
        <v>178</v>
      </c>
      <c s="18" t="s">
        <v>44</v>
      </c>
      <c s="24" t="s">
        <v>179</v>
      </c>
      <c s="25" t="s">
        <v>70</v>
      </c>
      <c s="26">
        <v>2</v>
      </c>
      <c s="27">
        <v>0</v>
      </c>
      <c s="27">
        <f>ROUND(ROUND(H164,2)*ROUND(G164,3),2)</f>
      </c>
      <c r="O164">
        <f>(I164*21)/100</f>
      </c>
      <c t="s">
        <v>20</v>
      </c>
    </row>
    <row r="165" spans="1:5" ht="12.75">
      <c r="A165" s="28" t="s">
        <v>47</v>
      </c>
      <c r="E165" s="29" t="s">
        <v>44</v>
      </c>
    </row>
    <row r="166" spans="1:5" ht="12.75">
      <c r="A166" s="30" t="s">
        <v>48</v>
      </c>
      <c r="E166" s="31" t="s">
        <v>158</v>
      </c>
    </row>
    <row r="167" spans="1:5" ht="76.5">
      <c r="A167" t="s">
        <v>50</v>
      </c>
      <c r="E167" s="29" t="s">
        <v>180</v>
      </c>
    </row>
    <row r="168" spans="1:18" ht="12.75" customHeight="1">
      <c r="A168" s="5" t="s">
        <v>40</v>
      </c>
      <c s="5"/>
      <c s="34" t="s">
        <v>181</v>
      </c>
      <c s="5"/>
      <c s="21" t="s">
        <v>182</v>
      </c>
      <c s="5"/>
      <c s="5"/>
      <c s="5"/>
      <c s="35">
        <f>0+Q168</f>
      </c>
      <c r="O168">
        <f>0+R168</f>
      </c>
      <c r="Q168">
        <f>0+I169+I173+I177</f>
      </c>
      <c>
        <f>0+O169+O173+O177</f>
      </c>
    </row>
    <row r="169" spans="1:16" ht="25.5">
      <c r="A169" s="18" t="s">
        <v>42</v>
      </c>
      <c s="23" t="s">
        <v>99</v>
      </c>
      <c s="23" t="s">
        <v>184</v>
      </c>
      <c s="18" t="s">
        <v>185</v>
      </c>
      <c s="24" t="s">
        <v>186</v>
      </c>
      <c s="25" t="s">
        <v>187</v>
      </c>
      <c s="26">
        <v>100</v>
      </c>
      <c s="27">
        <v>0</v>
      </c>
      <c s="27">
        <f>ROUND(ROUND(H169,2)*ROUND(G169,3),2)</f>
      </c>
      <c r="O169">
        <f>(I169*21)/100</f>
      </c>
      <c t="s">
        <v>20</v>
      </c>
    </row>
    <row r="170" spans="1:5" ht="12.75">
      <c r="A170" s="28" t="s">
        <v>47</v>
      </c>
      <c r="E170" s="29" t="s">
        <v>188</v>
      </c>
    </row>
    <row r="171" spans="1:5" ht="12.75">
      <c r="A171" s="30" t="s">
        <v>48</v>
      </c>
      <c r="E171" s="31" t="s">
        <v>189</v>
      </c>
    </row>
    <row r="172" spans="1:5" ht="165.75">
      <c r="A172" t="s">
        <v>50</v>
      </c>
      <c r="E172" s="29" t="s">
        <v>190</v>
      </c>
    </row>
    <row r="173" spans="1:16" ht="25.5">
      <c r="A173" s="18" t="s">
        <v>42</v>
      </c>
      <c s="23" t="s">
        <v>107</v>
      </c>
      <c s="23" t="s">
        <v>192</v>
      </c>
      <c s="18" t="s">
        <v>185</v>
      </c>
      <c s="24" t="s">
        <v>193</v>
      </c>
      <c s="25" t="s">
        <v>187</v>
      </c>
      <c s="26">
        <v>20</v>
      </c>
      <c s="27">
        <v>0</v>
      </c>
      <c s="27">
        <f>ROUND(ROUND(H173,2)*ROUND(G173,3),2)</f>
      </c>
      <c r="O173">
        <f>(I173*21)/100</f>
      </c>
      <c t="s">
        <v>20</v>
      </c>
    </row>
    <row r="174" spans="1:5" ht="12.75">
      <c r="A174" s="28" t="s">
        <v>47</v>
      </c>
      <c r="E174" s="29" t="s">
        <v>188</v>
      </c>
    </row>
    <row r="175" spans="1:5" ht="12.75">
      <c r="A175" s="30" t="s">
        <v>48</v>
      </c>
      <c r="E175" s="31" t="s">
        <v>158</v>
      </c>
    </row>
    <row r="176" spans="1:5" ht="165.75">
      <c r="A176" t="s">
        <v>50</v>
      </c>
      <c r="E176" s="29" t="s">
        <v>195</v>
      </c>
    </row>
    <row r="177" spans="1:16" ht="38.25">
      <c r="A177" s="18" t="s">
        <v>42</v>
      </c>
      <c s="23" t="s">
        <v>281</v>
      </c>
      <c s="23" t="s">
        <v>197</v>
      </c>
      <c s="18" t="s">
        <v>185</v>
      </c>
      <c s="24" t="s">
        <v>198</v>
      </c>
      <c s="25" t="s">
        <v>187</v>
      </c>
      <c s="26">
        <v>1</v>
      </c>
      <c s="27">
        <v>0</v>
      </c>
      <c s="27">
        <f>ROUND(ROUND(H177,2)*ROUND(G177,3),2)</f>
      </c>
      <c r="O177">
        <f>(I177*21)/100</f>
      </c>
      <c t="s">
        <v>20</v>
      </c>
    </row>
    <row r="178" spans="1:5" ht="51">
      <c r="A178" s="28" t="s">
        <v>47</v>
      </c>
      <c r="E178" s="29" t="s">
        <v>199</v>
      </c>
    </row>
    <row r="179" spans="1:5" ht="12.75">
      <c r="A179" s="30" t="s">
        <v>48</v>
      </c>
      <c r="E179" s="31" t="s">
        <v>158</v>
      </c>
    </row>
    <row r="180" spans="1:5" ht="165.75">
      <c r="A180" t="s">
        <v>50</v>
      </c>
      <c r="E180" s="29" t="s">
        <v>195</v>
      </c>
    </row>
    <row r="181" spans="1:18" ht="12.75" customHeight="1">
      <c r="A181" s="5" t="s">
        <v>40</v>
      </c>
      <c s="5"/>
      <c s="34" t="s">
        <v>200</v>
      </c>
      <c s="5"/>
      <c s="21" t="s">
        <v>644</v>
      </c>
      <c s="5"/>
      <c s="5"/>
      <c s="5"/>
      <c s="35">
        <f>0+Q181</f>
      </c>
      <c r="O181">
        <f>0+R181</f>
      </c>
      <c r="Q181">
        <f>0+I182+I186+I190+I194+I198</f>
      </c>
      <c>
        <f>0+O182+O186+O190+O194+O198</f>
      </c>
    </row>
    <row r="182" spans="1:16" ht="25.5">
      <c r="A182" s="18" t="s">
        <v>42</v>
      </c>
      <c s="23" t="s">
        <v>285</v>
      </c>
      <c s="23" t="s">
        <v>792</v>
      </c>
      <c s="18" t="s">
        <v>44</v>
      </c>
      <c s="24" t="s">
        <v>793</v>
      </c>
      <c s="25" t="s">
        <v>56</v>
      </c>
      <c s="26">
        <v>10</v>
      </c>
      <c s="27">
        <v>0</v>
      </c>
      <c s="27">
        <f>ROUND(ROUND(H182,2)*ROUND(G182,3),2)</f>
      </c>
      <c r="O182">
        <f>(I182*21)/100</f>
      </c>
      <c t="s">
        <v>20</v>
      </c>
    </row>
    <row r="183" spans="1:5" ht="12.75">
      <c r="A183" s="28" t="s">
        <v>47</v>
      </c>
      <c r="E183" s="29" t="s">
        <v>44</v>
      </c>
    </row>
    <row r="184" spans="1:5" ht="12.75">
      <c r="A184" s="30" t="s">
        <v>48</v>
      </c>
      <c r="E184" s="31" t="s">
        <v>49</v>
      </c>
    </row>
    <row r="185" spans="1:5" ht="12.75">
      <c r="A185" t="s">
        <v>50</v>
      </c>
      <c r="E185" s="29" t="s">
        <v>44</v>
      </c>
    </row>
    <row r="186" spans="1:16" ht="12.75">
      <c r="A186" s="18" t="s">
        <v>42</v>
      </c>
      <c s="23" t="s">
        <v>289</v>
      </c>
      <c s="23" t="s">
        <v>794</v>
      </c>
      <c s="18" t="s">
        <v>44</v>
      </c>
      <c s="24" t="s">
        <v>795</v>
      </c>
      <c s="25" t="s">
        <v>796</v>
      </c>
      <c s="26">
        <v>0.9</v>
      </c>
      <c s="27">
        <v>0</v>
      </c>
      <c s="27">
        <f>ROUND(ROUND(H186,2)*ROUND(G186,3),2)</f>
      </c>
      <c r="O186">
        <f>(I186*21)/100</f>
      </c>
      <c t="s">
        <v>20</v>
      </c>
    </row>
    <row r="187" spans="1:5" ht="12.75">
      <c r="A187" s="28" t="s">
        <v>47</v>
      </c>
      <c r="E187" s="29" t="s">
        <v>44</v>
      </c>
    </row>
    <row r="188" spans="1:5" ht="12.75">
      <c r="A188" s="30" t="s">
        <v>48</v>
      </c>
      <c r="E188" s="31" t="s">
        <v>49</v>
      </c>
    </row>
    <row r="189" spans="1:5" ht="63.75">
      <c r="A189" t="s">
        <v>50</v>
      </c>
      <c r="E189" s="29" t="s">
        <v>797</v>
      </c>
    </row>
    <row r="190" spans="1:16" ht="12.75">
      <c r="A190" s="18" t="s">
        <v>42</v>
      </c>
      <c s="23" t="s">
        <v>293</v>
      </c>
      <c s="23" t="s">
        <v>798</v>
      </c>
      <c s="18" t="s">
        <v>44</v>
      </c>
      <c s="24" t="s">
        <v>799</v>
      </c>
      <c s="25" t="s">
        <v>70</v>
      </c>
      <c s="26">
        <v>1</v>
      </c>
      <c s="27">
        <v>0</v>
      </c>
      <c s="27">
        <f>ROUND(ROUND(H190,2)*ROUND(G190,3),2)</f>
      </c>
      <c r="O190">
        <f>(I190*21)/100</f>
      </c>
      <c t="s">
        <v>20</v>
      </c>
    </row>
    <row r="191" spans="1:5" ht="12.75">
      <c r="A191" s="28" t="s">
        <v>47</v>
      </c>
      <c r="E191" s="29" t="s">
        <v>44</v>
      </c>
    </row>
    <row r="192" spans="1:5" ht="12.75">
      <c r="A192" s="30" t="s">
        <v>48</v>
      </c>
      <c r="E192" s="31" t="s">
        <v>49</v>
      </c>
    </row>
    <row r="193" spans="1:5" ht="12.75">
      <c r="A193" t="s">
        <v>50</v>
      </c>
      <c r="E193" s="29" t="s">
        <v>800</v>
      </c>
    </row>
    <row r="194" spans="1:16" ht="12.75">
      <c r="A194" s="18" t="s">
        <v>42</v>
      </c>
      <c s="23" t="s">
        <v>314</v>
      </c>
      <c s="23" t="s">
        <v>801</v>
      </c>
      <c s="18" t="s">
        <v>44</v>
      </c>
      <c s="24" t="s">
        <v>802</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27.5">
      <c r="A197" t="s">
        <v>50</v>
      </c>
      <c r="E197" s="29" t="s">
        <v>803</v>
      </c>
    </row>
    <row r="198" spans="1:16" ht="25.5">
      <c r="A198" s="18" t="s">
        <v>42</v>
      </c>
      <c s="23" t="s">
        <v>318</v>
      </c>
      <c s="23" t="s">
        <v>804</v>
      </c>
      <c s="18" t="s">
        <v>44</v>
      </c>
      <c s="24" t="s">
        <v>805</v>
      </c>
      <c s="25" t="s">
        <v>70</v>
      </c>
      <c s="26">
        <v>1</v>
      </c>
      <c s="27">
        <v>0</v>
      </c>
      <c s="27">
        <f>ROUND(ROUND(H198,2)*ROUND(G198,3),2)</f>
      </c>
      <c r="O198">
        <f>(I198*21)/100</f>
      </c>
      <c t="s">
        <v>20</v>
      </c>
    </row>
    <row r="199" spans="1:5" ht="12.75">
      <c r="A199" s="28" t="s">
        <v>47</v>
      </c>
      <c r="E199" s="29" t="s">
        <v>44</v>
      </c>
    </row>
    <row r="200" spans="1:5" ht="12.75">
      <c r="A200" s="30" t="s">
        <v>48</v>
      </c>
      <c r="E200" s="31" t="s">
        <v>189</v>
      </c>
    </row>
    <row r="201" spans="1:5" ht="102">
      <c r="A201" t="s">
        <v>50</v>
      </c>
      <c r="E201" s="29" t="s">
        <v>806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807</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807</v>
      </c>
      <c s="5"/>
      <c s="14" t="s">
        <v>808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f>
      </c>
      <c>
        <f>0+O11+O15+O19+O23+O27+O31</f>
      </c>
    </row>
    <row r="11" spans="1:16" ht="12.75">
      <c r="A11" s="18" t="s">
        <v>42</v>
      </c>
      <c s="23" t="s">
        <v>26</v>
      </c>
      <c s="23" t="s">
        <v>108</v>
      </c>
      <c s="18" t="s">
        <v>44</v>
      </c>
      <c s="24" t="s">
        <v>109</v>
      </c>
      <c s="25" t="s">
        <v>82</v>
      </c>
      <c s="26">
        <v>28.8</v>
      </c>
      <c s="27">
        <v>0</v>
      </c>
      <c s="27">
        <f>ROUND(ROUND(H11,2)*ROUND(G11,3),2)</f>
      </c>
      <c r="O11">
        <f>(I11*21)/100</f>
      </c>
      <c t="s">
        <v>20</v>
      </c>
    </row>
    <row r="12" spans="1:5" ht="12.75">
      <c r="A12" s="28" t="s">
        <v>47</v>
      </c>
      <c r="E12" s="29" t="s">
        <v>44</v>
      </c>
    </row>
    <row r="13" spans="1:5" ht="12.75">
      <c r="A13" s="30" t="s">
        <v>48</v>
      </c>
      <c r="E13" s="31" t="s">
        <v>49</v>
      </c>
    </row>
    <row r="14" spans="1:5" ht="140.25">
      <c r="A14" t="s">
        <v>50</v>
      </c>
      <c r="E14" s="29" t="s">
        <v>809</v>
      </c>
    </row>
    <row r="15" spans="1:16" ht="12.75">
      <c r="A15" s="18" t="s">
        <v>42</v>
      </c>
      <c s="23" t="s">
        <v>20</v>
      </c>
      <c s="23" t="s">
        <v>810</v>
      </c>
      <c s="18" t="s">
        <v>44</v>
      </c>
      <c s="24" t="s">
        <v>811</v>
      </c>
      <c s="25" t="s">
        <v>56</v>
      </c>
      <c s="26">
        <v>50</v>
      </c>
      <c s="27">
        <v>0</v>
      </c>
      <c s="27">
        <f>ROUND(ROUND(H15,2)*ROUND(G15,3),2)</f>
      </c>
      <c r="O15">
        <f>(I15*21)/100</f>
      </c>
      <c t="s">
        <v>20</v>
      </c>
    </row>
    <row r="16" spans="1:5" ht="12.75">
      <c r="A16" s="28" t="s">
        <v>47</v>
      </c>
      <c r="E16" s="29" t="s">
        <v>44</v>
      </c>
    </row>
    <row r="17" spans="1:5" ht="12.75">
      <c r="A17" s="30" t="s">
        <v>48</v>
      </c>
      <c r="E17" s="31" t="s">
        <v>228</v>
      </c>
    </row>
    <row r="18" spans="1:5" ht="127.5">
      <c r="A18" t="s">
        <v>50</v>
      </c>
      <c r="E18" s="29" t="s">
        <v>812</v>
      </c>
    </row>
    <row r="19" spans="1:16" ht="12.75">
      <c r="A19" s="18" t="s">
        <v>42</v>
      </c>
      <c s="23" t="s">
        <v>19</v>
      </c>
      <c s="23" t="s">
        <v>813</v>
      </c>
      <c s="18" t="s">
        <v>44</v>
      </c>
      <c s="24" t="s">
        <v>814</v>
      </c>
      <c s="25" t="s">
        <v>70</v>
      </c>
      <c s="26">
        <v>2</v>
      </c>
      <c s="27">
        <v>0</v>
      </c>
      <c s="27">
        <f>ROUND(ROUND(H19,2)*ROUND(G19,3),2)</f>
      </c>
      <c r="O19">
        <f>(I19*21)/100</f>
      </c>
      <c t="s">
        <v>20</v>
      </c>
    </row>
    <row r="20" spans="1:5" ht="12.75">
      <c r="A20" s="28" t="s">
        <v>47</v>
      </c>
      <c r="E20" s="29" t="s">
        <v>44</v>
      </c>
    </row>
    <row r="21" spans="1:5" ht="12.75">
      <c r="A21" s="30" t="s">
        <v>48</v>
      </c>
      <c r="E21" s="31" t="s">
        <v>228</v>
      </c>
    </row>
    <row r="22" spans="1:5" ht="127.5">
      <c r="A22" t="s">
        <v>50</v>
      </c>
      <c r="E22" s="29" t="s">
        <v>815</v>
      </c>
    </row>
    <row r="23" spans="1:16" ht="25.5">
      <c r="A23" s="18" t="s">
        <v>42</v>
      </c>
      <c s="23" t="s">
        <v>30</v>
      </c>
      <c s="23" t="s">
        <v>706</v>
      </c>
      <c s="18" t="s">
        <v>44</v>
      </c>
      <c s="24" t="s">
        <v>707</v>
      </c>
      <c s="25" t="s">
        <v>70</v>
      </c>
      <c s="26">
        <v>3</v>
      </c>
      <c s="27">
        <v>0</v>
      </c>
      <c s="27">
        <f>ROUND(ROUND(H23,2)*ROUND(G23,3),2)</f>
      </c>
      <c r="O23">
        <f>(I23*21)/100</f>
      </c>
      <c t="s">
        <v>20</v>
      </c>
    </row>
    <row r="24" spans="1:5" ht="12.75">
      <c r="A24" s="28" t="s">
        <v>47</v>
      </c>
      <c r="E24" s="29" t="s">
        <v>44</v>
      </c>
    </row>
    <row r="25" spans="1:5" ht="12.75">
      <c r="A25" s="30" t="s">
        <v>48</v>
      </c>
      <c r="E25" s="31" t="s">
        <v>171</v>
      </c>
    </row>
    <row r="26" spans="1:5" ht="140.25">
      <c r="A26" t="s">
        <v>50</v>
      </c>
      <c r="E26" s="29" t="s">
        <v>708</v>
      </c>
    </row>
    <row r="27" spans="1:16" ht="25.5">
      <c r="A27" s="18" t="s">
        <v>42</v>
      </c>
      <c s="23" t="s">
        <v>32</v>
      </c>
      <c s="23" t="s">
        <v>131</v>
      </c>
      <c s="18" t="s">
        <v>44</v>
      </c>
      <c s="24" t="s">
        <v>132</v>
      </c>
      <c s="25" t="s">
        <v>70</v>
      </c>
      <c s="26">
        <v>3</v>
      </c>
      <c s="27">
        <v>0</v>
      </c>
      <c s="27">
        <f>ROUND(ROUND(H27,2)*ROUND(G27,3),2)</f>
      </c>
      <c r="O27">
        <f>(I27*21)/100</f>
      </c>
      <c t="s">
        <v>20</v>
      </c>
    </row>
    <row r="28" spans="1:5" ht="12.75">
      <c r="A28" s="28" t="s">
        <v>47</v>
      </c>
      <c r="E28" s="29" t="s">
        <v>44</v>
      </c>
    </row>
    <row r="29" spans="1:5" ht="12.75">
      <c r="A29" s="30" t="s">
        <v>48</v>
      </c>
      <c r="E29" s="31" t="s">
        <v>536</v>
      </c>
    </row>
    <row r="30" spans="1:5" ht="140.25">
      <c r="A30" t="s">
        <v>50</v>
      </c>
      <c r="E30" s="29" t="s">
        <v>133</v>
      </c>
    </row>
    <row r="31" spans="1:16" ht="25.5">
      <c r="A31" s="18" t="s">
        <v>42</v>
      </c>
      <c s="23" t="s">
        <v>34</v>
      </c>
      <c s="23" t="s">
        <v>143</v>
      </c>
      <c s="18" t="s">
        <v>44</v>
      </c>
      <c s="24" t="s">
        <v>144</v>
      </c>
      <c s="25" t="s">
        <v>70</v>
      </c>
      <c s="26">
        <v>2</v>
      </c>
      <c s="27">
        <v>0</v>
      </c>
      <c s="27">
        <f>ROUND(ROUND(H31,2)*ROUND(G31,3),2)</f>
      </c>
      <c r="O31">
        <f>(I31*21)/100</f>
      </c>
      <c t="s">
        <v>20</v>
      </c>
    </row>
    <row r="32" spans="1:5" ht="12.75">
      <c r="A32" s="28" t="s">
        <v>47</v>
      </c>
      <c r="E32" s="29" t="s">
        <v>44</v>
      </c>
    </row>
    <row r="33" spans="1:5" ht="12.75">
      <c r="A33" s="30" t="s">
        <v>48</v>
      </c>
      <c r="E33" s="31" t="s">
        <v>536</v>
      </c>
    </row>
    <row r="34" spans="1:5" ht="165.75">
      <c r="A34" t="s">
        <v>50</v>
      </c>
      <c r="E34" s="29" t="s">
        <v>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816</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816</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0+O10+O23+O108</f>
      </c>
      <c t="s">
        <v>19</v>
      </c>
    </row>
    <row r="3" spans="1:16" ht="15" customHeight="1">
      <c r="A3" t="s">
        <v>1</v>
      </c>
      <c s="8" t="s">
        <v>4</v>
      </c>
      <c s="9" t="s">
        <v>5</v>
      </c>
      <c s="1"/>
      <c s="10" t="s">
        <v>6</v>
      </c>
      <c s="1"/>
      <c s="4"/>
      <c s="3" t="s">
        <v>821</v>
      </c>
      <c s="36">
        <f>0+I10+I23+I108</f>
      </c>
      <c r="O3" t="s">
        <v>16</v>
      </c>
      <c t="s">
        <v>20</v>
      </c>
    </row>
    <row r="4" spans="1:16" ht="15" customHeight="1">
      <c r="A4" t="s">
        <v>7</v>
      </c>
      <c s="8" t="s">
        <v>8</v>
      </c>
      <c s="9" t="s">
        <v>817</v>
      </c>
      <c s="1"/>
      <c s="10" t="s">
        <v>818</v>
      </c>
      <c s="1"/>
      <c s="1"/>
      <c s="7"/>
      <c s="7"/>
      <c r="O4" t="s">
        <v>17</v>
      </c>
      <c t="s">
        <v>20</v>
      </c>
    </row>
    <row r="5" spans="1:16" ht="12.75" customHeight="1">
      <c r="A5" t="s">
        <v>11</v>
      </c>
      <c s="8" t="s">
        <v>8</v>
      </c>
      <c s="9" t="s">
        <v>819</v>
      </c>
      <c s="1"/>
      <c s="10" t="s">
        <v>820</v>
      </c>
      <c s="1"/>
      <c s="1"/>
      <c s="1"/>
      <c s="1"/>
      <c r="O5" t="s">
        <v>18</v>
      </c>
      <c t="s">
        <v>20</v>
      </c>
    </row>
    <row r="6" spans="1:9" ht="12.75" customHeight="1">
      <c r="A6" t="s">
        <v>14</v>
      </c>
      <c s="12" t="s">
        <v>15</v>
      </c>
      <c s="13" t="s">
        <v>821</v>
      </c>
      <c s="5"/>
      <c s="14" t="s">
        <v>822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f>
      </c>
      <c>
        <f>0+O11+O15+O19</f>
      </c>
    </row>
    <row r="11" spans="1:16" ht="12.75">
      <c r="A11" s="18" t="s">
        <v>42</v>
      </c>
      <c s="23" t="s">
        <v>26</v>
      </c>
      <c s="23" t="s">
        <v>43</v>
      </c>
      <c s="18" t="s">
        <v>44</v>
      </c>
      <c s="24" t="s">
        <v>45</v>
      </c>
      <c s="25" t="s">
        <v>46</v>
      </c>
      <c s="26">
        <v>48.51</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5</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58</v>
      </c>
      <c s="18" t="s">
        <v>44</v>
      </c>
      <c s="24" t="s">
        <v>59</v>
      </c>
      <c s="25" t="s">
        <v>46</v>
      </c>
      <c s="26">
        <v>53.51</v>
      </c>
      <c s="27">
        <v>0</v>
      </c>
      <c s="27">
        <f>ROUND(ROUND(H19,2)*ROUND(G19,3),2)</f>
      </c>
      <c r="O19">
        <f>(I19*21)/100</f>
      </c>
      <c t="s">
        <v>20</v>
      </c>
    </row>
    <row r="20" spans="1:5" ht="12.75">
      <c r="A20" s="28" t="s">
        <v>47</v>
      </c>
      <c r="E20" s="29" t="s">
        <v>44</v>
      </c>
    </row>
    <row r="21" spans="1:5" ht="25.5">
      <c r="A21" s="30" t="s">
        <v>48</v>
      </c>
      <c r="E21" s="31" t="s">
        <v>823</v>
      </c>
    </row>
    <row r="22" spans="1:5" ht="229.5">
      <c r="A22" t="s">
        <v>50</v>
      </c>
      <c r="E22" s="29" t="s">
        <v>61</v>
      </c>
    </row>
    <row r="23" spans="1:18" ht="12.75" customHeight="1">
      <c r="A23" s="5" t="s">
        <v>40</v>
      </c>
      <c s="5"/>
      <c s="34" t="s">
        <v>66</v>
      </c>
      <c s="5"/>
      <c s="21" t="s">
        <v>67</v>
      </c>
      <c s="5"/>
      <c s="5"/>
      <c s="5"/>
      <c s="35">
        <f>0+Q23</f>
      </c>
      <c r="O23">
        <f>0+R23</f>
      </c>
      <c r="Q23">
        <f>0+I24+I28+I32+I36+I40+I44+I48+I52+I56+I60+I64+I68+I72+I76+I80+I84+I88+I92+I96+I100+I104</f>
      </c>
      <c>
        <f>0+O24+O28+O32+O36+O40+O44+O48+O52+O56+O60+O64+O68+O72+O76+O80+O84+O88+O92+O96+O100+O104</f>
      </c>
    </row>
    <row r="24" spans="1:16" ht="12.75">
      <c r="A24" s="18" t="s">
        <v>42</v>
      </c>
      <c s="23" t="s">
        <v>30</v>
      </c>
      <c s="23" t="s">
        <v>221</v>
      </c>
      <c s="18" t="s">
        <v>44</v>
      </c>
      <c s="24" t="s">
        <v>222</v>
      </c>
      <c s="25" t="s">
        <v>56</v>
      </c>
      <c s="26">
        <v>40</v>
      </c>
      <c s="27">
        <v>0</v>
      </c>
      <c s="27">
        <f>ROUND(ROUND(H24,2)*ROUND(G24,3),2)</f>
      </c>
      <c r="O24">
        <f>(I24*21)/100</f>
      </c>
      <c t="s">
        <v>20</v>
      </c>
    </row>
    <row r="25" spans="1:5" ht="12.75">
      <c r="A25" s="28" t="s">
        <v>47</v>
      </c>
      <c r="E25" s="29" t="s">
        <v>44</v>
      </c>
    </row>
    <row r="26" spans="1:5" ht="12.75">
      <c r="A26" s="30" t="s">
        <v>48</v>
      </c>
      <c r="E26" s="31" t="s">
        <v>49</v>
      </c>
    </row>
    <row r="27" spans="1:5" ht="114.75">
      <c r="A27" t="s">
        <v>50</v>
      </c>
      <c r="E27" s="29" t="s">
        <v>223</v>
      </c>
    </row>
    <row r="28" spans="1:16" ht="12.75">
      <c r="A28" s="18" t="s">
        <v>42</v>
      </c>
      <c s="23" t="s">
        <v>32</v>
      </c>
      <c s="23" t="s">
        <v>80</v>
      </c>
      <c s="18" t="s">
        <v>44</v>
      </c>
      <c s="24" t="s">
        <v>81</v>
      </c>
      <c s="25" t="s">
        <v>82</v>
      </c>
      <c s="26">
        <v>2.95</v>
      </c>
      <c s="27">
        <v>0</v>
      </c>
      <c s="27">
        <f>ROUND(ROUND(H28,2)*ROUND(G28,3),2)</f>
      </c>
      <c r="O28">
        <f>(I28*21)/100</f>
      </c>
      <c t="s">
        <v>20</v>
      </c>
    </row>
    <row r="29" spans="1:5" ht="12.75">
      <c r="A29" s="28" t="s">
        <v>47</v>
      </c>
      <c r="E29" s="29" t="s">
        <v>44</v>
      </c>
    </row>
    <row r="30" spans="1:5" ht="12.75">
      <c r="A30" s="30" t="s">
        <v>48</v>
      </c>
      <c r="E30" s="31" t="s">
        <v>83</v>
      </c>
    </row>
    <row r="31" spans="1:5" ht="76.5">
      <c r="A31" t="s">
        <v>50</v>
      </c>
      <c r="E31" s="29" t="s">
        <v>84</v>
      </c>
    </row>
    <row r="32" spans="1:16" ht="12.75">
      <c r="A32" s="18" t="s">
        <v>42</v>
      </c>
      <c s="23" t="s">
        <v>34</v>
      </c>
      <c s="23" t="s">
        <v>92</v>
      </c>
      <c s="18" t="s">
        <v>44</v>
      </c>
      <c s="24" t="s">
        <v>93</v>
      </c>
      <c s="25" t="s">
        <v>82</v>
      </c>
      <c s="26">
        <v>2.95</v>
      </c>
      <c s="27">
        <v>0</v>
      </c>
      <c s="27">
        <f>ROUND(ROUND(H32,2)*ROUND(G32,3),2)</f>
      </c>
      <c r="O32">
        <f>(I32*21)/100</f>
      </c>
      <c t="s">
        <v>20</v>
      </c>
    </row>
    <row r="33" spans="1:5" ht="12.75">
      <c r="A33" s="28" t="s">
        <v>47</v>
      </c>
      <c r="E33" s="29" t="s">
        <v>44</v>
      </c>
    </row>
    <row r="34" spans="1:5" ht="12.75">
      <c r="A34" s="30" t="s">
        <v>48</v>
      </c>
      <c r="E34" s="31" t="s">
        <v>83</v>
      </c>
    </row>
    <row r="35" spans="1:5" ht="204">
      <c r="A35" t="s">
        <v>50</v>
      </c>
      <c r="E35" s="29" t="s">
        <v>94</v>
      </c>
    </row>
    <row r="36" spans="1:16" ht="25.5">
      <c r="A36" s="18" t="s">
        <v>42</v>
      </c>
      <c s="23" t="s">
        <v>66</v>
      </c>
      <c s="23" t="s">
        <v>111</v>
      </c>
      <c s="18" t="s">
        <v>44</v>
      </c>
      <c s="24" t="s">
        <v>112</v>
      </c>
      <c s="25" t="s">
        <v>70</v>
      </c>
      <c s="26">
        <v>12</v>
      </c>
      <c s="27">
        <v>0</v>
      </c>
      <c s="27">
        <f>ROUND(ROUND(H36,2)*ROUND(G36,3),2)</f>
      </c>
      <c r="O36">
        <f>(I36*21)/100</f>
      </c>
      <c t="s">
        <v>20</v>
      </c>
    </row>
    <row r="37" spans="1:5" ht="12.75">
      <c r="A37" s="28" t="s">
        <v>47</v>
      </c>
      <c r="E37" s="29" t="s">
        <v>44</v>
      </c>
    </row>
    <row r="38" spans="1:5" ht="12.75">
      <c r="A38" s="30" t="s">
        <v>48</v>
      </c>
      <c r="E38" s="31" t="s">
        <v>83</v>
      </c>
    </row>
    <row r="39" spans="1:5" ht="114.75">
      <c r="A39" t="s">
        <v>50</v>
      </c>
      <c r="E39" s="29" t="s">
        <v>113</v>
      </c>
    </row>
    <row r="40" spans="1:16" ht="12.75">
      <c r="A40" s="18" t="s">
        <v>42</v>
      </c>
      <c s="23" t="s">
        <v>76</v>
      </c>
      <c s="23" t="s">
        <v>351</v>
      </c>
      <c s="18" t="s">
        <v>44</v>
      </c>
      <c s="24" t="s">
        <v>352</v>
      </c>
      <c s="25" t="s">
        <v>70</v>
      </c>
      <c s="26">
        <v>9</v>
      </c>
      <c s="27">
        <v>0</v>
      </c>
      <c s="27">
        <f>ROUND(ROUND(H40,2)*ROUND(G40,3),2)</f>
      </c>
      <c r="O40">
        <f>(I40*21)/100</f>
      </c>
      <c t="s">
        <v>20</v>
      </c>
    </row>
    <row r="41" spans="1:5" ht="12.75">
      <c r="A41" s="28" t="s">
        <v>47</v>
      </c>
      <c r="E41" s="29" t="s">
        <v>44</v>
      </c>
    </row>
    <row r="42" spans="1:5" ht="12.75">
      <c r="A42" s="30" t="s">
        <v>48</v>
      </c>
      <c r="E42" s="31" t="s">
        <v>171</v>
      </c>
    </row>
    <row r="43" spans="1:5" ht="102">
      <c r="A43" t="s">
        <v>50</v>
      </c>
      <c r="E43" s="29" t="s">
        <v>353</v>
      </c>
    </row>
    <row r="44" spans="1:16" ht="12.75">
      <c r="A44" s="18" t="s">
        <v>42</v>
      </c>
      <c s="23" t="s">
        <v>37</v>
      </c>
      <c s="23" t="s">
        <v>355</v>
      </c>
      <c s="18" t="s">
        <v>44</v>
      </c>
      <c s="24" t="s">
        <v>356</v>
      </c>
      <c s="25" t="s">
        <v>70</v>
      </c>
      <c s="26">
        <v>9</v>
      </c>
      <c s="27">
        <v>0</v>
      </c>
      <c s="27">
        <f>ROUND(ROUND(H44,2)*ROUND(G44,3),2)</f>
      </c>
      <c r="O44">
        <f>(I44*21)/100</f>
      </c>
      <c t="s">
        <v>20</v>
      </c>
    </row>
    <row r="45" spans="1:5" ht="12.75">
      <c r="A45" s="28" t="s">
        <v>47</v>
      </c>
      <c r="E45" s="29" t="s">
        <v>44</v>
      </c>
    </row>
    <row r="46" spans="1:5" ht="12.75">
      <c r="A46" s="30" t="s">
        <v>48</v>
      </c>
      <c r="E46" s="31" t="s">
        <v>171</v>
      </c>
    </row>
    <row r="47" spans="1:5" ht="102">
      <c r="A47" t="s">
        <v>50</v>
      </c>
      <c r="E47" s="29" t="s">
        <v>357</v>
      </c>
    </row>
    <row r="48" spans="1:16" ht="12.75">
      <c r="A48" s="18" t="s">
        <v>42</v>
      </c>
      <c s="23" t="s">
        <v>39</v>
      </c>
      <c s="23" t="s">
        <v>824</v>
      </c>
      <c s="18" t="s">
        <v>44</v>
      </c>
      <c s="24" t="s">
        <v>825</v>
      </c>
      <c s="25" t="s">
        <v>70</v>
      </c>
      <c s="26">
        <v>3</v>
      </c>
      <c s="27">
        <v>0</v>
      </c>
      <c s="27">
        <f>ROUND(ROUND(H48,2)*ROUND(G48,3),2)</f>
      </c>
      <c r="O48">
        <f>(I48*21)/100</f>
      </c>
      <c t="s">
        <v>20</v>
      </c>
    </row>
    <row r="49" spans="1:5" ht="12.75">
      <c r="A49" s="28" t="s">
        <v>47</v>
      </c>
      <c r="E49" s="29" t="s">
        <v>44</v>
      </c>
    </row>
    <row r="50" spans="1:5" ht="12.75">
      <c r="A50" s="30" t="s">
        <v>48</v>
      </c>
      <c r="E50" s="31" t="s">
        <v>171</v>
      </c>
    </row>
    <row r="51" spans="1:5" ht="165.75">
      <c r="A51" t="s">
        <v>50</v>
      </c>
      <c r="E51" s="29" t="s">
        <v>826</v>
      </c>
    </row>
    <row r="52" spans="1:16" ht="12.75">
      <c r="A52" s="18" t="s">
        <v>42</v>
      </c>
      <c s="23" t="s">
        <v>87</v>
      </c>
      <c s="23" t="s">
        <v>518</v>
      </c>
      <c s="18" t="s">
        <v>44</v>
      </c>
      <c s="24" t="s">
        <v>519</v>
      </c>
      <c s="25" t="s">
        <v>70</v>
      </c>
      <c s="26">
        <v>3</v>
      </c>
      <c s="27">
        <v>0</v>
      </c>
      <c s="27">
        <f>ROUND(ROUND(H52,2)*ROUND(G52,3),2)</f>
      </c>
      <c r="O52">
        <f>(I52*21)/100</f>
      </c>
      <c t="s">
        <v>20</v>
      </c>
    </row>
    <row r="53" spans="1:5" ht="12.75">
      <c r="A53" s="28" t="s">
        <v>47</v>
      </c>
      <c r="E53" s="29" t="s">
        <v>44</v>
      </c>
    </row>
    <row r="54" spans="1:5" ht="12.75">
      <c r="A54" s="30" t="s">
        <v>48</v>
      </c>
      <c r="E54" s="31" t="s">
        <v>171</v>
      </c>
    </row>
    <row r="55" spans="1:5" ht="114.75">
      <c r="A55" t="s">
        <v>50</v>
      </c>
      <c r="E55" s="29" t="s">
        <v>520</v>
      </c>
    </row>
    <row r="56" spans="1:16" ht="12.75">
      <c r="A56" s="18" t="s">
        <v>42</v>
      </c>
      <c s="23" t="s">
        <v>91</v>
      </c>
      <c s="23" t="s">
        <v>522</v>
      </c>
      <c s="18" t="s">
        <v>44</v>
      </c>
      <c s="24" t="s">
        <v>523</v>
      </c>
      <c s="25" t="s">
        <v>70</v>
      </c>
      <c s="26">
        <v>3</v>
      </c>
      <c s="27">
        <v>0</v>
      </c>
      <c s="27">
        <f>ROUND(ROUND(H56,2)*ROUND(G56,3),2)</f>
      </c>
      <c r="O56">
        <f>(I56*21)/100</f>
      </c>
      <c t="s">
        <v>20</v>
      </c>
    </row>
    <row r="57" spans="1:5" ht="12.75">
      <c r="A57" s="28" t="s">
        <v>47</v>
      </c>
      <c r="E57" s="29" t="s">
        <v>44</v>
      </c>
    </row>
    <row r="58" spans="1:5" ht="12.75">
      <c r="A58" s="30" t="s">
        <v>48</v>
      </c>
      <c r="E58" s="31" t="s">
        <v>171</v>
      </c>
    </row>
    <row r="59" spans="1:5" ht="114.75">
      <c r="A59" t="s">
        <v>50</v>
      </c>
      <c r="E59" s="29" t="s">
        <v>524</v>
      </c>
    </row>
    <row r="60" spans="1:16" ht="25.5">
      <c r="A60" s="18" t="s">
        <v>42</v>
      </c>
      <c s="23" t="s">
        <v>95</v>
      </c>
      <c s="23" t="s">
        <v>530</v>
      </c>
      <c s="18" t="s">
        <v>44</v>
      </c>
      <c s="24" t="s">
        <v>531</v>
      </c>
      <c s="25" t="s">
        <v>70</v>
      </c>
      <c s="26">
        <v>9</v>
      </c>
      <c s="27">
        <v>0</v>
      </c>
      <c s="27">
        <f>ROUND(ROUND(H60,2)*ROUND(G60,3),2)</f>
      </c>
      <c r="O60">
        <f>(I60*21)/100</f>
      </c>
      <c t="s">
        <v>20</v>
      </c>
    </row>
    <row r="61" spans="1:5" ht="12.75">
      <c r="A61" s="28" t="s">
        <v>47</v>
      </c>
      <c r="E61" s="29" t="s">
        <v>44</v>
      </c>
    </row>
    <row r="62" spans="1:5" ht="12.75">
      <c r="A62" s="30" t="s">
        <v>48</v>
      </c>
      <c r="E62" s="31" t="s">
        <v>171</v>
      </c>
    </row>
    <row r="63" spans="1:5" ht="127.5">
      <c r="A63" t="s">
        <v>50</v>
      </c>
      <c r="E63" s="29" t="s">
        <v>532</v>
      </c>
    </row>
    <row r="64" spans="1:16" ht="25.5">
      <c r="A64" s="18" t="s">
        <v>42</v>
      </c>
      <c s="23" t="s">
        <v>103</v>
      </c>
      <c s="23" t="s">
        <v>827</v>
      </c>
      <c s="18" t="s">
        <v>44</v>
      </c>
      <c s="24" t="s">
        <v>828</v>
      </c>
      <c s="25" t="s">
        <v>70</v>
      </c>
      <c s="26">
        <v>1</v>
      </c>
      <c s="27">
        <v>0</v>
      </c>
      <c s="27">
        <f>ROUND(ROUND(H64,2)*ROUND(G64,3),2)</f>
      </c>
      <c r="O64">
        <f>(I64*21)/100</f>
      </c>
      <c t="s">
        <v>20</v>
      </c>
    </row>
    <row r="65" spans="1:5" ht="12.75">
      <c r="A65" s="28" t="s">
        <v>47</v>
      </c>
      <c r="E65" s="29" t="s">
        <v>44</v>
      </c>
    </row>
    <row r="66" spans="1:5" ht="12.75">
      <c r="A66" s="30" t="s">
        <v>48</v>
      </c>
      <c r="E66" s="31" t="s">
        <v>171</v>
      </c>
    </row>
    <row r="67" spans="1:5" ht="153">
      <c r="A67" t="s">
        <v>50</v>
      </c>
      <c r="E67" s="29" t="s">
        <v>829</v>
      </c>
    </row>
    <row r="68" spans="1:16" ht="25.5">
      <c r="A68" s="18" t="s">
        <v>42</v>
      </c>
      <c s="23" t="s">
        <v>110</v>
      </c>
      <c s="23" t="s">
        <v>126</v>
      </c>
      <c s="18" t="s">
        <v>44</v>
      </c>
      <c s="24" t="s">
        <v>127</v>
      </c>
      <c s="25" t="s">
        <v>70</v>
      </c>
      <c s="26">
        <v>8</v>
      </c>
      <c s="27">
        <v>0</v>
      </c>
      <c s="27">
        <f>ROUND(ROUND(H68,2)*ROUND(G68,3),2)</f>
      </c>
      <c r="O68">
        <f>(I68*21)/100</f>
      </c>
      <c t="s">
        <v>20</v>
      </c>
    </row>
    <row r="69" spans="1:5" ht="12.75">
      <c r="A69" s="28" t="s">
        <v>47</v>
      </c>
      <c r="E69" s="29" t="s">
        <v>44</v>
      </c>
    </row>
    <row r="70" spans="1:5" ht="12.75">
      <c r="A70" s="30" t="s">
        <v>48</v>
      </c>
      <c r="E70" s="31" t="s">
        <v>536</v>
      </c>
    </row>
    <row r="71" spans="1:5" ht="140.25">
      <c r="A71" t="s">
        <v>50</v>
      </c>
      <c r="E71" s="29" t="s">
        <v>129</v>
      </c>
    </row>
    <row r="72" spans="1:16" ht="25.5">
      <c r="A72" s="18" t="s">
        <v>42</v>
      </c>
      <c s="23" t="s">
        <v>114</v>
      </c>
      <c s="23" t="s">
        <v>135</v>
      </c>
      <c s="18" t="s">
        <v>44</v>
      </c>
      <c s="24" t="s">
        <v>136</v>
      </c>
      <c s="25" t="s">
        <v>70</v>
      </c>
      <c s="26">
        <v>4</v>
      </c>
      <c s="27">
        <v>0</v>
      </c>
      <c s="27">
        <f>ROUND(ROUND(H72,2)*ROUND(G72,3),2)</f>
      </c>
      <c r="O72">
        <f>(I72*21)/100</f>
      </c>
      <c t="s">
        <v>20</v>
      </c>
    </row>
    <row r="73" spans="1:5" ht="12.75">
      <c r="A73" s="28" t="s">
        <v>47</v>
      </c>
      <c r="E73" s="29" t="s">
        <v>44</v>
      </c>
    </row>
    <row r="74" spans="1:5" ht="12.75">
      <c r="A74" s="30" t="s">
        <v>48</v>
      </c>
      <c r="E74" s="31" t="s">
        <v>536</v>
      </c>
    </row>
    <row r="75" spans="1:5" ht="140.25">
      <c r="A75" t="s">
        <v>50</v>
      </c>
      <c r="E75" s="29" t="s">
        <v>137</v>
      </c>
    </row>
    <row r="76" spans="1:16" ht="25.5">
      <c r="A76" s="18" t="s">
        <v>42</v>
      </c>
      <c s="23" t="s">
        <v>117</v>
      </c>
      <c s="23" t="s">
        <v>139</v>
      </c>
      <c s="18" t="s">
        <v>44</v>
      </c>
      <c s="24" t="s">
        <v>140</v>
      </c>
      <c s="25" t="s">
        <v>70</v>
      </c>
      <c s="26">
        <v>4</v>
      </c>
      <c s="27">
        <v>0</v>
      </c>
      <c s="27">
        <f>ROUND(ROUND(H76,2)*ROUND(G76,3),2)</f>
      </c>
      <c r="O76">
        <f>(I76*21)/100</f>
      </c>
      <c t="s">
        <v>20</v>
      </c>
    </row>
    <row r="77" spans="1:5" ht="12.75">
      <c r="A77" s="28" t="s">
        <v>47</v>
      </c>
      <c r="E77" s="29" t="s">
        <v>44</v>
      </c>
    </row>
    <row r="78" spans="1:5" ht="12.75">
      <c r="A78" s="30" t="s">
        <v>48</v>
      </c>
      <c r="E78" s="31" t="s">
        <v>536</v>
      </c>
    </row>
    <row r="79" spans="1:5" ht="140.25">
      <c r="A79" t="s">
        <v>50</v>
      </c>
      <c r="E79" s="29" t="s">
        <v>141</v>
      </c>
    </row>
    <row r="80" spans="1:16" ht="12.75">
      <c r="A80" s="18" t="s">
        <v>42</v>
      </c>
      <c s="23" t="s">
        <v>121</v>
      </c>
      <c s="23" t="s">
        <v>155</v>
      </c>
      <c s="18" t="s">
        <v>44</v>
      </c>
      <c s="24" t="s">
        <v>156</v>
      </c>
      <c s="25" t="s">
        <v>157</v>
      </c>
      <c s="26">
        <v>100</v>
      </c>
      <c s="27">
        <v>0</v>
      </c>
      <c s="27">
        <f>ROUND(ROUND(H80,2)*ROUND(G80,3),2)</f>
      </c>
      <c r="O80">
        <f>(I80*21)/100</f>
      </c>
      <c t="s">
        <v>20</v>
      </c>
    </row>
    <row r="81" spans="1:5" ht="12.75">
      <c r="A81" s="28" t="s">
        <v>47</v>
      </c>
      <c r="E81" s="29" t="s">
        <v>44</v>
      </c>
    </row>
    <row r="82" spans="1:5" ht="12.75">
      <c r="A82" s="30" t="s">
        <v>48</v>
      </c>
      <c r="E82" s="31" t="s">
        <v>158</v>
      </c>
    </row>
    <row r="83" spans="1:5" ht="114.75">
      <c r="A83" t="s">
        <v>50</v>
      </c>
      <c r="E83" s="29" t="s">
        <v>159</v>
      </c>
    </row>
    <row r="84" spans="1:16" ht="12.75">
      <c r="A84" s="18" t="s">
        <v>42</v>
      </c>
      <c s="23" t="s">
        <v>125</v>
      </c>
      <c s="23" t="s">
        <v>161</v>
      </c>
      <c s="18" t="s">
        <v>44</v>
      </c>
      <c s="24" t="s">
        <v>162</v>
      </c>
      <c s="25" t="s">
        <v>157</v>
      </c>
      <c s="26">
        <v>26</v>
      </c>
      <c s="27">
        <v>0</v>
      </c>
      <c s="27">
        <f>ROUND(ROUND(H84,2)*ROUND(G84,3),2)</f>
      </c>
      <c r="O84">
        <f>(I84*21)/100</f>
      </c>
      <c t="s">
        <v>20</v>
      </c>
    </row>
    <row r="85" spans="1:5" ht="12.75">
      <c r="A85" s="28" t="s">
        <v>47</v>
      </c>
      <c r="E85" s="29" t="s">
        <v>44</v>
      </c>
    </row>
    <row r="86" spans="1:5" ht="12.75">
      <c r="A86" s="30" t="s">
        <v>48</v>
      </c>
      <c r="E86" s="31" t="s">
        <v>158</v>
      </c>
    </row>
    <row r="87" spans="1:5" ht="102">
      <c r="A87" t="s">
        <v>50</v>
      </c>
      <c r="E87" s="29" t="s">
        <v>163</v>
      </c>
    </row>
    <row r="88" spans="1:16" ht="12.75">
      <c r="A88" s="18" t="s">
        <v>42</v>
      </c>
      <c s="23" t="s">
        <v>130</v>
      </c>
      <c s="23" t="s">
        <v>165</v>
      </c>
      <c s="18" t="s">
        <v>44</v>
      </c>
      <c s="24" t="s">
        <v>166</v>
      </c>
      <c s="25" t="s">
        <v>70</v>
      </c>
      <c s="26">
        <v>8</v>
      </c>
      <c s="27">
        <v>0</v>
      </c>
      <c s="27">
        <f>ROUND(ROUND(H88,2)*ROUND(G88,3),2)</f>
      </c>
      <c r="O88">
        <f>(I88*21)/100</f>
      </c>
      <c t="s">
        <v>20</v>
      </c>
    </row>
    <row r="89" spans="1:5" ht="12.75">
      <c r="A89" s="28" t="s">
        <v>47</v>
      </c>
      <c r="E89" s="29" t="s">
        <v>44</v>
      </c>
    </row>
    <row r="90" spans="1:5" ht="12.75">
      <c r="A90" s="30" t="s">
        <v>48</v>
      </c>
      <c r="E90" s="31" t="s">
        <v>158</v>
      </c>
    </row>
    <row r="91" spans="1:5" ht="140.25">
      <c r="A91" t="s">
        <v>50</v>
      </c>
      <c r="E91" s="29" t="s">
        <v>167</v>
      </c>
    </row>
    <row r="92" spans="1:16" ht="12.75">
      <c r="A92" s="18" t="s">
        <v>42</v>
      </c>
      <c s="23" t="s">
        <v>134</v>
      </c>
      <c s="23" t="s">
        <v>169</v>
      </c>
      <c s="18" t="s">
        <v>44</v>
      </c>
      <c s="24" t="s">
        <v>170</v>
      </c>
      <c s="25" t="s">
        <v>70</v>
      </c>
      <c s="26">
        <v>3</v>
      </c>
      <c s="27">
        <v>0</v>
      </c>
      <c s="27">
        <f>ROUND(ROUND(H92,2)*ROUND(G92,3),2)</f>
      </c>
      <c r="O92">
        <f>(I92*21)/100</f>
      </c>
      <c t="s">
        <v>20</v>
      </c>
    </row>
    <row r="93" spans="1:5" ht="12.75">
      <c r="A93" s="28" t="s">
        <v>47</v>
      </c>
      <c r="E93" s="29" t="s">
        <v>44</v>
      </c>
    </row>
    <row r="94" spans="1:5" ht="12.75">
      <c r="A94" s="30" t="s">
        <v>48</v>
      </c>
      <c r="E94" s="31" t="s">
        <v>171</v>
      </c>
    </row>
    <row r="95" spans="1:5" ht="114.75">
      <c r="A95" t="s">
        <v>50</v>
      </c>
      <c r="E95" s="29" t="s">
        <v>172</v>
      </c>
    </row>
    <row r="96" spans="1:16" ht="25.5">
      <c r="A96" s="18" t="s">
        <v>42</v>
      </c>
      <c s="23" t="s">
        <v>138</v>
      </c>
      <c s="23" t="s">
        <v>830</v>
      </c>
      <c s="18" t="s">
        <v>44</v>
      </c>
      <c s="24" t="s">
        <v>831</v>
      </c>
      <c s="25" t="s">
        <v>70</v>
      </c>
      <c s="26">
        <v>4</v>
      </c>
      <c s="27">
        <v>0</v>
      </c>
      <c s="27">
        <f>ROUND(ROUND(H96,2)*ROUND(G96,3),2)</f>
      </c>
      <c r="O96">
        <f>(I96*21)/100</f>
      </c>
      <c t="s">
        <v>20</v>
      </c>
    </row>
    <row r="97" spans="1:5" ht="12.75">
      <c r="A97" s="28" t="s">
        <v>47</v>
      </c>
      <c r="E97" s="29" t="s">
        <v>44</v>
      </c>
    </row>
    <row r="98" spans="1:5" ht="12.75">
      <c r="A98" s="30" t="s">
        <v>48</v>
      </c>
      <c r="E98" s="31" t="s">
        <v>171</v>
      </c>
    </row>
    <row r="99" spans="1:5" ht="127.5">
      <c r="A99" t="s">
        <v>50</v>
      </c>
      <c r="E99" s="29" t="s">
        <v>832</v>
      </c>
    </row>
    <row r="100" spans="1:16" ht="12.75">
      <c r="A100" s="18" t="s">
        <v>42</v>
      </c>
      <c s="23" t="s">
        <v>142</v>
      </c>
      <c s="23" t="s">
        <v>174</v>
      </c>
      <c s="18" t="s">
        <v>44</v>
      </c>
      <c s="24" t="s">
        <v>175</v>
      </c>
      <c s="25" t="s">
        <v>157</v>
      </c>
      <c s="26">
        <v>760</v>
      </c>
      <c s="27">
        <v>0</v>
      </c>
      <c s="27">
        <f>ROUND(ROUND(H100,2)*ROUND(G100,3),2)</f>
      </c>
      <c r="O100">
        <f>(I100*21)/100</f>
      </c>
      <c t="s">
        <v>20</v>
      </c>
    </row>
    <row r="101" spans="1:5" ht="12.75">
      <c r="A101" s="28" t="s">
        <v>47</v>
      </c>
      <c r="E101" s="29" t="s">
        <v>44</v>
      </c>
    </row>
    <row r="102" spans="1:5" ht="12.75">
      <c r="A102" s="30" t="s">
        <v>48</v>
      </c>
      <c r="E102" s="31" t="s">
        <v>158</v>
      </c>
    </row>
    <row r="103" spans="1:5" ht="114.75">
      <c r="A103" t="s">
        <v>50</v>
      </c>
      <c r="E103" s="29" t="s">
        <v>176</v>
      </c>
    </row>
    <row r="104" spans="1:16" ht="12.75">
      <c r="A104" s="18" t="s">
        <v>42</v>
      </c>
      <c s="23" t="s">
        <v>146</v>
      </c>
      <c s="23" t="s">
        <v>178</v>
      </c>
      <c s="18" t="s">
        <v>44</v>
      </c>
      <c s="24" t="s">
        <v>179</v>
      </c>
      <c s="25" t="s">
        <v>70</v>
      </c>
      <c s="26">
        <v>1</v>
      </c>
      <c s="27">
        <v>0</v>
      </c>
      <c s="27">
        <f>ROUND(ROUND(H104,2)*ROUND(G104,3),2)</f>
      </c>
      <c r="O104">
        <f>(I104*21)/100</f>
      </c>
      <c t="s">
        <v>20</v>
      </c>
    </row>
    <row r="105" spans="1:5" ht="12.75">
      <c r="A105" s="28" t="s">
        <v>47</v>
      </c>
      <c r="E105" s="29" t="s">
        <v>44</v>
      </c>
    </row>
    <row r="106" spans="1:5" ht="12.75">
      <c r="A106" s="30" t="s">
        <v>48</v>
      </c>
      <c r="E106" s="31" t="s">
        <v>158</v>
      </c>
    </row>
    <row r="107" spans="1:5" ht="76.5">
      <c r="A107" t="s">
        <v>50</v>
      </c>
      <c r="E107" s="29" t="s">
        <v>180</v>
      </c>
    </row>
    <row r="108" spans="1:18" ht="12.75" customHeight="1">
      <c r="A108" s="5" t="s">
        <v>40</v>
      </c>
      <c s="5"/>
      <c s="34" t="s">
        <v>181</v>
      </c>
      <c s="5"/>
      <c s="21" t="s">
        <v>182</v>
      </c>
      <c s="5"/>
      <c s="5"/>
      <c s="5"/>
      <c s="35">
        <f>0+Q108</f>
      </c>
      <c r="O108">
        <f>0+R108</f>
      </c>
      <c r="Q108">
        <f>0+I109+I113+I117</f>
      </c>
      <c>
        <f>0+O109+O113+O117</f>
      </c>
    </row>
    <row r="109" spans="1:16" ht="25.5">
      <c r="A109" s="18" t="s">
        <v>42</v>
      </c>
      <c s="23" t="s">
        <v>150</v>
      </c>
      <c s="23" t="s">
        <v>184</v>
      </c>
      <c s="18" t="s">
        <v>185</v>
      </c>
      <c s="24" t="s">
        <v>186</v>
      </c>
      <c s="25" t="s">
        <v>187</v>
      </c>
      <c s="26">
        <v>20</v>
      </c>
      <c s="27">
        <v>0</v>
      </c>
      <c s="27">
        <f>ROUND(ROUND(H109,2)*ROUND(G109,3),2)</f>
      </c>
      <c r="O109">
        <f>(I109*21)/100</f>
      </c>
      <c t="s">
        <v>20</v>
      </c>
    </row>
    <row r="110" spans="1:5" ht="12.75">
      <c r="A110" s="28" t="s">
        <v>47</v>
      </c>
      <c r="E110" s="29" t="s">
        <v>188</v>
      </c>
    </row>
    <row r="111" spans="1:5" ht="12.75">
      <c r="A111" s="30" t="s">
        <v>48</v>
      </c>
      <c r="E111" s="31" t="s">
        <v>189</v>
      </c>
    </row>
    <row r="112" spans="1:5" ht="165.75">
      <c r="A112" t="s">
        <v>50</v>
      </c>
      <c r="E112" s="29" t="s">
        <v>190</v>
      </c>
    </row>
    <row r="113" spans="1:16" ht="25.5">
      <c r="A113" s="18" t="s">
        <v>42</v>
      </c>
      <c s="23" t="s">
        <v>154</v>
      </c>
      <c s="23" t="s">
        <v>192</v>
      </c>
      <c s="18" t="s">
        <v>185</v>
      </c>
      <c s="24" t="s">
        <v>193</v>
      </c>
      <c s="25" t="s">
        <v>187</v>
      </c>
      <c s="26">
        <v>1</v>
      </c>
      <c s="27">
        <v>0</v>
      </c>
      <c s="27">
        <f>ROUND(ROUND(H113,2)*ROUND(G113,3),2)</f>
      </c>
      <c r="O113">
        <f>(I113*21)/100</f>
      </c>
      <c t="s">
        <v>20</v>
      </c>
    </row>
    <row r="114" spans="1:5" ht="12.75">
      <c r="A114" s="28" t="s">
        <v>47</v>
      </c>
      <c r="E114" s="29" t="s">
        <v>188</v>
      </c>
    </row>
    <row r="115" spans="1:5" ht="12.75">
      <c r="A115" s="30" t="s">
        <v>48</v>
      </c>
      <c r="E115" s="31" t="s">
        <v>158</v>
      </c>
    </row>
    <row r="116" spans="1:5" ht="165.75">
      <c r="A116" t="s">
        <v>50</v>
      </c>
      <c r="E116" s="29" t="s">
        <v>195</v>
      </c>
    </row>
    <row r="117" spans="1:16" ht="38.25">
      <c r="A117" s="18" t="s">
        <v>42</v>
      </c>
      <c s="23" t="s">
        <v>160</v>
      </c>
      <c s="23" t="s">
        <v>197</v>
      </c>
      <c s="18" t="s">
        <v>185</v>
      </c>
      <c s="24" t="s">
        <v>198</v>
      </c>
      <c s="25" t="s">
        <v>187</v>
      </c>
      <c s="26">
        <v>1</v>
      </c>
      <c s="27">
        <v>0</v>
      </c>
      <c s="27">
        <f>ROUND(ROUND(H117,2)*ROUND(G117,3),2)</f>
      </c>
      <c r="O117">
        <f>(I117*21)/100</f>
      </c>
      <c t="s">
        <v>20</v>
      </c>
    </row>
    <row r="118" spans="1:5" ht="51">
      <c r="A118" s="28" t="s">
        <v>47</v>
      </c>
      <c r="E118" s="29" t="s">
        <v>199</v>
      </c>
    </row>
    <row r="119" spans="1:5" ht="12.75">
      <c r="A119" s="30" t="s">
        <v>48</v>
      </c>
      <c r="E119" s="31" t="s">
        <v>158</v>
      </c>
    </row>
    <row r="120" spans="1:5" ht="165.75">
      <c r="A120" t="s">
        <v>50</v>
      </c>
      <c r="E120" s="29" t="s">
        <v>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833</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819</v>
      </c>
      <c s="1"/>
      <c s="10" t="s">
        <v>820</v>
      </c>
      <c s="1"/>
      <c s="1"/>
      <c s="1"/>
      <c s="1"/>
      <c r="O5" t="s">
        <v>18</v>
      </c>
      <c t="s">
        <v>20</v>
      </c>
    </row>
    <row r="6" spans="1:9" ht="12.75" customHeight="1">
      <c r="A6" t="s">
        <v>14</v>
      </c>
      <c s="12" t="s">
        <v>15</v>
      </c>
      <c s="13" t="s">
        <v>833</v>
      </c>
      <c s="5"/>
      <c s="14" t="s">
        <v>834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f>
      </c>
      <c>
        <f>0+O11+O15+O19+O23+O27+O31+O35+O39+O43+O47</f>
      </c>
    </row>
    <row r="11" spans="1:16" ht="12.75">
      <c r="A11" s="18" t="s">
        <v>42</v>
      </c>
      <c s="23" t="s">
        <v>26</v>
      </c>
      <c s="23" t="s">
        <v>693</v>
      </c>
      <c s="18" t="s">
        <v>44</v>
      </c>
      <c s="24" t="s">
        <v>694</v>
      </c>
      <c s="25" t="s">
        <v>70</v>
      </c>
      <c s="26">
        <v>3</v>
      </c>
      <c s="27">
        <v>0</v>
      </c>
      <c s="27">
        <f>ROUND(ROUND(H11,2)*ROUND(G11,3),2)</f>
      </c>
      <c r="O11">
        <f>(I11*21)/100</f>
      </c>
      <c t="s">
        <v>20</v>
      </c>
    </row>
    <row r="12" spans="1:5" ht="12.75">
      <c r="A12" s="28" t="s">
        <v>47</v>
      </c>
      <c r="E12" s="29" t="s">
        <v>44</v>
      </c>
    </row>
    <row r="13" spans="1:5" ht="12.75">
      <c r="A13" s="30" t="s">
        <v>48</v>
      </c>
      <c r="E13" s="31" t="s">
        <v>171</v>
      </c>
    </row>
    <row r="14" spans="1:5" ht="153">
      <c r="A14" t="s">
        <v>50</v>
      </c>
      <c r="E14" s="29" t="s">
        <v>835</v>
      </c>
    </row>
    <row r="15" spans="1:16" ht="12.75">
      <c r="A15" s="18" t="s">
        <v>42</v>
      </c>
      <c s="23" t="s">
        <v>20</v>
      </c>
      <c s="23" t="s">
        <v>836</v>
      </c>
      <c s="18" t="s">
        <v>44</v>
      </c>
      <c s="24" t="s">
        <v>837</v>
      </c>
      <c s="25" t="s">
        <v>70</v>
      </c>
      <c s="26">
        <v>3</v>
      </c>
      <c s="27">
        <v>0</v>
      </c>
      <c s="27">
        <f>ROUND(ROUND(H15,2)*ROUND(G15,3),2)</f>
      </c>
      <c r="O15">
        <f>(I15*21)/100</f>
      </c>
      <c t="s">
        <v>20</v>
      </c>
    </row>
    <row r="16" spans="1:5" ht="12.75">
      <c r="A16" s="28" t="s">
        <v>47</v>
      </c>
      <c r="E16" s="29" t="s">
        <v>44</v>
      </c>
    </row>
    <row r="17" spans="1:5" ht="12.75">
      <c r="A17" s="30" t="s">
        <v>48</v>
      </c>
      <c r="E17" s="31" t="s">
        <v>171</v>
      </c>
    </row>
    <row r="18" spans="1:5" ht="140.25">
      <c r="A18" t="s">
        <v>50</v>
      </c>
      <c r="E18" s="29" t="s">
        <v>838</v>
      </c>
    </row>
    <row r="19" spans="1:16" ht="25.5">
      <c r="A19" s="18" t="s">
        <v>42</v>
      </c>
      <c s="23" t="s">
        <v>19</v>
      </c>
      <c s="23" t="s">
        <v>706</v>
      </c>
      <c s="18" t="s">
        <v>44</v>
      </c>
      <c s="24" t="s">
        <v>707</v>
      </c>
      <c s="25" t="s">
        <v>70</v>
      </c>
      <c s="26">
        <v>9</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708</v>
      </c>
    </row>
    <row r="23" spans="1:16" ht="25.5">
      <c r="A23" s="18" t="s">
        <v>42</v>
      </c>
      <c s="23" t="s">
        <v>30</v>
      </c>
      <c s="23" t="s">
        <v>131</v>
      </c>
      <c s="18" t="s">
        <v>44</v>
      </c>
      <c s="24" t="s">
        <v>132</v>
      </c>
      <c s="25" t="s">
        <v>70</v>
      </c>
      <c s="26">
        <v>8</v>
      </c>
      <c s="27">
        <v>0</v>
      </c>
      <c s="27">
        <f>ROUND(ROUND(H23,2)*ROUND(G23,3),2)</f>
      </c>
      <c r="O23">
        <f>(I23*21)/100</f>
      </c>
      <c t="s">
        <v>20</v>
      </c>
    </row>
    <row r="24" spans="1:5" ht="12.75">
      <c r="A24" s="28" t="s">
        <v>47</v>
      </c>
      <c r="E24" s="29" t="s">
        <v>44</v>
      </c>
    </row>
    <row r="25" spans="1:5" ht="12.75">
      <c r="A25" s="30" t="s">
        <v>48</v>
      </c>
      <c r="E25" s="31" t="s">
        <v>536</v>
      </c>
    </row>
    <row r="26" spans="1:5" ht="140.25">
      <c r="A26" t="s">
        <v>50</v>
      </c>
      <c r="E26" s="29" t="s">
        <v>133</v>
      </c>
    </row>
    <row r="27" spans="1:16" ht="25.5">
      <c r="A27" s="18" t="s">
        <v>42</v>
      </c>
      <c s="23" t="s">
        <v>32</v>
      </c>
      <c s="23" t="s">
        <v>143</v>
      </c>
      <c s="18" t="s">
        <v>44</v>
      </c>
      <c s="24" t="s">
        <v>144</v>
      </c>
      <c s="25" t="s">
        <v>70</v>
      </c>
      <c s="26">
        <v>4</v>
      </c>
      <c s="27">
        <v>0</v>
      </c>
      <c s="27">
        <f>ROUND(ROUND(H27,2)*ROUND(G27,3),2)</f>
      </c>
      <c r="O27">
        <f>(I27*21)/100</f>
      </c>
      <c t="s">
        <v>20</v>
      </c>
    </row>
    <row r="28" spans="1:5" ht="12.75">
      <c r="A28" s="28" t="s">
        <v>47</v>
      </c>
      <c r="E28" s="29" t="s">
        <v>44</v>
      </c>
    </row>
    <row r="29" spans="1:5" ht="12.75">
      <c r="A29" s="30" t="s">
        <v>48</v>
      </c>
      <c r="E29" s="31" t="s">
        <v>536</v>
      </c>
    </row>
    <row r="30" spans="1:5" ht="165.75">
      <c r="A30" t="s">
        <v>50</v>
      </c>
      <c r="E30" s="29" t="s">
        <v>145</v>
      </c>
    </row>
    <row r="31" spans="1:16" ht="12.75">
      <c r="A31" s="18" t="s">
        <v>42</v>
      </c>
      <c s="23" t="s">
        <v>34</v>
      </c>
      <c s="23" t="s">
        <v>165</v>
      </c>
      <c s="18" t="s">
        <v>44</v>
      </c>
      <c s="24" t="s">
        <v>166</v>
      </c>
      <c s="25" t="s">
        <v>70</v>
      </c>
      <c s="26">
        <v>8</v>
      </c>
      <c s="27">
        <v>0</v>
      </c>
      <c s="27">
        <f>ROUND(ROUND(H31,2)*ROUND(G31,3),2)</f>
      </c>
      <c r="O31">
        <f>(I31*21)/100</f>
      </c>
      <c t="s">
        <v>20</v>
      </c>
    </row>
    <row r="32" spans="1:5" ht="12.75">
      <c r="A32" s="28" t="s">
        <v>47</v>
      </c>
      <c r="E32" s="29" t="s">
        <v>44</v>
      </c>
    </row>
    <row r="33" spans="1:5" ht="12.75">
      <c r="A33" s="30" t="s">
        <v>48</v>
      </c>
      <c r="E33" s="31" t="s">
        <v>171</v>
      </c>
    </row>
    <row r="34" spans="1:5" ht="140.25">
      <c r="A34" t="s">
        <v>50</v>
      </c>
      <c r="E34" s="29" t="s">
        <v>167</v>
      </c>
    </row>
    <row r="35" spans="1:16" ht="12.75">
      <c r="A35" s="18" t="s">
        <v>42</v>
      </c>
      <c s="23" t="s">
        <v>66</v>
      </c>
      <c s="23" t="s">
        <v>169</v>
      </c>
      <c s="18" t="s">
        <v>44</v>
      </c>
      <c s="24" t="s">
        <v>170</v>
      </c>
      <c s="25" t="s">
        <v>70</v>
      </c>
      <c s="26">
        <v>3</v>
      </c>
      <c s="27">
        <v>0</v>
      </c>
      <c s="27">
        <f>ROUND(ROUND(H35,2)*ROUND(G35,3),2)</f>
      </c>
      <c r="O35">
        <f>(I35*21)/100</f>
      </c>
      <c t="s">
        <v>20</v>
      </c>
    </row>
    <row r="36" spans="1:5" ht="12.75">
      <c r="A36" s="28" t="s">
        <v>47</v>
      </c>
      <c r="E36" s="29" t="s">
        <v>44</v>
      </c>
    </row>
    <row r="37" spans="1:5" ht="12.75">
      <c r="A37" s="30" t="s">
        <v>48</v>
      </c>
      <c r="E37" s="31" t="s">
        <v>171</v>
      </c>
    </row>
    <row r="38" spans="1:5" ht="114.75">
      <c r="A38" t="s">
        <v>50</v>
      </c>
      <c r="E38" s="29" t="s">
        <v>172</v>
      </c>
    </row>
    <row r="39" spans="1:16" ht="25.5">
      <c r="A39" s="18" t="s">
        <v>42</v>
      </c>
      <c s="23" t="s">
        <v>76</v>
      </c>
      <c s="23" t="s">
        <v>830</v>
      </c>
      <c s="18" t="s">
        <v>44</v>
      </c>
      <c s="24" t="s">
        <v>831</v>
      </c>
      <c s="25" t="s">
        <v>70</v>
      </c>
      <c s="26">
        <v>4</v>
      </c>
      <c s="27">
        <v>0</v>
      </c>
      <c s="27">
        <f>ROUND(ROUND(H39,2)*ROUND(G39,3),2)</f>
      </c>
      <c r="O39">
        <f>(I39*21)/100</f>
      </c>
      <c t="s">
        <v>20</v>
      </c>
    </row>
    <row r="40" spans="1:5" ht="12.75">
      <c r="A40" s="28" t="s">
        <v>47</v>
      </c>
      <c r="E40" s="29" t="s">
        <v>44</v>
      </c>
    </row>
    <row r="41" spans="1:5" ht="12.75">
      <c r="A41" s="30" t="s">
        <v>48</v>
      </c>
      <c r="E41" s="31" t="s">
        <v>171</v>
      </c>
    </row>
    <row r="42" spans="1:5" ht="127.5">
      <c r="A42" t="s">
        <v>50</v>
      </c>
      <c r="E42" s="29" t="s">
        <v>832</v>
      </c>
    </row>
    <row r="43" spans="1:16" ht="12.75">
      <c r="A43" s="18" t="s">
        <v>42</v>
      </c>
      <c s="23" t="s">
        <v>37</v>
      </c>
      <c s="23" t="s">
        <v>174</v>
      </c>
      <c s="18" t="s">
        <v>44</v>
      </c>
      <c s="24" t="s">
        <v>175</v>
      </c>
      <c s="25" t="s">
        <v>157</v>
      </c>
      <c s="26">
        <v>100</v>
      </c>
      <c s="27">
        <v>0</v>
      </c>
      <c s="27">
        <f>ROUND(ROUND(H43,2)*ROUND(G43,3),2)</f>
      </c>
      <c r="O43">
        <f>(I43*21)/100</f>
      </c>
      <c t="s">
        <v>20</v>
      </c>
    </row>
    <row r="44" spans="1:5" ht="12.75">
      <c r="A44" s="28" t="s">
        <v>47</v>
      </c>
      <c r="E44" s="29" t="s">
        <v>44</v>
      </c>
    </row>
    <row r="45" spans="1:5" ht="12.75">
      <c r="A45" s="30" t="s">
        <v>48</v>
      </c>
      <c r="E45" s="31" t="s">
        <v>158</v>
      </c>
    </row>
    <row r="46" spans="1:5" ht="114.75">
      <c r="A46" t="s">
        <v>50</v>
      </c>
      <c r="E46" s="29" t="s">
        <v>176</v>
      </c>
    </row>
    <row r="47" spans="1:16" ht="12.75">
      <c r="A47" s="18" t="s">
        <v>42</v>
      </c>
      <c s="23" t="s">
        <v>39</v>
      </c>
      <c s="23" t="s">
        <v>178</v>
      </c>
      <c s="18" t="s">
        <v>44</v>
      </c>
      <c s="24" t="s">
        <v>179</v>
      </c>
      <c s="25" t="s">
        <v>70</v>
      </c>
      <c s="26">
        <v>2</v>
      </c>
      <c s="27">
        <v>0</v>
      </c>
      <c s="27">
        <f>ROUND(ROUND(H47,2)*ROUND(G47,3),2)</f>
      </c>
      <c r="O47">
        <f>(I47*21)/100</f>
      </c>
      <c t="s">
        <v>20</v>
      </c>
    </row>
    <row r="48" spans="1:5" ht="12.75">
      <c r="A48" s="28" t="s">
        <v>47</v>
      </c>
      <c r="E48" s="29" t="s">
        <v>44</v>
      </c>
    </row>
    <row r="49" spans="1:5" ht="12.75">
      <c r="A49" s="30" t="s">
        <v>48</v>
      </c>
      <c r="E49" s="31" t="s">
        <v>158</v>
      </c>
    </row>
    <row r="50" spans="1:5" ht="76.5">
      <c r="A50" t="s">
        <v>50</v>
      </c>
      <c r="E50" s="29" t="s">
        <v>180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839</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819</v>
      </c>
      <c s="1"/>
      <c s="10" t="s">
        <v>820</v>
      </c>
      <c s="1"/>
      <c s="1"/>
      <c s="1"/>
      <c s="1"/>
      <c r="O5" t="s">
        <v>18</v>
      </c>
      <c t="s">
        <v>20</v>
      </c>
    </row>
    <row r="6" spans="1:9" ht="12.75" customHeight="1">
      <c r="A6" t="s">
        <v>14</v>
      </c>
      <c s="12" t="s">
        <v>15</v>
      </c>
      <c s="13" t="s">
        <v>839</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0+O10+O31+O196+O213</f>
      </c>
      <c t="s">
        <v>19</v>
      </c>
    </row>
    <row r="3" spans="1:16" ht="15" customHeight="1">
      <c r="A3" t="s">
        <v>1</v>
      </c>
      <c s="8" t="s">
        <v>4</v>
      </c>
      <c s="9" t="s">
        <v>5</v>
      </c>
      <c s="1"/>
      <c s="10" t="s">
        <v>6</v>
      </c>
      <c s="1"/>
      <c s="4"/>
      <c s="3" t="s">
        <v>842</v>
      </c>
      <c s="36">
        <f>0+I10+I31+I196+I213</f>
      </c>
      <c r="O3" t="s">
        <v>16</v>
      </c>
      <c t="s">
        <v>20</v>
      </c>
    </row>
    <row r="4" spans="1:16" ht="15" customHeight="1">
      <c r="A4" t="s">
        <v>7</v>
      </c>
      <c s="8" t="s">
        <v>8</v>
      </c>
      <c s="9" t="s">
        <v>817</v>
      </c>
      <c s="1"/>
      <c s="10" t="s">
        <v>818</v>
      </c>
      <c s="1"/>
      <c s="1"/>
      <c s="7"/>
      <c s="7"/>
      <c r="O4" t="s">
        <v>17</v>
      </c>
      <c t="s">
        <v>20</v>
      </c>
    </row>
    <row r="5" spans="1:16" ht="12.75" customHeight="1">
      <c r="A5" t="s">
        <v>11</v>
      </c>
      <c s="8" t="s">
        <v>8</v>
      </c>
      <c s="9" t="s">
        <v>840</v>
      </c>
      <c s="1"/>
      <c s="10" t="s">
        <v>841</v>
      </c>
      <c s="1"/>
      <c s="1"/>
      <c s="1"/>
      <c s="1"/>
      <c r="O5" t="s">
        <v>18</v>
      </c>
      <c t="s">
        <v>20</v>
      </c>
    </row>
    <row r="6" spans="1:9" ht="12.75" customHeight="1">
      <c r="A6" t="s">
        <v>14</v>
      </c>
      <c s="12" t="s">
        <v>15</v>
      </c>
      <c s="13" t="s">
        <v>842</v>
      </c>
      <c s="5"/>
      <c s="14" t="s">
        <v>843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2850</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96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798</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2946</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2485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f>
      </c>
      <c>
        <f>0+O32+O36+O40+O44+O48+O52+O56+O60+O64+O68+O72+O76+O80+O84+O88+O92+O96+O100+O104+O108+O112+O116+O120+O124+O128+O132+O136+O140+O144+O148+O152+O156+O160+O164+O168+O172+O176+O180+O184+O188+O192</f>
      </c>
    </row>
    <row r="32" spans="1:16" ht="12.75">
      <c r="A32" s="18" t="s">
        <v>42</v>
      </c>
      <c s="23" t="s">
        <v>34</v>
      </c>
      <c s="23" t="s">
        <v>68</v>
      </c>
      <c s="18" t="s">
        <v>44</v>
      </c>
      <c s="24" t="s">
        <v>69</v>
      </c>
      <c s="25" t="s">
        <v>70</v>
      </c>
      <c s="26">
        <v>700</v>
      </c>
      <c s="27">
        <v>0</v>
      </c>
      <c s="27">
        <f>ROUND(ROUND(H32,2)*ROUND(G32,3),2)</f>
      </c>
      <c r="O32">
        <f>(I32*21)/100</f>
      </c>
      <c t="s">
        <v>20</v>
      </c>
    </row>
    <row r="33" spans="1:5" ht="12.75">
      <c r="A33" s="28" t="s">
        <v>47</v>
      </c>
      <c r="E33" s="29" t="s">
        <v>44</v>
      </c>
    </row>
    <row r="34" spans="1:5" ht="12.75">
      <c r="A34" s="30" t="s">
        <v>48</v>
      </c>
      <c r="E34" s="31" t="s">
        <v>158</v>
      </c>
    </row>
    <row r="35" spans="1:5" ht="102">
      <c r="A35" t="s">
        <v>50</v>
      </c>
      <c r="E35" s="29" t="s">
        <v>72</v>
      </c>
    </row>
    <row r="36" spans="1:16" ht="25.5">
      <c r="A36" s="18" t="s">
        <v>42</v>
      </c>
      <c s="23" t="s">
        <v>66</v>
      </c>
      <c s="23" t="s">
        <v>230</v>
      </c>
      <c s="18" t="s">
        <v>44</v>
      </c>
      <c s="24" t="s">
        <v>231</v>
      </c>
      <c s="25" t="s">
        <v>70</v>
      </c>
      <c s="26">
        <v>32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233</v>
      </c>
      <c s="18" t="s">
        <v>44</v>
      </c>
      <c s="24" t="s">
        <v>234</v>
      </c>
      <c s="25" t="s">
        <v>56</v>
      </c>
      <c s="26">
        <v>250</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235</v>
      </c>
    </row>
    <row r="44" spans="1:16" ht="12.75">
      <c r="A44" s="18" t="s">
        <v>42</v>
      </c>
      <c s="23" t="s">
        <v>37</v>
      </c>
      <c s="23" t="s">
        <v>236</v>
      </c>
      <c s="18" t="s">
        <v>44</v>
      </c>
      <c s="24" t="s">
        <v>237</v>
      </c>
      <c s="25" t="s">
        <v>70</v>
      </c>
      <c s="26">
        <v>10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238</v>
      </c>
    </row>
    <row r="48" spans="1:16" ht="12.75">
      <c r="A48" s="18" t="s">
        <v>42</v>
      </c>
      <c s="23" t="s">
        <v>39</v>
      </c>
      <c s="23" t="s">
        <v>844</v>
      </c>
      <c s="18" t="s">
        <v>44</v>
      </c>
      <c s="24" t="s">
        <v>845</v>
      </c>
      <c s="25" t="s">
        <v>70</v>
      </c>
      <c s="26">
        <v>6</v>
      </c>
      <c s="27">
        <v>0</v>
      </c>
      <c s="27">
        <f>ROUND(ROUND(H48,2)*ROUND(G48,3),2)</f>
      </c>
      <c r="O48">
        <f>(I48*21)/100</f>
      </c>
      <c t="s">
        <v>20</v>
      </c>
    </row>
    <row r="49" spans="1:5" ht="12.75">
      <c r="A49" s="28" t="s">
        <v>47</v>
      </c>
      <c r="E49" s="29" t="s">
        <v>44</v>
      </c>
    </row>
    <row r="50" spans="1:5" ht="12.75">
      <c r="A50" s="30" t="s">
        <v>48</v>
      </c>
      <c r="E50" s="31" t="s">
        <v>49</v>
      </c>
    </row>
    <row r="51" spans="1:5" ht="102">
      <c r="A51" t="s">
        <v>50</v>
      </c>
      <c r="E51" s="29" t="s">
        <v>846</v>
      </c>
    </row>
    <row r="52" spans="1:16" ht="12.75">
      <c r="A52" s="18" t="s">
        <v>42</v>
      </c>
      <c s="23" t="s">
        <v>87</v>
      </c>
      <c s="23" t="s">
        <v>239</v>
      </c>
      <c s="18" t="s">
        <v>44</v>
      </c>
      <c s="24" t="s">
        <v>240</v>
      </c>
      <c s="25" t="s">
        <v>241</v>
      </c>
      <c s="26">
        <v>5</v>
      </c>
      <c s="27">
        <v>0</v>
      </c>
      <c s="27">
        <f>ROUND(ROUND(H52,2)*ROUND(G52,3),2)</f>
      </c>
      <c r="O52">
        <f>(I52*21)/100</f>
      </c>
      <c t="s">
        <v>20</v>
      </c>
    </row>
    <row r="53" spans="1:5" ht="12.75">
      <c r="A53" s="28" t="s">
        <v>47</v>
      </c>
      <c r="E53" s="29" t="s">
        <v>44</v>
      </c>
    </row>
    <row r="54" spans="1:5" ht="12.75">
      <c r="A54" s="30" t="s">
        <v>48</v>
      </c>
      <c r="E54" s="31" t="s">
        <v>49</v>
      </c>
    </row>
    <row r="55" spans="1:5" ht="153">
      <c r="A55" t="s">
        <v>50</v>
      </c>
      <c r="E55" s="29" t="s">
        <v>242</v>
      </c>
    </row>
    <row r="56" spans="1:16" ht="25.5">
      <c r="A56" s="18" t="s">
        <v>42</v>
      </c>
      <c s="23" t="s">
        <v>91</v>
      </c>
      <c s="23" t="s">
        <v>243</v>
      </c>
      <c s="18" t="s">
        <v>44</v>
      </c>
      <c s="24" t="s">
        <v>244</v>
      </c>
      <c s="25" t="s">
        <v>56</v>
      </c>
      <c s="26">
        <v>50</v>
      </c>
      <c s="27">
        <v>0</v>
      </c>
      <c s="27">
        <f>ROUND(ROUND(H56,2)*ROUND(G56,3),2)</f>
      </c>
      <c r="O56">
        <f>(I56*21)/100</f>
      </c>
      <c t="s">
        <v>20</v>
      </c>
    </row>
    <row r="57" spans="1:5" ht="12.75">
      <c r="A57" s="28" t="s">
        <v>47</v>
      </c>
      <c r="E57" s="29" t="s">
        <v>44</v>
      </c>
    </row>
    <row r="58" spans="1:5" ht="12.75">
      <c r="A58" s="30" t="s">
        <v>48</v>
      </c>
      <c r="E58" s="31" t="s">
        <v>83</v>
      </c>
    </row>
    <row r="59" spans="1:5" ht="89.25">
      <c r="A59" t="s">
        <v>50</v>
      </c>
      <c r="E59" s="29" t="s">
        <v>245</v>
      </c>
    </row>
    <row r="60" spans="1:16" ht="12.75">
      <c r="A60" s="18" t="s">
        <v>42</v>
      </c>
      <c s="23" t="s">
        <v>95</v>
      </c>
      <c s="23" t="s">
        <v>80</v>
      </c>
      <c s="18" t="s">
        <v>44</v>
      </c>
      <c s="24" t="s">
        <v>81</v>
      </c>
      <c s="25" t="s">
        <v>82</v>
      </c>
      <c s="26">
        <v>13.825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255</v>
      </c>
      <c s="18" t="s">
        <v>44</v>
      </c>
      <c s="24" t="s">
        <v>256</v>
      </c>
      <c s="25" t="s">
        <v>82</v>
      </c>
      <c s="26">
        <v>0.84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84</v>
      </c>
    </row>
    <row r="68" spans="1:16" ht="12.75">
      <c r="A68" s="18" t="s">
        <v>42</v>
      </c>
      <c s="23" t="s">
        <v>110</v>
      </c>
      <c s="23" t="s">
        <v>85</v>
      </c>
      <c s="18" t="s">
        <v>44</v>
      </c>
      <c s="24" t="s">
        <v>86</v>
      </c>
      <c s="25" t="s">
        <v>82</v>
      </c>
      <c s="26">
        <v>278.32</v>
      </c>
      <c s="27">
        <v>0</v>
      </c>
      <c s="27">
        <f>ROUND(ROUND(H68,2)*ROUND(G68,3),2)</f>
      </c>
      <c r="O68">
        <f>(I68*21)/100</f>
      </c>
      <c t="s">
        <v>20</v>
      </c>
    </row>
    <row r="69" spans="1:5" ht="12.75">
      <c r="A69" s="28" t="s">
        <v>47</v>
      </c>
      <c r="E69" s="29" t="s">
        <v>44</v>
      </c>
    </row>
    <row r="70" spans="1:5" ht="12.75">
      <c r="A70" s="30" t="s">
        <v>48</v>
      </c>
      <c r="E70" s="31" t="s">
        <v>83</v>
      </c>
    </row>
    <row r="71" spans="1:5" ht="76.5">
      <c r="A71" t="s">
        <v>50</v>
      </c>
      <c r="E71" s="29" t="s">
        <v>84</v>
      </c>
    </row>
    <row r="72" spans="1:16" ht="12.75">
      <c r="A72" s="18" t="s">
        <v>42</v>
      </c>
      <c s="23" t="s">
        <v>114</v>
      </c>
      <c s="23" t="s">
        <v>88</v>
      </c>
      <c s="18" t="s">
        <v>44</v>
      </c>
      <c s="24" t="s">
        <v>89</v>
      </c>
      <c s="25" t="s">
        <v>82</v>
      </c>
      <c s="26">
        <v>857.22</v>
      </c>
      <c s="27">
        <v>0</v>
      </c>
      <c s="27">
        <f>ROUND(ROUND(H72,2)*ROUND(G72,3),2)</f>
      </c>
      <c r="O72">
        <f>(I72*21)/100</f>
      </c>
      <c t="s">
        <v>20</v>
      </c>
    </row>
    <row r="73" spans="1:5" ht="12.75">
      <c r="A73" s="28" t="s">
        <v>47</v>
      </c>
      <c r="E73" s="29" t="s">
        <v>44</v>
      </c>
    </row>
    <row r="74" spans="1:5" ht="12.75">
      <c r="A74" s="30" t="s">
        <v>48</v>
      </c>
      <c r="E74" s="31" t="s">
        <v>83</v>
      </c>
    </row>
    <row r="75" spans="1:5" ht="76.5">
      <c r="A75" t="s">
        <v>50</v>
      </c>
      <c r="E75" s="29" t="s">
        <v>84</v>
      </c>
    </row>
    <row r="76" spans="1:16" ht="12.75">
      <c r="A76" s="18" t="s">
        <v>42</v>
      </c>
      <c s="23" t="s">
        <v>117</v>
      </c>
      <c s="23" t="s">
        <v>92</v>
      </c>
      <c s="18" t="s">
        <v>44</v>
      </c>
      <c s="24" t="s">
        <v>93</v>
      </c>
      <c s="25" t="s">
        <v>82</v>
      </c>
      <c s="26">
        <v>13.825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94</v>
      </c>
    </row>
    <row r="80" spans="1:16" ht="12.75">
      <c r="A80" s="18" t="s">
        <v>42</v>
      </c>
      <c s="23" t="s">
        <v>121</v>
      </c>
      <c s="23" t="s">
        <v>257</v>
      </c>
      <c s="18" t="s">
        <v>44</v>
      </c>
      <c s="24" t="s">
        <v>258</v>
      </c>
      <c s="25" t="s">
        <v>82</v>
      </c>
      <c s="26">
        <v>0.84</v>
      </c>
      <c s="27">
        <v>0</v>
      </c>
      <c s="27">
        <f>ROUND(ROUND(H80,2)*ROUND(G80,3),2)</f>
      </c>
      <c r="O80">
        <f>(I80*21)/100</f>
      </c>
      <c t="s">
        <v>20</v>
      </c>
    </row>
    <row r="81" spans="1:5" ht="12.75">
      <c r="A81" s="28" t="s">
        <v>47</v>
      </c>
      <c r="E81" s="29" t="s">
        <v>44</v>
      </c>
    </row>
    <row r="82" spans="1:5" ht="12.75">
      <c r="A82" s="30" t="s">
        <v>48</v>
      </c>
      <c r="E82" s="31" t="s">
        <v>83</v>
      </c>
    </row>
    <row r="83" spans="1:5" ht="204">
      <c r="A83" t="s">
        <v>50</v>
      </c>
      <c r="E83" s="29" t="s">
        <v>106</v>
      </c>
    </row>
    <row r="84" spans="1:16" ht="12.75">
      <c r="A84" s="18" t="s">
        <v>42</v>
      </c>
      <c s="23" t="s">
        <v>125</v>
      </c>
      <c s="23" t="s">
        <v>96</v>
      </c>
      <c s="18" t="s">
        <v>44</v>
      </c>
      <c s="24" t="s">
        <v>97</v>
      </c>
      <c s="25" t="s">
        <v>82</v>
      </c>
      <c s="26">
        <v>278.32</v>
      </c>
      <c s="27">
        <v>0</v>
      </c>
      <c s="27">
        <f>ROUND(ROUND(H84,2)*ROUND(G84,3),2)</f>
      </c>
      <c r="O84">
        <f>(I84*21)/100</f>
      </c>
      <c t="s">
        <v>20</v>
      </c>
    </row>
    <row r="85" spans="1:5" ht="12.75">
      <c r="A85" s="28" t="s">
        <v>47</v>
      </c>
      <c r="E85" s="29" t="s">
        <v>44</v>
      </c>
    </row>
    <row r="86" spans="1:5" ht="12.75">
      <c r="A86" s="30" t="s">
        <v>48</v>
      </c>
      <c r="E86" s="31" t="s">
        <v>83</v>
      </c>
    </row>
    <row r="87" spans="1:5" ht="204">
      <c r="A87" t="s">
        <v>50</v>
      </c>
      <c r="E87" s="29" t="s">
        <v>98</v>
      </c>
    </row>
    <row r="88" spans="1:16" ht="12.75">
      <c r="A88" s="18" t="s">
        <v>42</v>
      </c>
      <c s="23" t="s">
        <v>130</v>
      </c>
      <c s="23" t="s">
        <v>104</v>
      </c>
      <c s="18" t="s">
        <v>44</v>
      </c>
      <c s="24" t="s">
        <v>105</v>
      </c>
      <c s="25" t="s">
        <v>82</v>
      </c>
      <c s="26">
        <v>857.22</v>
      </c>
      <c s="27">
        <v>0</v>
      </c>
      <c s="27">
        <f>ROUND(ROUND(H88,2)*ROUND(G88,3),2)</f>
      </c>
      <c r="O88">
        <f>(I88*21)/100</f>
      </c>
      <c t="s">
        <v>20</v>
      </c>
    </row>
    <row r="89" spans="1:5" ht="12.75">
      <c r="A89" s="28" t="s">
        <v>47</v>
      </c>
      <c r="E89" s="29" t="s">
        <v>44</v>
      </c>
    </row>
    <row r="90" spans="1:5" ht="12.75">
      <c r="A90" s="30" t="s">
        <v>48</v>
      </c>
      <c r="E90" s="31" t="s">
        <v>83</v>
      </c>
    </row>
    <row r="91" spans="1:5" ht="204">
      <c r="A91" t="s">
        <v>50</v>
      </c>
      <c r="E91" s="29" t="s">
        <v>106</v>
      </c>
    </row>
    <row r="92" spans="1:16" ht="25.5">
      <c r="A92" s="18" t="s">
        <v>42</v>
      </c>
      <c s="23" t="s">
        <v>134</v>
      </c>
      <c s="23" t="s">
        <v>111</v>
      </c>
      <c s="18" t="s">
        <v>44</v>
      </c>
      <c s="24" t="s">
        <v>112</v>
      </c>
      <c s="25" t="s">
        <v>70</v>
      </c>
      <c s="26">
        <v>144</v>
      </c>
      <c s="27">
        <v>0</v>
      </c>
      <c s="27">
        <f>ROUND(ROUND(H92,2)*ROUND(G92,3),2)</f>
      </c>
      <c r="O92">
        <f>(I92*21)/100</f>
      </c>
      <c t="s">
        <v>20</v>
      </c>
    </row>
    <row r="93" spans="1:5" ht="12.75">
      <c r="A93" s="28" t="s">
        <v>47</v>
      </c>
      <c r="E93" s="29" t="s">
        <v>44</v>
      </c>
    </row>
    <row r="94" spans="1:5" ht="12.75">
      <c r="A94" s="30" t="s">
        <v>48</v>
      </c>
      <c r="E94" s="31" t="s">
        <v>83</v>
      </c>
    </row>
    <row r="95" spans="1:5" ht="114.75">
      <c r="A95" t="s">
        <v>50</v>
      </c>
      <c r="E95" s="29" t="s">
        <v>113</v>
      </c>
    </row>
    <row r="96" spans="1:16" ht="25.5">
      <c r="A96" s="18" t="s">
        <v>42</v>
      </c>
      <c s="23" t="s">
        <v>138</v>
      </c>
      <c s="23" t="s">
        <v>115</v>
      </c>
      <c s="18" t="s">
        <v>44</v>
      </c>
      <c s="24" t="s">
        <v>116</v>
      </c>
      <c s="25" t="s">
        <v>70</v>
      </c>
      <c s="26">
        <v>30</v>
      </c>
      <c s="27">
        <v>0</v>
      </c>
      <c s="27">
        <f>ROUND(ROUND(H96,2)*ROUND(G96,3),2)</f>
      </c>
      <c r="O96">
        <f>(I96*21)/100</f>
      </c>
      <c t="s">
        <v>20</v>
      </c>
    </row>
    <row r="97" spans="1:5" ht="12.75">
      <c r="A97" s="28" t="s">
        <v>47</v>
      </c>
      <c r="E97" s="29" t="s">
        <v>44</v>
      </c>
    </row>
    <row r="98" spans="1:5" ht="12.75">
      <c r="A98" s="30" t="s">
        <v>48</v>
      </c>
      <c r="E98" s="31" t="s">
        <v>83</v>
      </c>
    </row>
    <row r="99" spans="1:5" ht="114.75">
      <c r="A99" t="s">
        <v>50</v>
      </c>
      <c r="E99" s="29" t="s">
        <v>113</v>
      </c>
    </row>
    <row r="100" spans="1:16" ht="12.75">
      <c r="A100" s="18" t="s">
        <v>42</v>
      </c>
      <c s="23" t="s">
        <v>142</v>
      </c>
      <c s="23" t="s">
        <v>847</v>
      </c>
      <c s="18" t="s">
        <v>44</v>
      </c>
      <c s="24" t="s">
        <v>848</v>
      </c>
      <c s="25" t="s">
        <v>70</v>
      </c>
      <c s="26">
        <v>446</v>
      </c>
      <c s="27">
        <v>0</v>
      </c>
      <c s="27">
        <f>ROUND(ROUND(H100,2)*ROUND(G100,3),2)</f>
      </c>
      <c r="O100">
        <f>(I100*21)/100</f>
      </c>
      <c t="s">
        <v>20</v>
      </c>
    </row>
    <row r="101" spans="1:5" ht="12.75">
      <c r="A101" s="28" t="s">
        <v>47</v>
      </c>
      <c r="E101" s="29" t="s">
        <v>44</v>
      </c>
    </row>
    <row r="102" spans="1:5" ht="12.75">
      <c r="A102" s="30" t="s">
        <v>48</v>
      </c>
      <c r="E102" s="31" t="s">
        <v>83</v>
      </c>
    </row>
    <row r="103" spans="1:5" ht="102">
      <c r="A103" t="s">
        <v>50</v>
      </c>
      <c r="E103" s="29" t="s">
        <v>849</v>
      </c>
    </row>
    <row r="104" spans="1:16" ht="12.75">
      <c r="A104" s="18" t="s">
        <v>42</v>
      </c>
      <c s="23" t="s">
        <v>146</v>
      </c>
      <c s="23" t="s">
        <v>351</v>
      </c>
      <c s="18" t="s">
        <v>44</v>
      </c>
      <c s="24" t="s">
        <v>352</v>
      </c>
      <c s="25" t="s">
        <v>70</v>
      </c>
      <c s="26">
        <v>62</v>
      </c>
      <c s="27">
        <v>0</v>
      </c>
      <c s="27">
        <f>ROUND(ROUND(H104,2)*ROUND(G104,3),2)</f>
      </c>
      <c r="O104">
        <f>(I104*21)/100</f>
      </c>
      <c t="s">
        <v>20</v>
      </c>
    </row>
    <row r="105" spans="1:5" ht="12.75">
      <c r="A105" s="28" t="s">
        <v>47</v>
      </c>
      <c r="E105" s="29" t="s">
        <v>44</v>
      </c>
    </row>
    <row r="106" spans="1:5" ht="12.75">
      <c r="A106" s="30" t="s">
        <v>48</v>
      </c>
      <c r="E106" s="31" t="s">
        <v>171</v>
      </c>
    </row>
    <row r="107" spans="1:5" ht="102">
      <c r="A107" t="s">
        <v>50</v>
      </c>
      <c r="E107" s="29" t="s">
        <v>353</v>
      </c>
    </row>
    <row r="108" spans="1:16" ht="12.75">
      <c r="A108" s="18" t="s">
        <v>42</v>
      </c>
      <c s="23" t="s">
        <v>150</v>
      </c>
      <c s="23" t="s">
        <v>355</v>
      </c>
      <c s="18" t="s">
        <v>44</v>
      </c>
      <c s="24" t="s">
        <v>356</v>
      </c>
      <c s="25" t="s">
        <v>70</v>
      </c>
      <c s="26">
        <v>62</v>
      </c>
      <c s="27">
        <v>0</v>
      </c>
      <c s="27">
        <f>ROUND(ROUND(H108,2)*ROUND(G108,3),2)</f>
      </c>
      <c r="O108">
        <f>(I108*21)/100</f>
      </c>
      <c t="s">
        <v>20</v>
      </c>
    </row>
    <row r="109" spans="1:5" ht="12.75">
      <c r="A109" s="28" t="s">
        <v>47</v>
      </c>
      <c r="E109" s="29" t="s">
        <v>44</v>
      </c>
    </row>
    <row r="110" spans="1:5" ht="12.75">
      <c r="A110" s="30" t="s">
        <v>48</v>
      </c>
      <c r="E110" s="31" t="s">
        <v>171</v>
      </c>
    </row>
    <row r="111" spans="1:5" ht="102">
      <c r="A111" t="s">
        <v>50</v>
      </c>
      <c r="E111" s="29" t="s">
        <v>357</v>
      </c>
    </row>
    <row r="112" spans="1:16" ht="12.75">
      <c r="A112" s="18" t="s">
        <v>42</v>
      </c>
      <c s="23" t="s">
        <v>154</v>
      </c>
      <c s="23" t="s">
        <v>850</v>
      </c>
      <c s="18" t="s">
        <v>44</v>
      </c>
      <c s="24" t="s">
        <v>851</v>
      </c>
      <c s="25" t="s">
        <v>70</v>
      </c>
      <c s="26">
        <v>14</v>
      </c>
      <c s="27">
        <v>0</v>
      </c>
      <c s="27">
        <f>ROUND(ROUND(H112,2)*ROUND(G112,3),2)</f>
      </c>
      <c r="O112">
        <f>(I112*21)/100</f>
      </c>
      <c t="s">
        <v>20</v>
      </c>
    </row>
    <row r="113" spans="1:5" ht="12.75">
      <c r="A113" s="28" t="s">
        <v>47</v>
      </c>
      <c r="E113" s="29" t="s">
        <v>44</v>
      </c>
    </row>
    <row r="114" spans="1:5" ht="12.75">
      <c r="A114" s="30" t="s">
        <v>48</v>
      </c>
      <c r="E114" s="31" t="s">
        <v>171</v>
      </c>
    </row>
    <row r="115" spans="1:5" ht="114.75">
      <c r="A115" t="s">
        <v>50</v>
      </c>
      <c r="E115" s="29" t="s">
        <v>852</v>
      </c>
    </row>
    <row r="116" spans="1:16" ht="12.75">
      <c r="A116" s="18" t="s">
        <v>42</v>
      </c>
      <c s="23" t="s">
        <v>160</v>
      </c>
      <c s="23" t="s">
        <v>824</v>
      </c>
      <c s="18" t="s">
        <v>44</v>
      </c>
      <c s="24" t="s">
        <v>825</v>
      </c>
      <c s="25" t="s">
        <v>70</v>
      </c>
      <c s="26">
        <v>14</v>
      </c>
      <c s="27">
        <v>0</v>
      </c>
      <c s="27">
        <f>ROUND(ROUND(H116,2)*ROUND(G116,3),2)</f>
      </c>
      <c r="O116">
        <f>(I116*21)/100</f>
      </c>
      <c t="s">
        <v>20</v>
      </c>
    </row>
    <row r="117" spans="1:5" ht="12.75">
      <c r="A117" s="28" t="s">
        <v>47</v>
      </c>
      <c r="E117" s="29" t="s">
        <v>44</v>
      </c>
    </row>
    <row r="118" spans="1:5" ht="12.75">
      <c r="A118" s="30" t="s">
        <v>48</v>
      </c>
      <c r="E118" s="31" t="s">
        <v>171</v>
      </c>
    </row>
    <row r="119" spans="1:5" ht="165.75">
      <c r="A119" t="s">
        <v>50</v>
      </c>
      <c r="E119" s="29" t="s">
        <v>826</v>
      </c>
    </row>
    <row r="120" spans="1:16" ht="25.5">
      <c r="A120" s="18" t="s">
        <v>42</v>
      </c>
      <c s="23" t="s">
        <v>164</v>
      </c>
      <c s="23" t="s">
        <v>853</v>
      </c>
      <c s="18" t="s">
        <v>44</v>
      </c>
      <c s="24" t="s">
        <v>854</v>
      </c>
      <c s="25" t="s">
        <v>70</v>
      </c>
      <c s="26">
        <v>6</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855</v>
      </c>
    </row>
    <row r="124" spans="1:16" ht="25.5">
      <c r="A124" s="18" t="s">
        <v>42</v>
      </c>
      <c s="23" t="s">
        <v>168</v>
      </c>
      <c s="23" t="s">
        <v>856</v>
      </c>
      <c s="18" t="s">
        <v>44</v>
      </c>
      <c s="24" t="s">
        <v>857</v>
      </c>
      <c s="25" t="s">
        <v>70</v>
      </c>
      <c s="26">
        <v>6</v>
      </c>
      <c s="27">
        <v>0</v>
      </c>
      <c s="27">
        <f>ROUND(ROUND(H124,2)*ROUND(G124,3),2)</f>
      </c>
      <c r="O124">
        <f>(I124*21)/100</f>
      </c>
      <c t="s">
        <v>20</v>
      </c>
    </row>
    <row r="125" spans="1:5" ht="12.75">
      <c r="A125" s="28" t="s">
        <v>47</v>
      </c>
      <c r="E125" s="29" t="s">
        <v>44</v>
      </c>
    </row>
    <row r="126" spans="1:5" ht="12.75">
      <c r="A126" s="30" t="s">
        <v>48</v>
      </c>
      <c r="E126" s="31" t="s">
        <v>171</v>
      </c>
    </row>
    <row r="127" spans="1:5" ht="165.75">
      <c r="A127" t="s">
        <v>50</v>
      </c>
      <c r="E127" s="29" t="s">
        <v>858</v>
      </c>
    </row>
    <row r="128" spans="1:16" ht="12.75">
      <c r="A128" s="18" t="s">
        <v>42</v>
      </c>
      <c s="23" t="s">
        <v>173</v>
      </c>
      <c s="23" t="s">
        <v>518</v>
      </c>
      <c s="18" t="s">
        <v>44</v>
      </c>
      <c s="24" t="s">
        <v>519</v>
      </c>
      <c s="25" t="s">
        <v>70</v>
      </c>
      <c s="26">
        <v>20</v>
      </c>
      <c s="27">
        <v>0</v>
      </c>
      <c s="27">
        <f>ROUND(ROUND(H128,2)*ROUND(G128,3),2)</f>
      </c>
      <c r="O128">
        <f>(I128*21)/100</f>
      </c>
      <c t="s">
        <v>20</v>
      </c>
    </row>
    <row r="129" spans="1:5" ht="12.75">
      <c r="A129" s="28" t="s">
        <v>47</v>
      </c>
      <c r="E129" s="29" t="s">
        <v>44</v>
      </c>
    </row>
    <row r="130" spans="1:5" ht="12.75">
      <c r="A130" s="30" t="s">
        <v>48</v>
      </c>
      <c r="E130" s="31" t="s">
        <v>171</v>
      </c>
    </row>
    <row r="131" spans="1:5" ht="114.75">
      <c r="A131" t="s">
        <v>50</v>
      </c>
      <c r="E131" s="29" t="s">
        <v>520</v>
      </c>
    </row>
    <row r="132" spans="1:16" ht="12.75">
      <c r="A132" s="18" t="s">
        <v>42</v>
      </c>
      <c s="23" t="s">
        <v>177</v>
      </c>
      <c s="23" t="s">
        <v>522</v>
      </c>
      <c s="18" t="s">
        <v>44</v>
      </c>
      <c s="24" t="s">
        <v>523</v>
      </c>
      <c s="25" t="s">
        <v>70</v>
      </c>
      <c s="26">
        <v>20</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524</v>
      </c>
    </row>
    <row r="136" spans="1:16" ht="25.5">
      <c r="A136" s="18" t="s">
        <v>42</v>
      </c>
      <c s="23" t="s">
        <v>183</v>
      </c>
      <c s="23" t="s">
        <v>526</v>
      </c>
      <c s="18" t="s">
        <v>44</v>
      </c>
      <c s="24" t="s">
        <v>527</v>
      </c>
      <c s="25" t="s">
        <v>70</v>
      </c>
      <c s="26">
        <v>22</v>
      </c>
      <c s="27">
        <v>0</v>
      </c>
      <c s="27">
        <f>ROUND(ROUND(H136,2)*ROUND(G136,3),2)</f>
      </c>
      <c r="O136">
        <f>(I136*21)/100</f>
      </c>
      <c t="s">
        <v>20</v>
      </c>
    </row>
    <row r="137" spans="1:5" ht="12.75">
      <c r="A137" s="28" t="s">
        <v>47</v>
      </c>
      <c r="E137" s="29" t="s">
        <v>44</v>
      </c>
    </row>
    <row r="138" spans="1:5" ht="12.75">
      <c r="A138" s="30" t="s">
        <v>48</v>
      </c>
      <c r="E138" s="31" t="s">
        <v>171</v>
      </c>
    </row>
    <row r="139" spans="1:5" ht="114.75">
      <c r="A139" t="s">
        <v>50</v>
      </c>
      <c r="E139" s="29" t="s">
        <v>528</v>
      </c>
    </row>
    <row r="140" spans="1:16" ht="25.5">
      <c r="A140" s="18" t="s">
        <v>42</v>
      </c>
      <c s="23" t="s">
        <v>191</v>
      </c>
      <c s="23" t="s">
        <v>530</v>
      </c>
      <c s="18" t="s">
        <v>44</v>
      </c>
      <c s="24" t="s">
        <v>531</v>
      </c>
      <c s="25" t="s">
        <v>70</v>
      </c>
      <c s="26">
        <v>22</v>
      </c>
      <c s="27">
        <v>0</v>
      </c>
      <c s="27">
        <f>ROUND(ROUND(H140,2)*ROUND(G140,3),2)</f>
      </c>
      <c r="O140">
        <f>(I140*21)/100</f>
      </c>
      <c t="s">
        <v>20</v>
      </c>
    </row>
    <row r="141" spans="1:5" ht="12.75">
      <c r="A141" s="28" t="s">
        <v>47</v>
      </c>
      <c r="E141" s="29" t="s">
        <v>44</v>
      </c>
    </row>
    <row r="142" spans="1:5" ht="12.75">
      <c r="A142" s="30" t="s">
        <v>48</v>
      </c>
      <c r="E142" s="31" t="s">
        <v>171</v>
      </c>
    </row>
    <row r="143" spans="1:5" ht="127.5">
      <c r="A143" t="s">
        <v>50</v>
      </c>
      <c r="E143" s="29" t="s">
        <v>532</v>
      </c>
    </row>
    <row r="144" spans="1:16" ht="12.75">
      <c r="A144" s="18" t="s">
        <v>42</v>
      </c>
      <c s="23" t="s">
        <v>196</v>
      </c>
      <c s="23" t="s">
        <v>534</v>
      </c>
      <c s="18" t="s">
        <v>44</v>
      </c>
      <c s="24" t="s">
        <v>535</v>
      </c>
      <c s="25" t="s">
        <v>70</v>
      </c>
      <c s="26">
        <v>32</v>
      </c>
      <c s="27">
        <v>0</v>
      </c>
      <c s="27">
        <f>ROUND(ROUND(H144,2)*ROUND(G144,3),2)</f>
      </c>
      <c r="O144">
        <f>(I144*21)/100</f>
      </c>
      <c t="s">
        <v>20</v>
      </c>
    </row>
    <row r="145" spans="1:5" ht="12.75">
      <c r="A145" s="28" t="s">
        <v>47</v>
      </c>
      <c r="E145" s="29" t="s">
        <v>44</v>
      </c>
    </row>
    <row r="146" spans="1:5" ht="12.75">
      <c r="A146" s="30" t="s">
        <v>48</v>
      </c>
      <c r="E146" s="31" t="s">
        <v>536</v>
      </c>
    </row>
    <row r="147" spans="1:5" ht="114.75">
      <c r="A147" t="s">
        <v>50</v>
      </c>
      <c r="E147" s="29" t="s">
        <v>537</v>
      </c>
    </row>
    <row r="148" spans="1:16" ht="25.5">
      <c r="A148" s="18" t="s">
        <v>42</v>
      </c>
      <c s="23" t="s">
        <v>202</v>
      </c>
      <c s="23" t="s">
        <v>126</v>
      </c>
      <c s="18" t="s">
        <v>44</v>
      </c>
      <c s="24" t="s">
        <v>127</v>
      </c>
      <c s="25" t="s">
        <v>70</v>
      </c>
      <c s="26">
        <v>32</v>
      </c>
      <c s="27">
        <v>0</v>
      </c>
      <c s="27">
        <f>ROUND(ROUND(H148,2)*ROUND(G148,3),2)</f>
      </c>
      <c r="O148">
        <f>(I148*21)/100</f>
      </c>
      <c t="s">
        <v>20</v>
      </c>
    </row>
    <row r="149" spans="1:5" ht="12.75">
      <c r="A149" s="28" t="s">
        <v>47</v>
      </c>
      <c r="E149" s="29" t="s">
        <v>44</v>
      </c>
    </row>
    <row r="150" spans="1:5" ht="12.75">
      <c r="A150" s="30" t="s">
        <v>48</v>
      </c>
      <c r="E150" s="31" t="s">
        <v>536</v>
      </c>
    </row>
    <row r="151" spans="1:5" ht="140.25">
      <c r="A151" t="s">
        <v>50</v>
      </c>
      <c r="E151" s="29" t="s">
        <v>129</v>
      </c>
    </row>
    <row r="152" spans="1:16" ht="25.5">
      <c r="A152" s="18" t="s">
        <v>42</v>
      </c>
      <c s="23" t="s">
        <v>107</v>
      </c>
      <c s="23" t="s">
        <v>135</v>
      </c>
      <c s="18" t="s">
        <v>44</v>
      </c>
      <c s="24" t="s">
        <v>136</v>
      </c>
      <c s="25" t="s">
        <v>70</v>
      </c>
      <c s="26">
        <v>18</v>
      </c>
      <c s="27">
        <v>0</v>
      </c>
      <c s="27">
        <f>ROUND(ROUND(H152,2)*ROUND(G152,3),2)</f>
      </c>
      <c r="O152">
        <f>(I152*21)/100</f>
      </c>
      <c t="s">
        <v>20</v>
      </c>
    </row>
    <row r="153" spans="1:5" ht="12.75">
      <c r="A153" s="28" t="s">
        <v>47</v>
      </c>
      <c r="E153" s="29" t="s">
        <v>44</v>
      </c>
    </row>
    <row r="154" spans="1:5" ht="12.75">
      <c r="A154" s="30" t="s">
        <v>48</v>
      </c>
      <c r="E154" s="31" t="s">
        <v>536</v>
      </c>
    </row>
    <row r="155" spans="1:5" ht="140.25">
      <c r="A155" t="s">
        <v>50</v>
      </c>
      <c r="E155" s="29" t="s">
        <v>137</v>
      </c>
    </row>
    <row r="156" spans="1:16" ht="25.5">
      <c r="A156" s="18" t="s">
        <v>42</v>
      </c>
      <c s="23" t="s">
        <v>281</v>
      </c>
      <c s="23" t="s">
        <v>139</v>
      </c>
      <c s="18" t="s">
        <v>44</v>
      </c>
      <c s="24" t="s">
        <v>140</v>
      </c>
      <c s="25" t="s">
        <v>70</v>
      </c>
      <c s="26">
        <v>18</v>
      </c>
      <c s="27">
        <v>0</v>
      </c>
      <c s="27">
        <f>ROUND(ROUND(H156,2)*ROUND(G156,3),2)</f>
      </c>
      <c r="O156">
        <f>(I156*21)/100</f>
      </c>
      <c t="s">
        <v>20</v>
      </c>
    </row>
    <row r="157" spans="1:5" ht="12.75">
      <c r="A157" s="28" t="s">
        <v>47</v>
      </c>
      <c r="E157" s="29" t="s">
        <v>44</v>
      </c>
    </row>
    <row r="158" spans="1:5" ht="12.75">
      <c r="A158" s="30" t="s">
        <v>48</v>
      </c>
      <c r="E158" s="31" t="s">
        <v>536</v>
      </c>
    </row>
    <row r="159" spans="1:5" ht="140.25">
      <c r="A159" t="s">
        <v>50</v>
      </c>
      <c r="E159" s="29" t="s">
        <v>141</v>
      </c>
    </row>
    <row r="160" spans="1:16" ht="12.75">
      <c r="A160" s="18" t="s">
        <v>42</v>
      </c>
      <c s="23" t="s">
        <v>285</v>
      </c>
      <c s="23" t="s">
        <v>580</v>
      </c>
      <c s="18" t="s">
        <v>44</v>
      </c>
      <c s="24" t="s">
        <v>581</v>
      </c>
      <c s="25" t="s">
        <v>70</v>
      </c>
      <c s="26">
        <v>9</v>
      </c>
      <c s="27">
        <v>0</v>
      </c>
      <c s="27">
        <f>ROUND(ROUND(H160,2)*ROUND(G160,3),2)</f>
      </c>
      <c r="O160">
        <f>(I160*21)/100</f>
      </c>
      <c t="s">
        <v>20</v>
      </c>
    </row>
    <row r="161" spans="1:5" ht="12.75">
      <c r="A161" s="28" t="s">
        <v>47</v>
      </c>
      <c r="E161" s="29" t="s">
        <v>44</v>
      </c>
    </row>
    <row r="162" spans="1:5" ht="12.75">
      <c r="A162" s="30" t="s">
        <v>48</v>
      </c>
      <c r="E162" s="31" t="s">
        <v>49</v>
      </c>
    </row>
    <row r="163" spans="1:5" ht="114.75">
      <c r="A163" t="s">
        <v>50</v>
      </c>
      <c r="E163" s="29" t="s">
        <v>582</v>
      </c>
    </row>
    <row r="164" spans="1:16" ht="12.75">
      <c r="A164" s="18" t="s">
        <v>42</v>
      </c>
      <c s="23" t="s">
        <v>289</v>
      </c>
      <c s="23" t="s">
        <v>584</v>
      </c>
      <c s="18" t="s">
        <v>44</v>
      </c>
      <c s="24" t="s">
        <v>585</v>
      </c>
      <c s="25" t="s">
        <v>70</v>
      </c>
      <c s="26">
        <v>9</v>
      </c>
      <c s="27">
        <v>0</v>
      </c>
      <c s="27">
        <f>ROUND(ROUND(H164,2)*ROUND(G164,3),2)</f>
      </c>
      <c r="O164">
        <f>(I164*21)/100</f>
      </c>
      <c t="s">
        <v>20</v>
      </c>
    </row>
    <row r="165" spans="1:5" ht="12.75">
      <c r="A165" s="28" t="s">
        <v>47</v>
      </c>
      <c r="E165" s="29" t="s">
        <v>44</v>
      </c>
    </row>
    <row r="166" spans="1:5" ht="12.75">
      <c r="A166" s="30" t="s">
        <v>48</v>
      </c>
      <c r="E166" s="31" t="s">
        <v>49</v>
      </c>
    </row>
    <row r="167" spans="1:5" ht="140.25">
      <c r="A167" t="s">
        <v>50</v>
      </c>
      <c r="E167" s="29" t="s">
        <v>586</v>
      </c>
    </row>
    <row r="168" spans="1:16" ht="12.75">
      <c r="A168" s="18" t="s">
        <v>42</v>
      </c>
      <c s="23" t="s">
        <v>293</v>
      </c>
      <c s="23" t="s">
        <v>155</v>
      </c>
      <c s="18" t="s">
        <v>44</v>
      </c>
      <c s="24" t="s">
        <v>156</v>
      </c>
      <c s="25" t="s">
        <v>157</v>
      </c>
      <c s="26">
        <v>980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159</v>
      </c>
    </row>
    <row r="172" spans="1:16" ht="12.75">
      <c r="A172" s="18" t="s">
        <v>42</v>
      </c>
      <c s="23" t="s">
        <v>297</v>
      </c>
      <c s="23" t="s">
        <v>161</v>
      </c>
      <c s="18" t="s">
        <v>44</v>
      </c>
      <c s="24" t="s">
        <v>162</v>
      </c>
      <c s="25" t="s">
        <v>157</v>
      </c>
      <c s="26">
        <v>35</v>
      </c>
      <c s="27">
        <v>0</v>
      </c>
      <c s="27">
        <f>ROUND(ROUND(H172,2)*ROUND(G172,3),2)</f>
      </c>
      <c r="O172">
        <f>(I172*21)/100</f>
      </c>
      <c t="s">
        <v>20</v>
      </c>
    </row>
    <row r="173" spans="1:5" ht="12.75">
      <c r="A173" s="28" t="s">
        <v>47</v>
      </c>
      <c r="E173" s="29" t="s">
        <v>44</v>
      </c>
    </row>
    <row r="174" spans="1:5" ht="12.75">
      <c r="A174" s="30" t="s">
        <v>48</v>
      </c>
      <c r="E174" s="31" t="s">
        <v>158</v>
      </c>
    </row>
    <row r="175" spans="1:5" ht="102">
      <c r="A175" t="s">
        <v>50</v>
      </c>
      <c r="E175" s="29" t="s">
        <v>163</v>
      </c>
    </row>
    <row r="176" spans="1:16" ht="12.75">
      <c r="A176" s="18" t="s">
        <v>42</v>
      </c>
      <c s="23" t="s">
        <v>301</v>
      </c>
      <c s="23" t="s">
        <v>165</v>
      </c>
      <c s="18" t="s">
        <v>44</v>
      </c>
      <c s="24" t="s">
        <v>166</v>
      </c>
      <c s="25" t="s">
        <v>70</v>
      </c>
      <c s="26">
        <v>8</v>
      </c>
      <c s="27">
        <v>0</v>
      </c>
      <c s="27">
        <f>ROUND(ROUND(H176,2)*ROUND(G176,3),2)</f>
      </c>
      <c r="O176">
        <f>(I176*21)/100</f>
      </c>
      <c t="s">
        <v>20</v>
      </c>
    </row>
    <row r="177" spans="1:5" ht="12.75">
      <c r="A177" s="28" t="s">
        <v>47</v>
      </c>
      <c r="E177" s="29" t="s">
        <v>44</v>
      </c>
    </row>
    <row r="178" spans="1:5" ht="12.75">
      <c r="A178" s="30" t="s">
        <v>48</v>
      </c>
      <c r="E178" s="31" t="s">
        <v>171</v>
      </c>
    </row>
    <row r="179" spans="1:5" ht="140.25">
      <c r="A179" t="s">
        <v>50</v>
      </c>
      <c r="E179" s="29" t="s">
        <v>167</v>
      </c>
    </row>
    <row r="180" spans="1:16" ht="12.75">
      <c r="A180" s="18" t="s">
        <v>42</v>
      </c>
      <c s="23" t="s">
        <v>305</v>
      </c>
      <c s="23" t="s">
        <v>169</v>
      </c>
      <c s="18" t="s">
        <v>44</v>
      </c>
      <c s="24" t="s">
        <v>170</v>
      </c>
      <c s="25" t="s">
        <v>70</v>
      </c>
      <c s="26">
        <v>20</v>
      </c>
      <c s="27">
        <v>0</v>
      </c>
      <c s="27">
        <f>ROUND(ROUND(H180,2)*ROUND(G180,3),2)</f>
      </c>
      <c r="O180">
        <f>(I180*21)/100</f>
      </c>
      <c t="s">
        <v>20</v>
      </c>
    </row>
    <row r="181" spans="1:5" ht="12.75">
      <c r="A181" s="28" t="s">
        <v>47</v>
      </c>
      <c r="E181" s="29" t="s">
        <v>44</v>
      </c>
    </row>
    <row r="182" spans="1:5" ht="12.75">
      <c r="A182" s="30" t="s">
        <v>48</v>
      </c>
      <c r="E182" s="31" t="s">
        <v>171</v>
      </c>
    </row>
    <row r="183" spans="1:5" ht="114.75">
      <c r="A183" t="s">
        <v>50</v>
      </c>
      <c r="E183" s="29" t="s">
        <v>172</v>
      </c>
    </row>
    <row r="184" spans="1:16" ht="25.5">
      <c r="A184" s="18" t="s">
        <v>42</v>
      </c>
      <c s="23" t="s">
        <v>309</v>
      </c>
      <c s="23" t="s">
        <v>830</v>
      </c>
      <c s="18" t="s">
        <v>44</v>
      </c>
      <c s="24" t="s">
        <v>831</v>
      </c>
      <c s="25" t="s">
        <v>70</v>
      </c>
      <c s="26">
        <v>4</v>
      </c>
      <c s="27">
        <v>0</v>
      </c>
      <c s="27">
        <f>ROUND(ROUND(H184,2)*ROUND(G184,3),2)</f>
      </c>
      <c r="O184">
        <f>(I184*21)/100</f>
      </c>
      <c t="s">
        <v>20</v>
      </c>
    </row>
    <row r="185" spans="1:5" ht="12.75">
      <c r="A185" s="28" t="s">
        <v>47</v>
      </c>
      <c r="E185" s="29" t="s">
        <v>44</v>
      </c>
    </row>
    <row r="186" spans="1:5" ht="12.75">
      <c r="A186" s="30" t="s">
        <v>48</v>
      </c>
      <c r="E186" s="31" t="s">
        <v>171</v>
      </c>
    </row>
    <row r="187" spans="1:5" ht="127.5">
      <c r="A187" t="s">
        <v>50</v>
      </c>
      <c r="E187" s="29" t="s">
        <v>832</v>
      </c>
    </row>
    <row r="188" spans="1:16" ht="12.75">
      <c r="A188" s="18" t="s">
        <v>42</v>
      </c>
      <c s="23" t="s">
        <v>314</v>
      </c>
      <c s="23" t="s">
        <v>174</v>
      </c>
      <c s="18" t="s">
        <v>44</v>
      </c>
      <c s="24" t="s">
        <v>175</v>
      </c>
      <c s="25" t="s">
        <v>157</v>
      </c>
      <c s="26">
        <v>760</v>
      </c>
      <c s="27">
        <v>0</v>
      </c>
      <c s="27">
        <f>ROUND(ROUND(H188,2)*ROUND(G188,3),2)</f>
      </c>
      <c r="O188">
        <f>(I188*21)/100</f>
      </c>
      <c t="s">
        <v>20</v>
      </c>
    </row>
    <row r="189" spans="1:5" ht="12.75">
      <c r="A189" s="28" t="s">
        <v>47</v>
      </c>
      <c r="E189" s="29" t="s">
        <v>44</v>
      </c>
    </row>
    <row r="190" spans="1:5" ht="12.75">
      <c r="A190" s="30" t="s">
        <v>48</v>
      </c>
      <c r="E190" s="31" t="s">
        <v>158</v>
      </c>
    </row>
    <row r="191" spans="1:5" ht="114.75">
      <c r="A191" t="s">
        <v>50</v>
      </c>
      <c r="E191" s="29" t="s">
        <v>176</v>
      </c>
    </row>
    <row r="192" spans="1:16" ht="12.75">
      <c r="A192" s="18" t="s">
        <v>42</v>
      </c>
      <c s="23" t="s">
        <v>318</v>
      </c>
      <c s="23" t="s">
        <v>178</v>
      </c>
      <c s="18" t="s">
        <v>44</v>
      </c>
      <c s="24" t="s">
        <v>179</v>
      </c>
      <c s="25" t="s">
        <v>70</v>
      </c>
      <c s="26">
        <v>1</v>
      </c>
      <c s="27">
        <v>0</v>
      </c>
      <c s="27">
        <f>ROUND(ROUND(H192,2)*ROUND(G192,3),2)</f>
      </c>
      <c r="O192">
        <f>(I192*21)/100</f>
      </c>
      <c t="s">
        <v>20</v>
      </c>
    </row>
    <row r="193" spans="1:5" ht="12.75">
      <c r="A193" s="28" t="s">
        <v>47</v>
      </c>
      <c r="E193" s="29" t="s">
        <v>44</v>
      </c>
    </row>
    <row r="194" spans="1:5" ht="12.75">
      <c r="A194" s="30" t="s">
        <v>48</v>
      </c>
      <c r="E194" s="31" t="s">
        <v>158</v>
      </c>
    </row>
    <row r="195" spans="1:5" ht="76.5">
      <c r="A195" t="s">
        <v>50</v>
      </c>
      <c r="E195" s="29" t="s">
        <v>180</v>
      </c>
    </row>
    <row r="196" spans="1:18" ht="12.75" customHeight="1">
      <c r="A196" s="5" t="s">
        <v>40</v>
      </c>
      <c s="5"/>
      <c s="34" t="s">
        <v>181</v>
      </c>
      <c s="5"/>
      <c s="21" t="s">
        <v>182</v>
      </c>
      <c s="5"/>
      <c s="5"/>
      <c s="5"/>
      <c s="35">
        <f>0+Q196</f>
      </c>
      <c r="O196">
        <f>0+R196</f>
      </c>
      <c r="Q196">
        <f>0+I197+I201+I205+I209</f>
      </c>
      <c>
        <f>0+O197+O201+O205+O209</f>
      </c>
    </row>
    <row r="197" spans="1:16" ht="25.5">
      <c r="A197" s="18" t="s">
        <v>42</v>
      </c>
      <c s="23" t="s">
        <v>322</v>
      </c>
      <c s="23" t="s">
        <v>184</v>
      </c>
      <c s="18" t="s">
        <v>185</v>
      </c>
      <c s="24" t="s">
        <v>186</v>
      </c>
      <c s="25" t="s">
        <v>187</v>
      </c>
      <c s="26">
        <v>250</v>
      </c>
      <c s="27">
        <v>0</v>
      </c>
      <c s="27">
        <f>ROUND(ROUND(H197,2)*ROUND(G197,3),2)</f>
      </c>
      <c r="O197">
        <f>(I197*21)/100</f>
      </c>
      <c t="s">
        <v>20</v>
      </c>
    </row>
    <row r="198" spans="1:5" ht="12.75">
      <c r="A198" s="28" t="s">
        <v>47</v>
      </c>
      <c r="E198" s="29" t="s">
        <v>188</v>
      </c>
    </row>
    <row r="199" spans="1:5" ht="12.75">
      <c r="A199" s="30" t="s">
        <v>48</v>
      </c>
      <c r="E199" s="31" t="s">
        <v>189</v>
      </c>
    </row>
    <row r="200" spans="1:5" ht="165.75">
      <c r="A200" t="s">
        <v>50</v>
      </c>
      <c r="E200" s="29" t="s">
        <v>190</v>
      </c>
    </row>
    <row r="201" spans="1:16" ht="25.5">
      <c r="A201" s="18" t="s">
        <v>42</v>
      </c>
      <c s="23" t="s">
        <v>326</v>
      </c>
      <c s="23" t="s">
        <v>192</v>
      </c>
      <c s="18" t="s">
        <v>185</v>
      </c>
      <c s="24" t="s">
        <v>193</v>
      </c>
      <c s="25" t="s">
        <v>187</v>
      </c>
      <c s="26">
        <v>15</v>
      </c>
      <c s="27">
        <v>0</v>
      </c>
      <c s="27">
        <f>ROUND(ROUND(H201,2)*ROUND(G201,3),2)</f>
      </c>
      <c r="O201">
        <f>(I201*21)/100</f>
      </c>
      <c t="s">
        <v>20</v>
      </c>
    </row>
    <row r="202" spans="1:5" ht="12.75">
      <c r="A202" s="28" t="s">
        <v>47</v>
      </c>
      <c r="E202" s="29" t="s">
        <v>188</v>
      </c>
    </row>
    <row r="203" spans="1:5" ht="12.75">
      <c r="A203" s="30" t="s">
        <v>48</v>
      </c>
      <c r="E203" s="31" t="s">
        <v>158</v>
      </c>
    </row>
    <row r="204" spans="1:5" ht="165.75">
      <c r="A204" t="s">
        <v>50</v>
      </c>
      <c r="E204" s="29" t="s">
        <v>195</v>
      </c>
    </row>
    <row r="205" spans="1:16" ht="25.5">
      <c r="A205" s="18" t="s">
        <v>42</v>
      </c>
      <c s="23" t="s">
        <v>330</v>
      </c>
      <c s="23" t="s">
        <v>640</v>
      </c>
      <c s="18" t="s">
        <v>185</v>
      </c>
      <c s="24" t="s">
        <v>641</v>
      </c>
      <c s="25" t="s">
        <v>187</v>
      </c>
      <c s="26">
        <v>4</v>
      </c>
      <c s="27">
        <v>0</v>
      </c>
      <c s="27">
        <f>ROUND(ROUND(H205,2)*ROUND(G205,3),2)</f>
      </c>
      <c r="O205">
        <f>(I205*21)/100</f>
      </c>
      <c t="s">
        <v>20</v>
      </c>
    </row>
    <row r="206" spans="1:5" ht="25.5">
      <c r="A206" s="28" t="s">
        <v>47</v>
      </c>
      <c r="E206" s="29" t="s">
        <v>642</v>
      </c>
    </row>
    <row r="207" spans="1:5" ht="12.75">
      <c r="A207" s="30" t="s">
        <v>48</v>
      </c>
      <c r="E207" s="31" t="s">
        <v>158</v>
      </c>
    </row>
    <row r="208" spans="1:5" ht="165.75">
      <c r="A208" t="s">
        <v>50</v>
      </c>
      <c r="E208" s="29" t="s">
        <v>195</v>
      </c>
    </row>
    <row r="209" spans="1:16" ht="38.25">
      <c r="A209" s="18" t="s">
        <v>42</v>
      </c>
      <c s="23" t="s">
        <v>334</v>
      </c>
      <c s="23" t="s">
        <v>197</v>
      </c>
      <c s="18" t="s">
        <v>185</v>
      </c>
      <c s="24" t="s">
        <v>198</v>
      </c>
      <c s="25" t="s">
        <v>187</v>
      </c>
      <c s="26">
        <v>1</v>
      </c>
      <c s="27">
        <v>0</v>
      </c>
      <c s="27">
        <f>ROUND(ROUND(H209,2)*ROUND(G209,3),2)</f>
      </c>
      <c r="O209">
        <f>(I209*21)/100</f>
      </c>
      <c t="s">
        <v>20</v>
      </c>
    </row>
    <row r="210" spans="1:5" ht="51">
      <c r="A210" s="28" t="s">
        <v>47</v>
      </c>
      <c r="E210" s="29" t="s">
        <v>199</v>
      </c>
    </row>
    <row r="211" spans="1:5" ht="12.75">
      <c r="A211" s="30" t="s">
        <v>48</v>
      </c>
      <c r="E211" s="31" t="s">
        <v>44</v>
      </c>
    </row>
    <row r="212" spans="1:5" ht="165.75">
      <c r="A212" t="s">
        <v>50</v>
      </c>
      <c r="E212" s="29" t="s">
        <v>195</v>
      </c>
    </row>
    <row r="213" spans="1:18" ht="12.75" customHeight="1">
      <c r="A213" s="5" t="s">
        <v>40</v>
      </c>
      <c s="5"/>
      <c s="34" t="s">
        <v>200</v>
      </c>
      <c s="5"/>
      <c s="21" t="s">
        <v>644</v>
      </c>
      <c s="5"/>
      <c s="5"/>
      <c s="5"/>
      <c s="35">
        <f>0+Q213</f>
      </c>
      <c r="O213">
        <f>0+R213</f>
      </c>
      <c r="Q213">
        <f>0+I214+I218</f>
      </c>
      <c>
        <f>0+O214+O218</f>
      </c>
    </row>
    <row r="214" spans="1:16" ht="12.75">
      <c r="A214" s="18" t="s">
        <v>42</v>
      </c>
      <c s="23" t="s">
        <v>338</v>
      </c>
      <c s="23" t="s">
        <v>646</v>
      </c>
      <c s="18" t="s">
        <v>44</v>
      </c>
      <c s="24" t="s">
        <v>647</v>
      </c>
      <c s="25" t="s">
        <v>70</v>
      </c>
      <c s="26">
        <v>2</v>
      </c>
      <c s="27">
        <v>0</v>
      </c>
      <c s="27">
        <f>ROUND(ROUND(H214,2)*ROUND(G214,3),2)</f>
      </c>
      <c r="O214">
        <f>(I214*21)/100</f>
      </c>
      <c t="s">
        <v>20</v>
      </c>
    </row>
    <row r="215" spans="1:5" ht="12.75">
      <c r="A215" s="28" t="s">
        <v>47</v>
      </c>
      <c r="E215" s="29" t="s">
        <v>44</v>
      </c>
    </row>
    <row r="216" spans="1:5" ht="12.75">
      <c r="A216" s="30" t="s">
        <v>48</v>
      </c>
      <c r="E216" s="31" t="s">
        <v>49</v>
      </c>
    </row>
    <row r="217" spans="1:5" ht="25.5">
      <c r="A217" t="s">
        <v>50</v>
      </c>
      <c r="E217" s="29" t="s">
        <v>648</v>
      </c>
    </row>
    <row r="218" spans="1:16" ht="25.5">
      <c r="A218" s="18" t="s">
        <v>42</v>
      </c>
      <c s="23" t="s">
        <v>342</v>
      </c>
      <c s="23" t="s">
        <v>859</v>
      </c>
      <c s="18" t="s">
        <v>44</v>
      </c>
      <c s="24" t="s">
        <v>860</v>
      </c>
      <c s="25" t="s">
        <v>56</v>
      </c>
      <c s="26">
        <v>90</v>
      </c>
      <c s="27">
        <v>0</v>
      </c>
      <c s="27">
        <f>ROUND(ROUND(H218,2)*ROUND(G218,3),2)</f>
      </c>
      <c r="O218">
        <f>(I218*21)/100</f>
      </c>
      <c t="s">
        <v>20</v>
      </c>
    </row>
    <row r="219" spans="1:5" ht="12.75">
      <c r="A219" s="28" t="s">
        <v>47</v>
      </c>
      <c r="E219" s="29" t="s">
        <v>44</v>
      </c>
    </row>
    <row r="220" spans="1:5" ht="12.75">
      <c r="A220" s="30" t="s">
        <v>48</v>
      </c>
      <c r="E220" s="31" t="s">
        <v>49</v>
      </c>
    </row>
    <row r="221" spans="1:5" ht="12.75">
      <c r="A221" t="s">
        <v>50</v>
      </c>
      <c r="E2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861</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840</v>
      </c>
      <c s="1"/>
      <c s="10" t="s">
        <v>841</v>
      </c>
      <c s="1"/>
      <c s="1"/>
      <c s="1"/>
      <c s="1"/>
      <c r="O5" t="s">
        <v>18</v>
      </c>
      <c t="s">
        <v>20</v>
      </c>
    </row>
    <row r="6" spans="1:9" ht="12.75" customHeight="1">
      <c r="A6" t="s">
        <v>14</v>
      </c>
      <c s="12" t="s">
        <v>15</v>
      </c>
      <c s="13" t="s">
        <v>861</v>
      </c>
      <c s="5"/>
      <c s="14" t="s">
        <v>862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0+I11+I15+I19+I23+I27+I31+I35+I39+I43+I47+I51+I55+I59+I63+I67+I71+I75+I79+I83+I87</f>
      </c>
      <c>
        <f>0+O11+O15+O19+O23+O27+O31+O35+O39+O43+O47+O51+O55+O59+O63+O67+O71+O75+O79+O83+O87</f>
      </c>
    </row>
    <row r="11" spans="1:16" ht="12.75">
      <c r="A11" s="18" t="s">
        <v>42</v>
      </c>
      <c s="23" t="s">
        <v>26</v>
      </c>
      <c s="23" t="s">
        <v>88</v>
      </c>
      <c s="18" t="s">
        <v>44</v>
      </c>
      <c s="24" t="s">
        <v>89</v>
      </c>
      <c s="25" t="s">
        <v>82</v>
      </c>
      <c s="26">
        <v>2.88</v>
      </c>
      <c s="27">
        <v>0</v>
      </c>
      <c s="27">
        <f>ROUND(ROUND(H11,2)*ROUND(G11,3),2)</f>
      </c>
      <c r="O11">
        <f>(I11*21)/100</f>
      </c>
      <c t="s">
        <v>20</v>
      </c>
    </row>
    <row r="12" spans="1:5" ht="12.75">
      <c r="A12" s="28" t="s">
        <v>47</v>
      </c>
      <c r="E12" s="29" t="s">
        <v>44</v>
      </c>
    </row>
    <row r="13" spans="1:5" ht="12.75">
      <c r="A13" s="30" t="s">
        <v>48</v>
      </c>
      <c r="E13" s="31" t="s">
        <v>83</v>
      </c>
    </row>
    <row r="14" spans="1:5" ht="76.5">
      <c r="A14" t="s">
        <v>50</v>
      </c>
      <c r="E14" s="29" t="s">
        <v>84</v>
      </c>
    </row>
    <row r="15" spans="1:16" ht="12.75">
      <c r="A15" s="18" t="s">
        <v>42</v>
      </c>
      <c s="23" t="s">
        <v>20</v>
      </c>
      <c s="23" t="s">
        <v>863</v>
      </c>
      <c s="18" t="s">
        <v>44</v>
      </c>
      <c s="24" t="s">
        <v>864</v>
      </c>
      <c s="25" t="s">
        <v>82</v>
      </c>
      <c s="26">
        <v>133.5</v>
      </c>
      <c s="27">
        <v>0</v>
      </c>
      <c s="27">
        <f>ROUND(ROUND(H15,2)*ROUND(G15,3),2)</f>
      </c>
      <c r="O15">
        <f>(I15*21)/100</f>
      </c>
      <c t="s">
        <v>20</v>
      </c>
    </row>
    <row r="16" spans="1:5" ht="12.75">
      <c r="A16" s="28" t="s">
        <v>47</v>
      </c>
      <c r="E16" s="29" t="s">
        <v>44</v>
      </c>
    </row>
    <row r="17" spans="1:5" ht="12.75">
      <c r="A17" s="30" t="s">
        <v>48</v>
      </c>
      <c r="E17" s="31" t="s">
        <v>83</v>
      </c>
    </row>
    <row r="18" spans="1:5" ht="140.25">
      <c r="A18" t="s">
        <v>50</v>
      </c>
      <c r="E18" s="29" t="s">
        <v>809</v>
      </c>
    </row>
    <row r="19" spans="1:16" ht="12.75">
      <c r="A19" s="18" t="s">
        <v>42</v>
      </c>
      <c s="23" t="s">
        <v>19</v>
      </c>
      <c s="23" t="s">
        <v>100</v>
      </c>
      <c s="18" t="s">
        <v>44</v>
      </c>
      <c s="24" t="s">
        <v>101</v>
      </c>
      <c s="25" t="s">
        <v>82</v>
      </c>
      <c s="26">
        <v>41.7</v>
      </c>
      <c s="27">
        <v>0</v>
      </c>
      <c s="27">
        <f>ROUND(ROUND(H19,2)*ROUND(G19,3),2)</f>
      </c>
      <c r="O19">
        <f>(I19*21)/100</f>
      </c>
      <c t="s">
        <v>20</v>
      </c>
    </row>
    <row r="20" spans="1:5" ht="12.75">
      <c r="A20" s="28" t="s">
        <v>47</v>
      </c>
      <c r="E20" s="29" t="s">
        <v>44</v>
      </c>
    </row>
    <row r="21" spans="1:5" ht="12.75">
      <c r="A21" s="30" t="s">
        <v>48</v>
      </c>
      <c r="E21" s="31" t="s">
        <v>83</v>
      </c>
    </row>
    <row r="22" spans="1:5" ht="140.25">
      <c r="A22" t="s">
        <v>50</v>
      </c>
      <c r="E22" s="29" t="s">
        <v>809</v>
      </c>
    </row>
    <row r="23" spans="1:16" ht="12.75">
      <c r="A23" s="18" t="s">
        <v>42</v>
      </c>
      <c s="23" t="s">
        <v>30</v>
      </c>
      <c s="23" t="s">
        <v>104</v>
      </c>
      <c s="18" t="s">
        <v>44</v>
      </c>
      <c s="24" t="s">
        <v>105</v>
      </c>
      <c s="25" t="s">
        <v>82</v>
      </c>
      <c s="26">
        <v>2.88</v>
      </c>
      <c s="27">
        <v>0</v>
      </c>
      <c s="27">
        <f>ROUND(ROUND(H23,2)*ROUND(G23,3),2)</f>
      </c>
      <c r="O23">
        <f>(I23*21)/100</f>
      </c>
      <c t="s">
        <v>20</v>
      </c>
    </row>
    <row r="24" spans="1:5" ht="12.75">
      <c r="A24" s="28" t="s">
        <v>47</v>
      </c>
      <c r="E24" s="29" t="s">
        <v>44</v>
      </c>
    </row>
    <row r="25" spans="1:5" ht="12.75">
      <c r="A25" s="30" t="s">
        <v>48</v>
      </c>
      <c r="E25" s="31" t="s">
        <v>83</v>
      </c>
    </row>
    <row r="26" spans="1:5" ht="204">
      <c r="A26" t="s">
        <v>50</v>
      </c>
      <c r="E26" s="29" t="s">
        <v>106</v>
      </c>
    </row>
    <row r="27" spans="1:16" ht="12.75">
      <c r="A27" s="18" t="s">
        <v>42</v>
      </c>
      <c s="23" t="s">
        <v>32</v>
      </c>
      <c s="23" t="s">
        <v>108</v>
      </c>
      <c s="18" t="s">
        <v>44</v>
      </c>
      <c s="24" t="s">
        <v>109</v>
      </c>
      <c s="25" t="s">
        <v>82</v>
      </c>
      <c s="26">
        <v>64.8</v>
      </c>
      <c s="27">
        <v>0</v>
      </c>
      <c s="27">
        <f>ROUND(ROUND(H27,2)*ROUND(G27,3),2)</f>
      </c>
      <c r="O27">
        <f>(I27*21)/100</f>
      </c>
      <c t="s">
        <v>20</v>
      </c>
    </row>
    <row r="28" spans="1:5" ht="12.75">
      <c r="A28" s="28" t="s">
        <v>47</v>
      </c>
      <c r="E28" s="29" t="s">
        <v>44</v>
      </c>
    </row>
    <row r="29" spans="1:5" ht="12.75">
      <c r="A29" s="30" t="s">
        <v>48</v>
      </c>
      <c r="E29" s="31" t="s">
        <v>83</v>
      </c>
    </row>
    <row r="30" spans="1:5" ht="140.25">
      <c r="A30" t="s">
        <v>50</v>
      </c>
      <c r="E30" s="29" t="s">
        <v>809</v>
      </c>
    </row>
    <row r="31" spans="1:16" ht="25.5">
      <c r="A31" s="18" t="s">
        <v>42</v>
      </c>
      <c s="23" t="s">
        <v>34</v>
      </c>
      <c s="23" t="s">
        <v>115</v>
      </c>
      <c s="18" t="s">
        <v>44</v>
      </c>
      <c s="24" t="s">
        <v>116</v>
      </c>
      <c s="25" t="s">
        <v>70</v>
      </c>
      <c s="26">
        <v>4</v>
      </c>
      <c s="27">
        <v>0</v>
      </c>
      <c s="27">
        <f>ROUND(ROUND(H31,2)*ROUND(G31,3),2)</f>
      </c>
      <c r="O31">
        <f>(I31*21)/100</f>
      </c>
      <c t="s">
        <v>20</v>
      </c>
    </row>
    <row r="32" spans="1:5" ht="12.75">
      <c r="A32" s="28" t="s">
        <v>47</v>
      </c>
      <c r="E32" s="29" t="s">
        <v>44</v>
      </c>
    </row>
    <row r="33" spans="1:5" ht="12.75">
      <c r="A33" s="30" t="s">
        <v>48</v>
      </c>
      <c r="E33" s="31" t="s">
        <v>83</v>
      </c>
    </row>
    <row r="34" spans="1:5" ht="114.75">
      <c r="A34" t="s">
        <v>50</v>
      </c>
      <c r="E34" s="29" t="s">
        <v>113</v>
      </c>
    </row>
    <row r="35" spans="1:16" ht="12.75">
      <c r="A35" s="18" t="s">
        <v>42</v>
      </c>
      <c s="23" t="s">
        <v>66</v>
      </c>
      <c s="23" t="s">
        <v>693</v>
      </c>
      <c s="18" t="s">
        <v>44</v>
      </c>
      <c s="24" t="s">
        <v>694</v>
      </c>
      <c s="25" t="s">
        <v>70</v>
      </c>
      <c s="26">
        <v>4</v>
      </c>
      <c s="27">
        <v>0</v>
      </c>
      <c s="27">
        <f>ROUND(ROUND(H35,2)*ROUND(G35,3),2)</f>
      </c>
      <c r="O35">
        <f>(I35*21)/100</f>
      </c>
      <c t="s">
        <v>20</v>
      </c>
    </row>
    <row r="36" spans="1:5" ht="12.75">
      <c r="A36" s="28" t="s">
        <v>47</v>
      </c>
      <c r="E36" s="29" t="s">
        <v>44</v>
      </c>
    </row>
    <row r="37" spans="1:5" ht="12.75">
      <c r="A37" s="30" t="s">
        <v>48</v>
      </c>
      <c r="E37" s="31" t="s">
        <v>171</v>
      </c>
    </row>
    <row r="38" spans="1:5" ht="153">
      <c r="A38" t="s">
        <v>50</v>
      </c>
      <c r="E38" s="29" t="s">
        <v>835</v>
      </c>
    </row>
    <row r="39" spans="1:16" ht="12.75">
      <c r="A39" s="18" t="s">
        <v>42</v>
      </c>
      <c s="23" t="s">
        <v>134</v>
      </c>
      <c s="23" t="s">
        <v>865</v>
      </c>
      <c s="18" t="s">
        <v>44</v>
      </c>
      <c s="24" t="s">
        <v>866</v>
      </c>
      <c s="25" t="s">
        <v>70</v>
      </c>
      <c s="26">
        <v>8</v>
      </c>
      <c s="27">
        <v>0</v>
      </c>
      <c s="27">
        <f>ROUND(ROUND(H39,2)*ROUND(G39,3),2)</f>
      </c>
      <c r="O39">
        <f>(I39*21)/100</f>
      </c>
      <c t="s">
        <v>20</v>
      </c>
    </row>
    <row r="40" spans="1:5" ht="12.75">
      <c r="A40" s="28" t="s">
        <v>47</v>
      </c>
      <c r="E40" s="29" t="s">
        <v>44</v>
      </c>
    </row>
    <row r="41" spans="1:5" ht="12.75">
      <c r="A41" s="30" t="s">
        <v>48</v>
      </c>
      <c r="E41" s="31" t="s">
        <v>44</v>
      </c>
    </row>
    <row r="42" spans="1:5" ht="153">
      <c r="A42" t="s">
        <v>50</v>
      </c>
      <c r="E42" s="29" t="s">
        <v>867</v>
      </c>
    </row>
    <row r="43" spans="1:16" ht="25.5">
      <c r="A43" s="18" t="s">
        <v>42</v>
      </c>
      <c s="23" t="s">
        <v>76</v>
      </c>
      <c s="23" t="s">
        <v>131</v>
      </c>
      <c s="18" t="s">
        <v>44</v>
      </c>
      <c s="24" t="s">
        <v>132</v>
      </c>
      <c s="25" t="s">
        <v>70</v>
      </c>
      <c s="26">
        <v>24</v>
      </c>
      <c s="27">
        <v>0</v>
      </c>
      <c s="27">
        <f>ROUND(ROUND(H43,2)*ROUND(G43,3),2)</f>
      </c>
      <c r="O43">
        <f>(I43*21)/100</f>
      </c>
      <c t="s">
        <v>20</v>
      </c>
    </row>
    <row r="44" spans="1:5" ht="12.75">
      <c r="A44" s="28" t="s">
        <v>47</v>
      </c>
      <c r="E44" s="29" t="s">
        <v>44</v>
      </c>
    </row>
    <row r="45" spans="1:5" ht="12.75">
      <c r="A45" s="30" t="s">
        <v>48</v>
      </c>
      <c r="E45" s="31" t="s">
        <v>536</v>
      </c>
    </row>
    <row r="46" spans="1:5" ht="140.25">
      <c r="A46" t="s">
        <v>50</v>
      </c>
      <c r="E46" s="29" t="s">
        <v>133</v>
      </c>
    </row>
    <row r="47" spans="1:16" ht="25.5">
      <c r="A47" s="18" t="s">
        <v>42</v>
      </c>
      <c s="23" t="s">
        <v>39</v>
      </c>
      <c s="23" t="s">
        <v>143</v>
      </c>
      <c s="18" t="s">
        <v>44</v>
      </c>
      <c s="24" t="s">
        <v>144</v>
      </c>
      <c s="25" t="s">
        <v>70</v>
      </c>
      <c s="26">
        <v>12</v>
      </c>
      <c s="27">
        <v>0</v>
      </c>
      <c s="27">
        <f>ROUND(ROUND(H47,2)*ROUND(G47,3),2)</f>
      </c>
      <c r="O47">
        <f>(I47*21)/100</f>
      </c>
      <c t="s">
        <v>20</v>
      </c>
    </row>
    <row r="48" spans="1:5" ht="12.75">
      <c r="A48" s="28" t="s">
        <v>47</v>
      </c>
      <c r="E48" s="29" t="s">
        <v>44</v>
      </c>
    </row>
    <row r="49" spans="1:5" ht="12.75">
      <c r="A49" s="30" t="s">
        <v>48</v>
      </c>
      <c r="E49" s="31" t="s">
        <v>536</v>
      </c>
    </row>
    <row r="50" spans="1:5" ht="165.75">
      <c r="A50" t="s">
        <v>50</v>
      </c>
      <c r="E50" s="29" t="s">
        <v>145</v>
      </c>
    </row>
    <row r="51" spans="1:16" ht="12.75">
      <c r="A51" s="18" t="s">
        <v>42</v>
      </c>
      <c s="23" t="s">
        <v>130</v>
      </c>
      <c s="23" t="s">
        <v>721</v>
      </c>
      <c s="18" t="s">
        <v>44</v>
      </c>
      <c s="24" t="s">
        <v>722</v>
      </c>
      <c s="25" t="s">
        <v>70</v>
      </c>
      <c s="26">
        <v>12</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723</v>
      </c>
    </row>
    <row r="55" spans="1:16" ht="12.75">
      <c r="A55" s="18" t="s">
        <v>42</v>
      </c>
      <c s="23" t="s">
        <v>87</v>
      </c>
      <c s="23" t="s">
        <v>155</v>
      </c>
      <c s="18" t="s">
        <v>44</v>
      </c>
      <c s="24" t="s">
        <v>156</v>
      </c>
      <c s="25" t="s">
        <v>157</v>
      </c>
      <c s="26">
        <v>420</v>
      </c>
      <c s="27">
        <v>0</v>
      </c>
      <c s="27">
        <f>ROUND(ROUND(H55,2)*ROUND(G55,3),2)</f>
      </c>
      <c r="O55">
        <f>(I55*21)/100</f>
      </c>
      <c t="s">
        <v>20</v>
      </c>
    </row>
    <row r="56" spans="1:5" ht="12.75">
      <c r="A56" s="28" t="s">
        <v>47</v>
      </c>
      <c r="E56" s="29" t="s">
        <v>44</v>
      </c>
    </row>
    <row r="57" spans="1:5" ht="12.75">
      <c r="A57" s="30" t="s">
        <v>48</v>
      </c>
      <c r="E57" s="31" t="s">
        <v>158</v>
      </c>
    </row>
    <row r="58" spans="1:5" ht="114.75">
      <c r="A58" t="s">
        <v>50</v>
      </c>
      <c r="E58" s="29" t="s">
        <v>159</v>
      </c>
    </row>
    <row r="59" spans="1:16" ht="12.75">
      <c r="A59" s="18" t="s">
        <v>42</v>
      </c>
      <c s="23" t="s">
        <v>91</v>
      </c>
      <c s="23" t="s">
        <v>161</v>
      </c>
      <c s="18" t="s">
        <v>44</v>
      </c>
      <c s="24" t="s">
        <v>162</v>
      </c>
      <c s="25" t="s">
        <v>157</v>
      </c>
      <c s="26">
        <v>40</v>
      </c>
      <c s="27">
        <v>0</v>
      </c>
      <c s="27">
        <f>ROUND(ROUND(H59,2)*ROUND(G59,3),2)</f>
      </c>
      <c r="O59">
        <f>(I59*21)/100</f>
      </c>
      <c t="s">
        <v>20</v>
      </c>
    </row>
    <row r="60" spans="1:5" ht="12.75">
      <c r="A60" s="28" t="s">
        <v>47</v>
      </c>
      <c r="E60" s="29" t="s">
        <v>44</v>
      </c>
    </row>
    <row r="61" spans="1:5" ht="12.75">
      <c r="A61" s="30" t="s">
        <v>48</v>
      </c>
      <c r="E61" s="31" t="s">
        <v>158</v>
      </c>
    </row>
    <row r="62" spans="1:5" ht="102">
      <c r="A62" t="s">
        <v>50</v>
      </c>
      <c r="E62" s="29" t="s">
        <v>163</v>
      </c>
    </row>
    <row r="63" spans="1:16" ht="12.75">
      <c r="A63" s="18" t="s">
        <v>42</v>
      </c>
      <c s="23" t="s">
        <v>95</v>
      </c>
      <c s="23" t="s">
        <v>165</v>
      </c>
      <c s="18" t="s">
        <v>44</v>
      </c>
      <c s="24" t="s">
        <v>166</v>
      </c>
      <c s="25" t="s">
        <v>70</v>
      </c>
      <c s="26">
        <v>8</v>
      </c>
      <c s="27">
        <v>0</v>
      </c>
      <c s="27">
        <f>ROUND(ROUND(H63,2)*ROUND(G63,3),2)</f>
      </c>
      <c r="O63">
        <f>(I63*21)/100</f>
      </c>
      <c t="s">
        <v>20</v>
      </c>
    </row>
    <row r="64" spans="1:5" ht="12.75">
      <c r="A64" s="28" t="s">
        <v>47</v>
      </c>
      <c r="E64" s="29" t="s">
        <v>44</v>
      </c>
    </row>
    <row r="65" spans="1:5" ht="12.75">
      <c r="A65" s="30" t="s">
        <v>48</v>
      </c>
      <c r="E65" s="31" t="s">
        <v>171</v>
      </c>
    </row>
    <row r="66" spans="1:5" ht="140.25">
      <c r="A66" t="s">
        <v>50</v>
      </c>
      <c r="E66" s="29" t="s">
        <v>167</v>
      </c>
    </row>
    <row r="67" spans="1:16" ht="12.75">
      <c r="A67" s="18" t="s">
        <v>42</v>
      </c>
      <c s="23" t="s">
        <v>103</v>
      </c>
      <c s="23" t="s">
        <v>169</v>
      </c>
      <c s="18" t="s">
        <v>44</v>
      </c>
      <c s="24" t="s">
        <v>170</v>
      </c>
      <c s="25" t="s">
        <v>70</v>
      </c>
      <c s="26">
        <v>20</v>
      </c>
      <c s="27">
        <v>0</v>
      </c>
      <c s="27">
        <f>ROUND(ROUND(H67,2)*ROUND(G67,3),2)</f>
      </c>
      <c r="O67">
        <f>(I67*21)/100</f>
      </c>
      <c t="s">
        <v>20</v>
      </c>
    </row>
    <row r="68" spans="1:5" ht="12.75">
      <c r="A68" s="28" t="s">
        <v>47</v>
      </c>
      <c r="E68" s="29" t="s">
        <v>44</v>
      </c>
    </row>
    <row r="69" spans="1:5" ht="12.75">
      <c r="A69" s="30" t="s">
        <v>48</v>
      </c>
      <c r="E69" s="31" t="s">
        <v>171</v>
      </c>
    </row>
    <row r="70" spans="1:5" ht="114.75">
      <c r="A70" t="s">
        <v>50</v>
      </c>
      <c r="E70" s="29" t="s">
        <v>172</v>
      </c>
    </row>
    <row r="71" spans="1:16" ht="25.5">
      <c r="A71" s="18" t="s">
        <v>42</v>
      </c>
      <c s="23" t="s">
        <v>110</v>
      </c>
      <c s="23" t="s">
        <v>830</v>
      </c>
      <c s="18" t="s">
        <v>44</v>
      </c>
      <c s="24" t="s">
        <v>831</v>
      </c>
      <c s="25" t="s">
        <v>70</v>
      </c>
      <c s="26">
        <v>4</v>
      </c>
      <c s="27">
        <v>0</v>
      </c>
      <c s="27">
        <f>ROUND(ROUND(H71,2)*ROUND(G71,3),2)</f>
      </c>
      <c r="O71">
        <f>(I71*21)/100</f>
      </c>
      <c t="s">
        <v>20</v>
      </c>
    </row>
    <row r="72" spans="1:5" ht="12.75">
      <c r="A72" s="28" t="s">
        <v>47</v>
      </c>
      <c r="E72" s="29" t="s">
        <v>44</v>
      </c>
    </row>
    <row r="73" spans="1:5" ht="12.75">
      <c r="A73" s="30" t="s">
        <v>48</v>
      </c>
      <c r="E73" s="31" t="s">
        <v>171</v>
      </c>
    </row>
    <row r="74" spans="1:5" ht="127.5">
      <c r="A74" t="s">
        <v>50</v>
      </c>
      <c r="E74" s="29" t="s">
        <v>832</v>
      </c>
    </row>
    <row r="75" spans="1:16" ht="12.75">
      <c r="A75" s="18" t="s">
        <v>42</v>
      </c>
      <c s="23" t="s">
        <v>114</v>
      </c>
      <c s="23" t="s">
        <v>174</v>
      </c>
      <c s="18" t="s">
        <v>44</v>
      </c>
      <c s="24" t="s">
        <v>175</v>
      </c>
      <c s="25" t="s">
        <v>157</v>
      </c>
      <c s="26">
        <v>960</v>
      </c>
      <c s="27">
        <v>0</v>
      </c>
      <c s="27">
        <f>ROUND(ROUND(H75,2)*ROUND(G75,3),2)</f>
      </c>
      <c r="O75">
        <f>(I75*21)/100</f>
      </c>
      <c t="s">
        <v>20</v>
      </c>
    </row>
    <row r="76" spans="1:5" ht="12.75">
      <c r="A76" s="28" t="s">
        <v>47</v>
      </c>
      <c r="E76" s="29" t="s">
        <v>44</v>
      </c>
    </row>
    <row r="77" spans="1:5" ht="12.75">
      <c r="A77" s="30" t="s">
        <v>48</v>
      </c>
      <c r="E77" s="31" t="s">
        <v>158</v>
      </c>
    </row>
    <row r="78" spans="1:5" ht="114.75">
      <c r="A78" t="s">
        <v>50</v>
      </c>
      <c r="E78" s="29" t="s">
        <v>176</v>
      </c>
    </row>
    <row r="79" spans="1:16" ht="12.75">
      <c r="A79" s="18" t="s">
        <v>42</v>
      </c>
      <c s="23" t="s">
        <v>117</v>
      </c>
      <c s="23" t="s">
        <v>178</v>
      </c>
      <c s="18" t="s">
        <v>44</v>
      </c>
      <c s="24" t="s">
        <v>179</v>
      </c>
      <c s="25" t="s">
        <v>70</v>
      </c>
      <c s="26">
        <v>4</v>
      </c>
      <c s="27">
        <v>0</v>
      </c>
      <c s="27">
        <f>ROUND(ROUND(H79,2)*ROUND(G79,3),2)</f>
      </c>
      <c r="O79">
        <f>(I79*21)/100</f>
      </c>
      <c t="s">
        <v>20</v>
      </c>
    </row>
    <row r="80" spans="1:5" ht="12.75">
      <c r="A80" s="28" t="s">
        <v>47</v>
      </c>
      <c r="E80" s="29" t="s">
        <v>44</v>
      </c>
    </row>
    <row r="81" spans="1:5" ht="12.75">
      <c r="A81" s="30" t="s">
        <v>48</v>
      </c>
      <c r="E81" s="31" t="s">
        <v>158</v>
      </c>
    </row>
    <row r="82" spans="1:5" ht="76.5">
      <c r="A82" t="s">
        <v>50</v>
      </c>
      <c r="E82" s="29" t="s">
        <v>180</v>
      </c>
    </row>
    <row r="83" spans="1:16" ht="12.75">
      <c r="A83" s="18" t="s">
        <v>42</v>
      </c>
      <c s="23" t="s">
        <v>121</v>
      </c>
      <c s="23" t="s">
        <v>599</v>
      </c>
      <c s="18" t="s">
        <v>44</v>
      </c>
      <c s="24" t="s">
        <v>600</v>
      </c>
      <c s="25" t="s">
        <v>601</v>
      </c>
      <c s="26">
        <v>1.6</v>
      </c>
      <c s="27">
        <v>0</v>
      </c>
      <c s="27">
        <f>ROUND(ROUND(H83,2)*ROUND(G83,3),2)</f>
      </c>
      <c r="O83">
        <f>(I83*21)/100</f>
      </c>
      <c t="s">
        <v>20</v>
      </c>
    </row>
    <row r="84" spans="1:5" ht="12.75">
      <c r="A84" s="28" t="s">
        <v>47</v>
      </c>
      <c r="E84" s="29" t="s">
        <v>44</v>
      </c>
    </row>
    <row r="85" spans="1:5" ht="12.75">
      <c r="A85" s="30" t="s">
        <v>48</v>
      </c>
      <c r="E85" s="31" t="s">
        <v>83</v>
      </c>
    </row>
    <row r="86" spans="1:5" ht="153">
      <c r="A86" t="s">
        <v>50</v>
      </c>
      <c r="E86" s="29" t="s">
        <v>602</v>
      </c>
    </row>
    <row r="87" spans="1:16" ht="25.5">
      <c r="A87" s="18" t="s">
        <v>42</v>
      </c>
      <c s="23" t="s">
        <v>125</v>
      </c>
      <c s="23" t="s">
        <v>604</v>
      </c>
      <c s="18" t="s">
        <v>44</v>
      </c>
      <c s="24" t="s">
        <v>605</v>
      </c>
      <c s="25" t="s">
        <v>56</v>
      </c>
      <c s="26">
        <v>80</v>
      </c>
      <c s="27">
        <v>0</v>
      </c>
      <c s="27">
        <f>ROUND(ROUND(H87,2)*ROUND(G87,3),2)</f>
      </c>
      <c r="O87">
        <f>(I87*21)/100</f>
      </c>
      <c t="s">
        <v>20</v>
      </c>
    </row>
    <row r="88" spans="1:5" ht="12.75">
      <c r="A88" s="28" t="s">
        <v>47</v>
      </c>
      <c r="E88" s="29" t="s">
        <v>44</v>
      </c>
    </row>
    <row r="89" spans="1:5" ht="12.75">
      <c r="A89" s="30" t="s">
        <v>48</v>
      </c>
      <c r="E89" s="31" t="s">
        <v>83</v>
      </c>
    </row>
    <row r="90" spans="1:5" ht="114.75">
      <c r="A90" t="s">
        <v>50</v>
      </c>
      <c r="E90" s="29" t="s">
        <v>606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868</v>
      </c>
      <c s="36">
        <f>0+I10</f>
      </c>
      <c r="O3" t="s">
        <v>16</v>
      </c>
      <c t="s">
        <v>20</v>
      </c>
    </row>
    <row r="4" spans="1:16" ht="15" customHeight="1">
      <c r="A4" t="s">
        <v>7</v>
      </c>
      <c s="8" t="s">
        <v>8</v>
      </c>
      <c s="9" t="s">
        <v>817</v>
      </c>
      <c s="1"/>
      <c s="10" t="s">
        <v>818</v>
      </c>
      <c s="1"/>
      <c s="1"/>
      <c s="7"/>
      <c s="7"/>
      <c r="O4" t="s">
        <v>17</v>
      </c>
      <c t="s">
        <v>20</v>
      </c>
    </row>
    <row r="5" spans="1:16" ht="12.75" customHeight="1">
      <c r="A5" t="s">
        <v>11</v>
      </c>
      <c s="8" t="s">
        <v>8</v>
      </c>
      <c s="9" t="s">
        <v>840</v>
      </c>
      <c s="1"/>
      <c s="10" t="s">
        <v>841</v>
      </c>
      <c s="1"/>
      <c s="1"/>
      <c s="1"/>
      <c s="1"/>
      <c r="O5" t="s">
        <v>18</v>
      </c>
      <c t="s">
        <v>20</v>
      </c>
    </row>
    <row r="6" spans="1:9" ht="12.75" customHeight="1">
      <c r="A6" t="s">
        <v>14</v>
      </c>
      <c s="12" t="s">
        <v>15</v>
      </c>
      <c s="13" t="s">
        <v>868</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8</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0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0+O9+O26+O375+O400</f>
      </c>
      <c t="s">
        <v>19</v>
      </c>
    </row>
    <row r="3" spans="1:16" ht="15" customHeight="1">
      <c r="A3" t="s">
        <v>1</v>
      </c>
      <c s="8" t="s">
        <v>4</v>
      </c>
      <c s="9" t="s">
        <v>5</v>
      </c>
      <c s="1"/>
      <c s="10" t="s">
        <v>6</v>
      </c>
      <c s="1"/>
      <c s="4"/>
      <c s="3" t="s">
        <v>871</v>
      </c>
      <c s="36">
        <f>0+I9+I26+I375+I400</f>
      </c>
      <c r="O3" t="s">
        <v>16</v>
      </c>
      <c t="s">
        <v>20</v>
      </c>
    </row>
    <row r="4" spans="1:16" ht="15" customHeight="1">
      <c r="A4" t="s">
        <v>7</v>
      </c>
      <c s="8" t="s">
        <v>8</v>
      </c>
      <c s="9" t="s">
        <v>869</v>
      </c>
      <c s="1"/>
      <c s="10" t="s">
        <v>870</v>
      </c>
      <c s="1"/>
      <c s="1"/>
      <c s="7"/>
      <c s="7"/>
      <c r="O4" t="s">
        <v>17</v>
      </c>
      <c t="s">
        <v>20</v>
      </c>
    </row>
    <row r="5" spans="1:16" ht="12.75" customHeight="1">
      <c r="A5" t="s">
        <v>11</v>
      </c>
      <c s="12" t="s">
        <v>15</v>
      </c>
      <c s="13" t="s">
        <v>871</v>
      </c>
      <c s="5"/>
      <c s="14" t="s">
        <v>872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873</v>
      </c>
      <c s="18" t="s">
        <v>44</v>
      </c>
      <c s="24" t="s">
        <v>874</v>
      </c>
      <c s="25" t="s">
        <v>46</v>
      </c>
      <c s="26">
        <v>528</v>
      </c>
      <c s="27">
        <v>0</v>
      </c>
      <c s="27">
        <f>ROUND(ROUND(H10,2)*ROUND(G10,3),2)</f>
      </c>
      <c r="O10">
        <f>(I10*21)/100</f>
      </c>
      <c t="s">
        <v>20</v>
      </c>
    </row>
    <row r="11" spans="1:5" ht="12.75">
      <c r="A11" s="28" t="s">
        <v>47</v>
      </c>
      <c r="E11" s="29" t="s">
        <v>44</v>
      </c>
    </row>
    <row r="12" spans="1:5" ht="114.75">
      <c r="A12" s="30" t="s">
        <v>48</v>
      </c>
      <c r="E12" s="31" t="s">
        <v>875</v>
      </c>
    </row>
    <row r="13" spans="1:5" ht="318.75">
      <c r="A13" t="s">
        <v>50</v>
      </c>
      <c r="E13" s="29" t="s">
        <v>876</v>
      </c>
    </row>
    <row r="14" spans="1:16" ht="12.75">
      <c r="A14" s="18" t="s">
        <v>42</v>
      </c>
      <c s="23" t="s">
        <v>20</v>
      </c>
      <c s="23" t="s">
        <v>54</v>
      </c>
      <c s="18" t="s">
        <v>44</v>
      </c>
      <c s="24" t="s">
        <v>55</v>
      </c>
      <c s="25" t="s">
        <v>784</v>
      </c>
      <c s="26">
        <v>180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528</v>
      </c>
      <c s="27">
        <v>0</v>
      </c>
      <c s="27">
        <f>ROUND(ROUND(H18,2)*ROUND(G18,3),2)</f>
      </c>
      <c r="O18">
        <f>(I18*21)/100</f>
      </c>
      <c t="s">
        <v>20</v>
      </c>
    </row>
    <row r="19" spans="1:5" ht="12.75">
      <c r="A19" s="28" t="s">
        <v>47</v>
      </c>
      <c r="E19" s="29" t="s">
        <v>44</v>
      </c>
    </row>
    <row r="20" spans="1:5" ht="114.75">
      <c r="A20" s="30" t="s">
        <v>48</v>
      </c>
      <c r="E20" s="31" t="s">
        <v>875</v>
      </c>
    </row>
    <row r="21" spans="1:5" ht="229.5">
      <c r="A21" t="s">
        <v>50</v>
      </c>
      <c r="E21" s="29" t="s">
        <v>877</v>
      </c>
    </row>
    <row r="22" spans="1:16" ht="12.75">
      <c r="A22" s="18" t="s">
        <v>42</v>
      </c>
      <c s="23" t="s">
        <v>30</v>
      </c>
      <c s="23" t="s">
        <v>878</v>
      </c>
      <c s="18" t="s">
        <v>44</v>
      </c>
      <c s="24" t="s">
        <v>879</v>
      </c>
      <c s="25" t="s">
        <v>46</v>
      </c>
      <c s="26">
        <v>60</v>
      </c>
      <c s="27">
        <v>0</v>
      </c>
      <c s="27">
        <f>ROUND(ROUND(H22,2)*ROUND(G22,3),2)</f>
      </c>
      <c r="O22">
        <f>(I22*21)/100</f>
      </c>
      <c t="s">
        <v>20</v>
      </c>
    </row>
    <row r="23" spans="1:5" ht="12.75">
      <c r="A23" s="28" t="s">
        <v>47</v>
      </c>
      <c r="E23" s="29" t="s">
        <v>44</v>
      </c>
    </row>
    <row r="24" spans="1:5" ht="51">
      <c r="A24" s="30" t="s">
        <v>48</v>
      </c>
      <c r="E24" s="31" t="s">
        <v>880</v>
      </c>
    </row>
    <row r="25" spans="1:5" ht="229.5">
      <c r="A25" t="s">
        <v>50</v>
      </c>
      <c r="E25" s="29" t="s">
        <v>881</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f>
      </c>
    </row>
    <row r="27" spans="1:16" ht="12.75">
      <c r="A27" s="18" t="s">
        <v>42</v>
      </c>
      <c s="23" t="s">
        <v>32</v>
      </c>
      <c s="23" t="s">
        <v>68</v>
      </c>
      <c s="18" t="s">
        <v>44</v>
      </c>
      <c s="24" t="s">
        <v>69</v>
      </c>
      <c s="25" t="s">
        <v>70</v>
      </c>
      <c s="26">
        <v>1</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882</v>
      </c>
    </row>
    <row r="31" spans="1:16" ht="12.75">
      <c r="A31" s="18" t="s">
        <v>42</v>
      </c>
      <c s="23" t="s">
        <v>34</v>
      </c>
      <c s="23" t="s">
        <v>221</v>
      </c>
      <c s="18" t="s">
        <v>44</v>
      </c>
      <c s="24" t="s">
        <v>222</v>
      </c>
      <c s="25" t="s">
        <v>784</v>
      </c>
      <c s="26">
        <v>1200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883</v>
      </c>
    </row>
    <row r="35" spans="1:16" ht="12.75">
      <c r="A35" s="18" t="s">
        <v>42</v>
      </c>
      <c s="23" t="s">
        <v>66</v>
      </c>
      <c s="23" t="s">
        <v>884</v>
      </c>
      <c s="18" t="s">
        <v>44</v>
      </c>
      <c s="24" t="s">
        <v>885</v>
      </c>
      <c s="25" t="s">
        <v>784</v>
      </c>
      <c s="26">
        <v>1380</v>
      </c>
      <c s="27">
        <v>0</v>
      </c>
      <c s="27">
        <f>ROUND(ROUND(H35,2)*ROUND(G35,3),2)</f>
      </c>
      <c r="O35">
        <f>(I35*21)/100</f>
      </c>
      <c t="s">
        <v>20</v>
      </c>
    </row>
    <row r="36" spans="1:5" ht="12.75">
      <c r="A36" s="28" t="s">
        <v>47</v>
      </c>
      <c r="E36" s="29" t="s">
        <v>44</v>
      </c>
    </row>
    <row r="37" spans="1:5" ht="12.75">
      <c r="A37" s="30" t="s">
        <v>48</v>
      </c>
      <c r="E37" s="31" t="s">
        <v>44</v>
      </c>
    </row>
    <row r="38" spans="1:5" ht="102">
      <c r="A38" t="s">
        <v>50</v>
      </c>
      <c r="E38" s="29" t="s">
        <v>886</v>
      </c>
    </row>
    <row r="39" spans="1:16" ht="12.75">
      <c r="A39" s="18" t="s">
        <v>42</v>
      </c>
      <c s="23" t="s">
        <v>76</v>
      </c>
      <c s="23" t="s">
        <v>77</v>
      </c>
      <c s="18" t="s">
        <v>44</v>
      </c>
      <c s="24" t="s">
        <v>78</v>
      </c>
      <c s="25" t="s">
        <v>784</v>
      </c>
      <c s="26">
        <v>1200</v>
      </c>
      <c s="27">
        <v>0</v>
      </c>
      <c s="27">
        <f>ROUND(ROUND(H39,2)*ROUND(G39,3),2)</f>
      </c>
      <c r="O39">
        <f>(I39*21)/100</f>
      </c>
      <c t="s">
        <v>20</v>
      </c>
    </row>
    <row r="40" spans="1:5" ht="12.75">
      <c r="A40" s="28" t="s">
        <v>47</v>
      </c>
      <c r="E40" s="29" t="s">
        <v>44</v>
      </c>
    </row>
    <row r="41" spans="1:5" ht="12.75">
      <c r="A41" s="30" t="s">
        <v>48</v>
      </c>
      <c r="E41" s="31" t="s">
        <v>44</v>
      </c>
    </row>
    <row r="42" spans="1:5" ht="140.25">
      <c r="A42" t="s">
        <v>50</v>
      </c>
      <c r="E42" s="29" t="s">
        <v>887</v>
      </c>
    </row>
    <row r="43" spans="1:16" ht="25.5">
      <c r="A43" s="18" t="s">
        <v>42</v>
      </c>
      <c s="23" t="s">
        <v>37</v>
      </c>
      <c s="23" t="s">
        <v>888</v>
      </c>
      <c s="18" t="s">
        <v>44</v>
      </c>
      <c s="24" t="s">
        <v>889</v>
      </c>
      <c s="25" t="s">
        <v>784</v>
      </c>
      <c s="26">
        <v>2</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890</v>
      </c>
    </row>
    <row r="47" spans="1:16" ht="12.75">
      <c r="A47" s="18" t="s">
        <v>42</v>
      </c>
      <c s="23" t="s">
        <v>39</v>
      </c>
      <c s="23" t="s">
        <v>891</v>
      </c>
      <c s="18" t="s">
        <v>44</v>
      </c>
      <c s="24" t="s">
        <v>892</v>
      </c>
      <c s="25" t="s">
        <v>784</v>
      </c>
      <c s="26">
        <v>2</v>
      </c>
      <c s="27">
        <v>0</v>
      </c>
      <c s="27">
        <f>ROUND(ROUND(H47,2)*ROUND(G47,3),2)</f>
      </c>
      <c r="O47">
        <f>(I47*21)/100</f>
      </c>
      <c t="s">
        <v>20</v>
      </c>
    </row>
    <row r="48" spans="1:5" ht="12.75">
      <c r="A48" s="28" t="s">
        <v>47</v>
      </c>
      <c r="E48" s="29" t="s">
        <v>44</v>
      </c>
    </row>
    <row r="49" spans="1:5" ht="12.75">
      <c r="A49" s="30" t="s">
        <v>48</v>
      </c>
      <c r="E49" s="31" t="s">
        <v>44</v>
      </c>
    </row>
    <row r="50" spans="1:5" ht="114.75">
      <c r="A50" t="s">
        <v>50</v>
      </c>
      <c r="E50" s="29" t="s">
        <v>893</v>
      </c>
    </row>
    <row r="51" spans="1:16" ht="25.5">
      <c r="A51" s="18" t="s">
        <v>42</v>
      </c>
      <c s="23" t="s">
        <v>87</v>
      </c>
      <c s="23" t="s">
        <v>894</v>
      </c>
      <c s="18" t="s">
        <v>44</v>
      </c>
      <c s="24" t="s">
        <v>895</v>
      </c>
      <c s="25" t="s">
        <v>784</v>
      </c>
      <c s="26">
        <v>1200</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896</v>
      </c>
    </row>
    <row r="55" spans="1:16" ht="25.5">
      <c r="A55" s="18" t="s">
        <v>42</v>
      </c>
      <c s="23" t="s">
        <v>91</v>
      </c>
      <c s="23" t="s">
        <v>897</v>
      </c>
      <c s="18" t="s">
        <v>44</v>
      </c>
      <c s="24" t="s">
        <v>898</v>
      </c>
      <c s="25" t="s">
        <v>784</v>
      </c>
      <c s="26">
        <v>200</v>
      </c>
      <c s="27">
        <v>0</v>
      </c>
      <c s="27">
        <f>ROUND(ROUND(H55,2)*ROUND(G55,3),2)</f>
      </c>
      <c r="O55">
        <f>(I55*21)/100</f>
      </c>
      <c t="s">
        <v>20</v>
      </c>
    </row>
    <row r="56" spans="1:5" ht="12.75">
      <c r="A56" s="28" t="s">
        <v>47</v>
      </c>
      <c r="E56" s="29" t="s">
        <v>44</v>
      </c>
    </row>
    <row r="57" spans="1:5" ht="12.75">
      <c r="A57" s="30" t="s">
        <v>48</v>
      </c>
      <c r="E57" s="31" t="s">
        <v>44</v>
      </c>
    </row>
    <row r="58" spans="1:5" ht="76.5">
      <c r="A58" t="s">
        <v>50</v>
      </c>
      <c r="E58" s="29" t="s">
        <v>899</v>
      </c>
    </row>
    <row r="59" spans="1:16" ht="12.75">
      <c r="A59" s="18" t="s">
        <v>42</v>
      </c>
      <c s="23" t="s">
        <v>95</v>
      </c>
      <c s="23" t="s">
        <v>900</v>
      </c>
      <c s="18" t="s">
        <v>44</v>
      </c>
      <c s="24" t="s">
        <v>901</v>
      </c>
      <c s="25" t="s">
        <v>70</v>
      </c>
      <c s="26">
        <v>12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902</v>
      </c>
    </row>
    <row r="63" spans="1:16" ht="25.5">
      <c r="A63" s="18" t="s">
        <v>42</v>
      </c>
      <c s="23" t="s">
        <v>103</v>
      </c>
      <c s="23" t="s">
        <v>903</v>
      </c>
      <c s="18" t="s">
        <v>44</v>
      </c>
      <c s="24" t="s">
        <v>904</v>
      </c>
      <c s="25" t="s">
        <v>70</v>
      </c>
      <c s="26">
        <v>12</v>
      </c>
      <c s="27">
        <v>0</v>
      </c>
      <c s="27">
        <f>ROUND(ROUND(H63,2)*ROUND(G63,3),2)</f>
      </c>
      <c r="O63">
        <f>(I63*21)/100</f>
      </c>
      <c t="s">
        <v>20</v>
      </c>
    </row>
    <row r="64" spans="1:5" ht="12.75">
      <c r="A64" s="28" t="s">
        <v>47</v>
      </c>
      <c r="E64" s="29" t="s">
        <v>44</v>
      </c>
    </row>
    <row r="65" spans="1:5" ht="12.75">
      <c r="A65" s="30" t="s">
        <v>48</v>
      </c>
      <c r="E65" s="31" t="s">
        <v>44</v>
      </c>
    </row>
    <row r="66" spans="1:5" ht="38.25">
      <c r="A66" t="s">
        <v>50</v>
      </c>
      <c r="E66" s="29" t="s">
        <v>229</v>
      </c>
    </row>
    <row r="67" spans="1:16" ht="25.5">
      <c r="A67" s="18" t="s">
        <v>42</v>
      </c>
      <c s="23" t="s">
        <v>110</v>
      </c>
      <c s="23" t="s">
        <v>230</v>
      </c>
      <c s="18" t="s">
        <v>44</v>
      </c>
      <c s="24" t="s">
        <v>231</v>
      </c>
      <c s="25" t="s">
        <v>70</v>
      </c>
      <c s="26">
        <v>12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232</v>
      </c>
    </row>
    <row r="71" spans="1:16" ht="25.5">
      <c r="A71" s="18" t="s">
        <v>42</v>
      </c>
      <c s="23" t="s">
        <v>114</v>
      </c>
      <c s="23" t="s">
        <v>905</v>
      </c>
      <c s="18" t="s">
        <v>44</v>
      </c>
      <c s="24" t="s">
        <v>906</v>
      </c>
      <c s="25" t="s">
        <v>70</v>
      </c>
      <c s="26">
        <v>20</v>
      </c>
      <c s="27">
        <v>0</v>
      </c>
      <c s="27">
        <f>ROUND(ROUND(H71,2)*ROUND(G71,3),2)</f>
      </c>
      <c r="O71">
        <f>(I71*21)/100</f>
      </c>
      <c t="s">
        <v>20</v>
      </c>
    </row>
    <row r="72" spans="1:5" ht="12.75">
      <c r="A72" s="28" t="s">
        <v>47</v>
      </c>
      <c r="E72" s="29" t="s">
        <v>44</v>
      </c>
    </row>
    <row r="73" spans="1:5" ht="12.75">
      <c r="A73" s="30" t="s">
        <v>48</v>
      </c>
      <c r="E73" s="31" t="s">
        <v>44</v>
      </c>
    </row>
    <row r="74" spans="1:5" ht="102">
      <c r="A74" t="s">
        <v>50</v>
      </c>
      <c r="E74" s="29" t="s">
        <v>883</v>
      </c>
    </row>
    <row r="75" spans="1:16" ht="12.75">
      <c r="A75" s="18" t="s">
        <v>42</v>
      </c>
      <c s="23" t="s">
        <v>117</v>
      </c>
      <c s="23" t="s">
        <v>907</v>
      </c>
      <c s="18" t="s">
        <v>44</v>
      </c>
      <c s="24" t="s">
        <v>845</v>
      </c>
      <c s="25" t="s">
        <v>241</v>
      </c>
      <c s="26">
        <v>1</v>
      </c>
      <c s="27">
        <v>0</v>
      </c>
      <c s="27">
        <f>ROUND(ROUND(H75,2)*ROUND(G75,3),2)</f>
      </c>
      <c r="O75">
        <f>(I75*21)/100</f>
      </c>
      <c t="s">
        <v>20</v>
      </c>
    </row>
    <row r="76" spans="1:5" ht="12.75">
      <c r="A76" s="28" t="s">
        <v>47</v>
      </c>
      <c r="E76" s="29" t="s">
        <v>44</v>
      </c>
    </row>
    <row r="77" spans="1:5" ht="12.75">
      <c r="A77" s="30" t="s">
        <v>48</v>
      </c>
      <c r="E77" s="31" t="s">
        <v>44</v>
      </c>
    </row>
    <row r="78" spans="1:5" ht="102">
      <c r="A78" t="s">
        <v>50</v>
      </c>
      <c r="E78" s="29" t="s">
        <v>908</v>
      </c>
    </row>
    <row r="79" spans="1:16" ht="12.75">
      <c r="A79" s="18" t="s">
        <v>42</v>
      </c>
      <c s="23" t="s">
        <v>121</v>
      </c>
      <c s="23" t="s">
        <v>909</v>
      </c>
      <c s="18" t="s">
        <v>44</v>
      </c>
      <c s="24" t="s">
        <v>910</v>
      </c>
      <c s="25" t="s">
        <v>601</v>
      </c>
      <c s="26">
        <v>3.03</v>
      </c>
      <c s="27">
        <v>0</v>
      </c>
      <c s="27">
        <f>ROUND(ROUND(H79,2)*ROUND(G79,3),2)</f>
      </c>
      <c r="O79">
        <f>(I79*21)/100</f>
      </c>
      <c t="s">
        <v>20</v>
      </c>
    </row>
    <row r="80" spans="1:5" ht="12.75">
      <c r="A80" s="28" t="s">
        <v>47</v>
      </c>
      <c r="E80" s="29" t="s">
        <v>44</v>
      </c>
    </row>
    <row r="81" spans="1:5" ht="51">
      <c r="A81" s="30" t="s">
        <v>48</v>
      </c>
      <c r="E81" s="31" t="s">
        <v>911</v>
      </c>
    </row>
    <row r="82" spans="1:5" ht="153">
      <c r="A82" t="s">
        <v>50</v>
      </c>
      <c r="E82" s="29" t="s">
        <v>912</v>
      </c>
    </row>
    <row r="83" spans="1:16" ht="12.75">
      <c r="A83" s="18" t="s">
        <v>42</v>
      </c>
      <c s="23" t="s">
        <v>125</v>
      </c>
      <c s="23" t="s">
        <v>913</v>
      </c>
      <c s="18" t="s">
        <v>44</v>
      </c>
      <c s="24" t="s">
        <v>914</v>
      </c>
      <c s="25" t="s">
        <v>601</v>
      </c>
      <c s="26">
        <v>8.25</v>
      </c>
      <c s="27">
        <v>0</v>
      </c>
      <c s="27">
        <f>ROUND(ROUND(H83,2)*ROUND(G83,3),2)</f>
      </c>
      <c r="O83">
        <f>(I83*21)/100</f>
      </c>
      <c t="s">
        <v>20</v>
      </c>
    </row>
    <row r="84" spans="1:5" ht="12.75">
      <c r="A84" s="28" t="s">
        <v>47</v>
      </c>
      <c r="E84" s="29" t="s">
        <v>44</v>
      </c>
    </row>
    <row r="85" spans="1:5" ht="63.75">
      <c r="A85" s="30" t="s">
        <v>48</v>
      </c>
      <c r="E85" s="31" t="s">
        <v>915</v>
      </c>
    </row>
    <row r="86" spans="1:5" ht="153">
      <c r="A86" t="s">
        <v>50</v>
      </c>
      <c r="E86" s="29" t="s">
        <v>912</v>
      </c>
    </row>
    <row r="87" spans="1:16" ht="25.5">
      <c r="A87" s="18" t="s">
        <v>42</v>
      </c>
      <c s="23" t="s">
        <v>130</v>
      </c>
      <c s="23" t="s">
        <v>916</v>
      </c>
      <c s="18" t="s">
        <v>44</v>
      </c>
      <c s="24" t="s">
        <v>917</v>
      </c>
      <c s="25" t="s">
        <v>784</v>
      </c>
      <c s="26">
        <v>1435</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918</v>
      </c>
    </row>
    <row r="91" spans="1:16" ht="12.75">
      <c r="A91" s="18" t="s">
        <v>42</v>
      </c>
      <c s="23" t="s">
        <v>134</v>
      </c>
      <c s="23" t="s">
        <v>919</v>
      </c>
      <c s="18" t="s">
        <v>44</v>
      </c>
      <c s="24" t="s">
        <v>920</v>
      </c>
      <c s="25" t="s">
        <v>601</v>
      </c>
      <c s="26">
        <v>6.8</v>
      </c>
      <c s="27">
        <v>0</v>
      </c>
      <c s="27">
        <f>ROUND(ROUND(H91,2)*ROUND(G91,3),2)</f>
      </c>
      <c r="O91">
        <f>(I91*21)/100</f>
      </c>
      <c t="s">
        <v>20</v>
      </c>
    </row>
    <row r="92" spans="1:5" ht="12.75">
      <c r="A92" s="28" t="s">
        <v>47</v>
      </c>
      <c r="E92" s="29" t="s">
        <v>44</v>
      </c>
    </row>
    <row r="93" spans="1:5" ht="38.25">
      <c r="A93" s="30" t="s">
        <v>48</v>
      </c>
      <c r="E93" s="31" t="s">
        <v>921</v>
      </c>
    </row>
    <row r="94" spans="1:5" ht="153">
      <c r="A94" t="s">
        <v>50</v>
      </c>
      <c r="E94" s="29" t="s">
        <v>922</v>
      </c>
    </row>
    <row r="95" spans="1:16" ht="25.5">
      <c r="A95" s="18" t="s">
        <v>42</v>
      </c>
      <c s="23" t="s">
        <v>138</v>
      </c>
      <c s="23" t="s">
        <v>923</v>
      </c>
      <c s="18" t="s">
        <v>44</v>
      </c>
      <c s="24" t="s">
        <v>924</v>
      </c>
      <c s="25" t="s">
        <v>784</v>
      </c>
      <c s="26">
        <v>680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925</v>
      </c>
    </row>
    <row r="99" spans="1:16" ht="12.75">
      <c r="A99" s="18" t="s">
        <v>42</v>
      </c>
      <c s="23" t="s">
        <v>142</v>
      </c>
      <c s="23" t="s">
        <v>608</v>
      </c>
      <c s="18" t="s">
        <v>44</v>
      </c>
      <c s="24" t="s">
        <v>609</v>
      </c>
      <c s="25" t="s">
        <v>610</v>
      </c>
      <c s="26">
        <v>33.36</v>
      </c>
      <c s="27">
        <v>0</v>
      </c>
      <c s="27">
        <f>ROUND(ROUND(H99,2)*ROUND(G99,3),2)</f>
      </c>
      <c r="O99">
        <f>(I99*21)/100</f>
      </c>
      <c t="s">
        <v>20</v>
      </c>
    </row>
    <row r="100" spans="1:5" ht="12.75">
      <c r="A100" s="28" t="s">
        <v>47</v>
      </c>
      <c r="E100" s="29" t="s">
        <v>44</v>
      </c>
    </row>
    <row r="101" spans="1:5" ht="63.75">
      <c r="A101" s="30" t="s">
        <v>48</v>
      </c>
      <c r="E101" s="31" t="s">
        <v>926</v>
      </c>
    </row>
    <row r="102" spans="1:5" ht="153">
      <c r="A102" t="s">
        <v>50</v>
      </c>
      <c r="E102" s="29" t="s">
        <v>927</v>
      </c>
    </row>
    <row r="103" spans="1:16" ht="12.75">
      <c r="A103" s="18" t="s">
        <v>42</v>
      </c>
      <c s="23" t="s">
        <v>146</v>
      </c>
      <c s="23" t="s">
        <v>928</v>
      </c>
      <c s="18" t="s">
        <v>44</v>
      </c>
      <c s="24" t="s">
        <v>929</v>
      </c>
      <c s="25" t="s">
        <v>610</v>
      </c>
      <c s="26">
        <v>6.48</v>
      </c>
      <c s="27">
        <v>0</v>
      </c>
      <c s="27">
        <f>ROUND(ROUND(H103,2)*ROUND(G103,3),2)</f>
      </c>
      <c r="O103">
        <f>(I103*21)/100</f>
      </c>
      <c t="s">
        <v>20</v>
      </c>
    </row>
    <row r="104" spans="1:5" ht="12.75">
      <c r="A104" s="28" t="s">
        <v>47</v>
      </c>
      <c r="E104" s="29" t="s">
        <v>44</v>
      </c>
    </row>
    <row r="105" spans="1:5" ht="51">
      <c r="A105" s="30" t="s">
        <v>48</v>
      </c>
      <c r="E105" s="31" t="s">
        <v>930</v>
      </c>
    </row>
    <row r="106" spans="1:5" ht="153">
      <c r="A106" t="s">
        <v>50</v>
      </c>
      <c r="E106" s="29" t="s">
        <v>927</v>
      </c>
    </row>
    <row r="107" spans="1:16" ht="12.75">
      <c r="A107" s="18" t="s">
        <v>42</v>
      </c>
      <c s="23" t="s">
        <v>150</v>
      </c>
      <c s="23" t="s">
        <v>931</v>
      </c>
      <c s="18" t="s">
        <v>44</v>
      </c>
      <c s="24" t="s">
        <v>932</v>
      </c>
      <c s="25" t="s">
        <v>610</v>
      </c>
      <c s="26">
        <v>57.6</v>
      </c>
      <c s="27">
        <v>0</v>
      </c>
      <c s="27">
        <f>ROUND(ROUND(H107,2)*ROUND(G107,3),2)</f>
      </c>
      <c r="O107">
        <f>(I107*21)/100</f>
      </c>
      <c t="s">
        <v>20</v>
      </c>
    </row>
    <row r="108" spans="1:5" ht="12.75">
      <c r="A108" s="28" t="s">
        <v>47</v>
      </c>
      <c r="E108" s="29" t="s">
        <v>44</v>
      </c>
    </row>
    <row r="109" spans="1:5" ht="38.25">
      <c r="A109" s="30" t="s">
        <v>48</v>
      </c>
      <c r="E109" s="31" t="s">
        <v>933</v>
      </c>
    </row>
    <row r="110" spans="1:5" ht="153">
      <c r="A110" t="s">
        <v>50</v>
      </c>
      <c r="E110" s="29" t="s">
        <v>927</v>
      </c>
    </row>
    <row r="111" spans="1:16" ht="12.75">
      <c r="A111" s="18" t="s">
        <v>42</v>
      </c>
      <c s="23" t="s">
        <v>154</v>
      </c>
      <c s="23" t="s">
        <v>934</v>
      </c>
      <c s="18" t="s">
        <v>44</v>
      </c>
      <c s="24" t="s">
        <v>935</v>
      </c>
      <c s="25" t="s">
        <v>784</v>
      </c>
      <c s="26">
        <v>4880</v>
      </c>
      <c s="27">
        <v>0</v>
      </c>
      <c s="27">
        <f>ROUND(ROUND(H111,2)*ROUND(G111,3),2)</f>
      </c>
      <c r="O111">
        <f>(I111*21)/100</f>
      </c>
      <c t="s">
        <v>20</v>
      </c>
    </row>
    <row r="112" spans="1:5" ht="12.75">
      <c r="A112" s="28" t="s">
        <v>47</v>
      </c>
      <c r="E112" s="29" t="s">
        <v>44</v>
      </c>
    </row>
    <row r="113" spans="1:5" ht="12.75">
      <c r="A113" s="30" t="s">
        <v>48</v>
      </c>
      <c r="E113" s="31" t="s">
        <v>44</v>
      </c>
    </row>
    <row r="114" spans="1:5" ht="114.75">
      <c r="A114" t="s">
        <v>50</v>
      </c>
      <c r="E114" s="29" t="s">
        <v>936</v>
      </c>
    </row>
    <row r="115" spans="1:16" ht="12.75">
      <c r="A115" s="18" t="s">
        <v>42</v>
      </c>
      <c s="23" t="s">
        <v>160</v>
      </c>
      <c s="23" t="s">
        <v>937</v>
      </c>
      <c s="18" t="s">
        <v>44</v>
      </c>
      <c s="24" t="s">
        <v>938</v>
      </c>
      <c s="25" t="s">
        <v>784</v>
      </c>
      <c s="26">
        <v>2650</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939</v>
      </c>
    </row>
    <row r="119" spans="1:16" ht="12.75">
      <c r="A119" s="18" t="s">
        <v>42</v>
      </c>
      <c s="23" t="s">
        <v>164</v>
      </c>
      <c s="23" t="s">
        <v>940</v>
      </c>
      <c s="18" t="s">
        <v>44</v>
      </c>
      <c s="24" t="s">
        <v>941</v>
      </c>
      <c s="25" t="s">
        <v>70</v>
      </c>
      <c s="26">
        <v>10</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942</v>
      </c>
    </row>
    <row r="123" spans="1:16" ht="12.75">
      <c r="A123" s="18" t="s">
        <v>42</v>
      </c>
      <c s="23" t="s">
        <v>168</v>
      </c>
      <c s="23" t="s">
        <v>943</v>
      </c>
      <c s="18" t="s">
        <v>44</v>
      </c>
      <c s="24" t="s">
        <v>944</v>
      </c>
      <c s="25" t="s">
        <v>70</v>
      </c>
      <c s="26">
        <v>10</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945</v>
      </c>
    </row>
    <row r="127" spans="1:16" ht="12.75">
      <c r="A127" s="18" t="s">
        <v>42</v>
      </c>
      <c s="23" t="s">
        <v>173</v>
      </c>
      <c s="23" t="s">
        <v>732</v>
      </c>
      <c s="18" t="s">
        <v>44</v>
      </c>
      <c s="24" t="s">
        <v>733</v>
      </c>
      <c s="25" t="s">
        <v>784</v>
      </c>
      <c s="26">
        <v>4725</v>
      </c>
      <c s="27">
        <v>0</v>
      </c>
      <c s="27">
        <f>ROUND(ROUND(H127,2)*ROUND(G127,3),2)</f>
      </c>
      <c r="O127">
        <f>(I127*21)/100</f>
      </c>
      <c t="s">
        <v>20</v>
      </c>
    </row>
    <row r="128" spans="1:5" ht="12.75">
      <c r="A128" s="28" t="s">
        <v>47</v>
      </c>
      <c r="E128" s="29" t="s">
        <v>44</v>
      </c>
    </row>
    <row r="129" spans="1:5" ht="38.25">
      <c r="A129" s="30" t="s">
        <v>48</v>
      </c>
      <c r="E129" s="31" t="s">
        <v>946</v>
      </c>
    </row>
    <row r="130" spans="1:5" ht="153">
      <c r="A130" t="s">
        <v>50</v>
      </c>
      <c r="E130" s="29" t="s">
        <v>947</v>
      </c>
    </row>
    <row r="131" spans="1:16" ht="12.75">
      <c r="A131" s="18" t="s">
        <v>42</v>
      </c>
      <c s="23" t="s">
        <v>177</v>
      </c>
      <c s="23" t="s">
        <v>735</v>
      </c>
      <c s="18" t="s">
        <v>44</v>
      </c>
      <c s="24" t="s">
        <v>736</v>
      </c>
      <c s="25" t="s">
        <v>784</v>
      </c>
      <c s="26">
        <v>4725</v>
      </c>
      <c s="27">
        <v>0</v>
      </c>
      <c s="27">
        <f>ROUND(ROUND(H131,2)*ROUND(G131,3),2)</f>
      </c>
      <c r="O131">
        <f>(I131*21)/100</f>
      </c>
      <c t="s">
        <v>20</v>
      </c>
    </row>
    <row r="132" spans="1:5" ht="12.75">
      <c r="A132" s="28" t="s">
        <v>47</v>
      </c>
      <c r="E132" s="29" t="s">
        <v>44</v>
      </c>
    </row>
    <row r="133" spans="1:5" ht="38.25">
      <c r="A133" s="30" t="s">
        <v>48</v>
      </c>
      <c r="E133" s="31" t="s">
        <v>946</v>
      </c>
    </row>
    <row r="134" spans="1:5" ht="114.75">
      <c r="A134" t="s">
        <v>50</v>
      </c>
      <c r="E134" s="29" t="s">
        <v>918</v>
      </c>
    </row>
    <row r="135" spans="1:16" ht="12.75">
      <c r="A135" s="18" t="s">
        <v>42</v>
      </c>
      <c s="23" t="s">
        <v>183</v>
      </c>
      <c s="23" t="s">
        <v>737</v>
      </c>
      <c s="18" t="s">
        <v>44</v>
      </c>
      <c s="24" t="s">
        <v>738</v>
      </c>
      <c s="25" t="s">
        <v>739</v>
      </c>
      <c s="26">
        <v>10</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948</v>
      </c>
    </row>
    <row r="139" spans="1:16" ht="12.75">
      <c r="A139" s="18" t="s">
        <v>42</v>
      </c>
      <c s="23" t="s">
        <v>191</v>
      </c>
      <c s="23" t="s">
        <v>741</v>
      </c>
      <c s="18" t="s">
        <v>44</v>
      </c>
      <c s="24" t="s">
        <v>742</v>
      </c>
      <c s="25" t="s">
        <v>784</v>
      </c>
      <c s="26">
        <v>4725</v>
      </c>
      <c s="27">
        <v>0</v>
      </c>
      <c s="27">
        <f>ROUND(ROUND(H139,2)*ROUND(G139,3),2)</f>
      </c>
      <c r="O139">
        <f>(I139*21)/100</f>
      </c>
      <c t="s">
        <v>20</v>
      </c>
    </row>
    <row r="140" spans="1:5" ht="12.75">
      <c r="A140" s="28" t="s">
        <v>47</v>
      </c>
      <c r="E140" s="29" t="s">
        <v>44</v>
      </c>
    </row>
    <row r="141" spans="1:5" ht="38.25">
      <c r="A141" s="30" t="s">
        <v>48</v>
      </c>
      <c r="E141" s="31" t="s">
        <v>946</v>
      </c>
    </row>
    <row r="142" spans="1:5" ht="127.5">
      <c r="A142" t="s">
        <v>50</v>
      </c>
      <c r="E142" s="29" t="s">
        <v>949</v>
      </c>
    </row>
    <row r="143" spans="1:16" ht="12.75">
      <c r="A143" s="18" t="s">
        <v>42</v>
      </c>
      <c s="23" t="s">
        <v>196</v>
      </c>
      <c s="23" t="s">
        <v>950</v>
      </c>
      <c s="18" t="s">
        <v>44</v>
      </c>
      <c s="24" t="s">
        <v>951</v>
      </c>
      <c s="25" t="s">
        <v>70</v>
      </c>
      <c s="26">
        <v>19</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952</v>
      </c>
    </row>
    <row r="147" spans="1:16" ht="12.75">
      <c r="A147" s="18" t="s">
        <v>42</v>
      </c>
      <c s="23" t="s">
        <v>202</v>
      </c>
      <c s="23" t="s">
        <v>953</v>
      </c>
      <c s="18" t="s">
        <v>44</v>
      </c>
      <c s="24" t="s">
        <v>954</v>
      </c>
      <c s="25" t="s">
        <v>70</v>
      </c>
      <c s="26">
        <v>19</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955</v>
      </c>
    </row>
    <row r="151" spans="1:16" ht="12.75">
      <c r="A151" s="18" t="s">
        <v>42</v>
      </c>
      <c s="23" t="s">
        <v>99</v>
      </c>
      <c s="23" t="s">
        <v>956</v>
      </c>
      <c s="18" t="s">
        <v>44</v>
      </c>
      <c s="24" t="s">
        <v>957</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952</v>
      </c>
    </row>
    <row r="155" spans="1:16" ht="12.75">
      <c r="A155" s="18" t="s">
        <v>42</v>
      </c>
      <c s="23" t="s">
        <v>107</v>
      </c>
      <c s="23" t="s">
        <v>958</v>
      </c>
      <c s="18" t="s">
        <v>44</v>
      </c>
      <c s="24" t="s">
        <v>959</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955</v>
      </c>
    </row>
    <row r="159" spans="1:16" ht="12.75">
      <c r="A159" s="18" t="s">
        <v>42</v>
      </c>
      <c s="23" t="s">
        <v>281</v>
      </c>
      <c s="23" t="s">
        <v>960</v>
      </c>
      <c s="18" t="s">
        <v>44</v>
      </c>
      <c s="24" t="s">
        <v>961</v>
      </c>
      <c s="25" t="s">
        <v>784</v>
      </c>
      <c s="26">
        <v>100</v>
      </c>
      <c s="27">
        <v>0</v>
      </c>
      <c s="27">
        <f>ROUND(ROUND(H159,2)*ROUND(G159,3),2)</f>
      </c>
      <c r="O159">
        <f>(I159*21)/100</f>
      </c>
      <c t="s">
        <v>20</v>
      </c>
    </row>
    <row r="160" spans="1:5" ht="12.75">
      <c r="A160" s="28" t="s">
        <v>47</v>
      </c>
      <c r="E160" s="29" t="s">
        <v>44</v>
      </c>
    </row>
    <row r="161" spans="1:5" ht="12.75">
      <c r="A161" s="30" t="s">
        <v>48</v>
      </c>
      <c r="E161" s="31" t="s">
        <v>44</v>
      </c>
    </row>
    <row r="162" spans="1:5" ht="153">
      <c r="A162" t="s">
        <v>50</v>
      </c>
      <c r="E162" s="29" t="s">
        <v>962</v>
      </c>
    </row>
    <row r="163" spans="1:16" ht="12.75">
      <c r="A163" s="18" t="s">
        <v>42</v>
      </c>
      <c s="23" t="s">
        <v>285</v>
      </c>
      <c s="23" t="s">
        <v>963</v>
      </c>
      <c s="18" t="s">
        <v>44</v>
      </c>
      <c s="24" t="s">
        <v>964</v>
      </c>
      <c s="25" t="s">
        <v>784</v>
      </c>
      <c s="26">
        <v>100</v>
      </c>
      <c s="27">
        <v>0</v>
      </c>
      <c s="27">
        <f>ROUND(ROUND(H163,2)*ROUND(G163,3),2)</f>
      </c>
      <c r="O163">
        <f>(I163*21)/100</f>
      </c>
      <c t="s">
        <v>20</v>
      </c>
    </row>
    <row r="164" spans="1:5" ht="12.75">
      <c r="A164" s="28" t="s">
        <v>47</v>
      </c>
      <c r="E164" s="29" t="s">
        <v>44</v>
      </c>
    </row>
    <row r="165" spans="1:5" ht="12.75">
      <c r="A165" s="30" t="s">
        <v>48</v>
      </c>
      <c r="E165" s="31" t="s">
        <v>44</v>
      </c>
    </row>
    <row r="166" spans="1:5" ht="114.75">
      <c r="A166" t="s">
        <v>50</v>
      </c>
      <c r="E166" s="29" t="s">
        <v>965</v>
      </c>
    </row>
    <row r="167" spans="1:16" ht="12.75">
      <c r="A167" s="18" t="s">
        <v>42</v>
      </c>
      <c s="23" t="s">
        <v>289</v>
      </c>
      <c s="23" t="s">
        <v>966</v>
      </c>
      <c s="18" t="s">
        <v>44</v>
      </c>
      <c s="24" t="s">
        <v>967</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968</v>
      </c>
    </row>
    <row r="171" spans="1:16" ht="12.75">
      <c r="A171" s="18" t="s">
        <v>42</v>
      </c>
      <c s="23" t="s">
        <v>293</v>
      </c>
      <c s="23" t="s">
        <v>744</v>
      </c>
      <c s="18" t="s">
        <v>44</v>
      </c>
      <c s="24" t="s">
        <v>745</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968</v>
      </c>
    </row>
    <row r="175" spans="1:16" ht="12.75">
      <c r="A175" s="18" t="s">
        <v>42</v>
      </c>
      <c s="23" t="s">
        <v>297</v>
      </c>
      <c s="23" t="s">
        <v>969</v>
      </c>
      <c s="18" t="s">
        <v>44</v>
      </c>
      <c s="24" t="s">
        <v>970</v>
      </c>
      <c s="25" t="s">
        <v>70</v>
      </c>
      <c s="26">
        <v>2</v>
      </c>
      <c s="27">
        <v>0</v>
      </c>
      <c s="27">
        <f>ROUND(ROUND(H175,2)*ROUND(G175,3),2)</f>
      </c>
      <c r="O175">
        <f>(I175*21)/100</f>
      </c>
      <c t="s">
        <v>20</v>
      </c>
    </row>
    <row r="176" spans="1:5" ht="12.75">
      <c r="A176" s="28" t="s">
        <v>47</v>
      </c>
      <c r="E176" s="29" t="s">
        <v>44</v>
      </c>
    </row>
    <row r="177" spans="1:5" ht="12.75">
      <c r="A177" s="30" t="s">
        <v>48</v>
      </c>
      <c r="E177" s="31" t="s">
        <v>44</v>
      </c>
    </row>
    <row r="178" spans="1:5" ht="114.75">
      <c r="A178" t="s">
        <v>50</v>
      </c>
      <c r="E178" s="29" t="s">
        <v>971</v>
      </c>
    </row>
    <row r="179" spans="1:16" ht="12.75">
      <c r="A179" s="18" t="s">
        <v>42</v>
      </c>
      <c s="23" t="s">
        <v>301</v>
      </c>
      <c s="23" t="s">
        <v>747</v>
      </c>
      <c s="18" t="s">
        <v>44</v>
      </c>
      <c s="24" t="s">
        <v>748</v>
      </c>
      <c s="25" t="s">
        <v>70</v>
      </c>
      <c s="26">
        <v>5</v>
      </c>
      <c s="27">
        <v>0</v>
      </c>
      <c s="27">
        <f>ROUND(ROUND(H179,2)*ROUND(G179,3),2)</f>
      </c>
      <c r="O179">
        <f>(I179*21)/100</f>
      </c>
      <c t="s">
        <v>20</v>
      </c>
    </row>
    <row r="180" spans="1:5" ht="12.75">
      <c r="A180" s="28" t="s">
        <v>47</v>
      </c>
      <c r="E180" s="29" t="s">
        <v>44</v>
      </c>
    </row>
    <row r="181" spans="1:5" ht="12.75">
      <c r="A181" s="30" t="s">
        <v>48</v>
      </c>
      <c r="E181" s="31" t="s">
        <v>44</v>
      </c>
    </row>
    <row r="182" spans="1:5" ht="127.5">
      <c r="A182" t="s">
        <v>50</v>
      </c>
      <c r="E182" s="29" t="s">
        <v>945</v>
      </c>
    </row>
    <row r="183" spans="1:16" ht="12.75">
      <c r="A183" s="18" t="s">
        <v>42</v>
      </c>
      <c s="23" t="s">
        <v>305</v>
      </c>
      <c s="23" t="s">
        <v>972</v>
      </c>
      <c s="18" t="s">
        <v>44</v>
      </c>
      <c s="24" t="s">
        <v>973</v>
      </c>
      <c s="25" t="s">
        <v>70</v>
      </c>
      <c s="26">
        <v>4</v>
      </c>
      <c s="27">
        <v>0</v>
      </c>
      <c s="27">
        <f>ROUND(ROUND(H183,2)*ROUND(G183,3),2)</f>
      </c>
      <c r="O183">
        <f>(I183*21)/100</f>
      </c>
      <c t="s">
        <v>20</v>
      </c>
    </row>
    <row r="184" spans="1:5" ht="12.75">
      <c r="A184" s="28" t="s">
        <v>47</v>
      </c>
      <c r="E184" s="29" t="s">
        <v>44</v>
      </c>
    </row>
    <row r="185" spans="1:5" ht="12.75">
      <c r="A185" s="30" t="s">
        <v>48</v>
      </c>
      <c r="E185" s="31" t="s">
        <v>44</v>
      </c>
    </row>
    <row r="186" spans="1:5" ht="114.75">
      <c r="A186" t="s">
        <v>50</v>
      </c>
      <c r="E186" s="29" t="s">
        <v>971</v>
      </c>
    </row>
    <row r="187" spans="1:16" ht="12.75">
      <c r="A187" s="18" t="s">
        <v>42</v>
      </c>
      <c s="23" t="s">
        <v>309</v>
      </c>
      <c s="23" t="s">
        <v>974</v>
      </c>
      <c s="18" t="s">
        <v>44</v>
      </c>
      <c s="24" t="s">
        <v>975</v>
      </c>
      <c s="25" t="s">
        <v>70</v>
      </c>
      <c s="26">
        <v>4</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955</v>
      </c>
    </row>
    <row r="191" spans="1:16" ht="12.75">
      <c r="A191" s="18" t="s">
        <v>42</v>
      </c>
      <c s="23" t="s">
        <v>314</v>
      </c>
      <c s="23" t="s">
        <v>976</v>
      </c>
      <c s="18" t="s">
        <v>44</v>
      </c>
      <c s="24" t="s">
        <v>977</v>
      </c>
      <c s="25" t="s">
        <v>70</v>
      </c>
      <c s="26">
        <v>48</v>
      </c>
      <c s="27">
        <v>0</v>
      </c>
      <c s="27">
        <f>ROUND(ROUND(H191,2)*ROUND(G191,3),2)</f>
      </c>
      <c r="O191">
        <f>(I191*21)/100</f>
      </c>
      <c t="s">
        <v>20</v>
      </c>
    </row>
    <row r="192" spans="1:5" ht="12.75">
      <c r="A192" s="28" t="s">
        <v>47</v>
      </c>
      <c r="E192" s="29" t="s">
        <v>44</v>
      </c>
    </row>
    <row r="193" spans="1:5" ht="12.75">
      <c r="A193" s="30" t="s">
        <v>48</v>
      </c>
      <c r="E193" s="31" t="s">
        <v>44</v>
      </c>
    </row>
    <row r="194" spans="1:5" ht="178.5">
      <c r="A194" t="s">
        <v>50</v>
      </c>
      <c r="E194" s="29" t="s">
        <v>942</v>
      </c>
    </row>
    <row r="195" spans="1:16" ht="12.75">
      <c r="A195" s="18" t="s">
        <v>42</v>
      </c>
      <c s="23" t="s">
        <v>318</v>
      </c>
      <c s="23" t="s">
        <v>978</v>
      </c>
      <c s="18" t="s">
        <v>44</v>
      </c>
      <c s="24" t="s">
        <v>979</v>
      </c>
      <c s="25" t="s">
        <v>70</v>
      </c>
      <c s="26">
        <v>48</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945</v>
      </c>
    </row>
    <row r="199" spans="1:16" ht="12.75">
      <c r="A199" s="18" t="s">
        <v>42</v>
      </c>
      <c s="23" t="s">
        <v>322</v>
      </c>
      <c s="23" t="s">
        <v>980</v>
      </c>
      <c s="18" t="s">
        <v>44</v>
      </c>
      <c s="24" t="s">
        <v>981</v>
      </c>
      <c s="25" t="s">
        <v>70</v>
      </c>
      <c s="26">
        <v>1</v>
      </c>
      <c s="27">
        <v>0</v>
      </c>
      <c s="27">
        <f>ROUND(ROUND(H199,2)*ROUND(G199,3),2)</f>
      </c>
      <c r="O199">
        <f>(I199*21)/100</f>
      </c>
      <c t="s">
        <v>20</v>
      </c>
    </row>
    <row r="200" spans="1:5" ht="12.75">
      <c r="A200" s="28" t="s">
        <v>47</v>
      </c>
      <c r="E200" s="29" t="s">
        <v>44</v>
      </c>
    </row>
    <row r="201" spans="1:5" ht="12.75">
      <c r="A201" s="30" t="s">
        <v>48</v>
      </c>
      <c r="E201" s="31" t="s">
        <v>44</v>
      </c>
    </row>
    <row r="202" spans="1:5" ht="178.5">
      <c r="A202" t="s">
        <v>50</v>
      </c>
      <c r="E202" s="29" t="s">
        <v>942</v>
      </c>
    </row>
    <row r="203" spans="1:16" ht="12.75">
      <c r="A203" s="18" t="s">
        <v>42</v>
      </c>
      <c s="23" t="s">
        <v>326</v>
      </c>
      <c s="23" t="s">
        <v>982</v>
      </c>
      <c s="18" t="s">
        <v>44</v>
      </c>
      <c s="24" t="s">
        <v>983</v>
      </c>
      <c s="25" t="s">
        <v>70</v>
      </c>
      <c s="26">
        <v>1</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945</v>
      </c>
    </row>
    <row r="207" spans="1:16" ht="12.75">
      <c r="A207" s="18" t="s">
        <v>42</v>
      </c>
      <c s="23" t="s">
        <v>984</v>
      </c>
      <c s="23" t="s">
        <v>985</v>
      </c>
      <c s="18" t="s">
        <v>44</v>
      </c>
      <c s="24" t="s">
        <v>986</v>
      </c>
      <c s="25" t="s">
        <v>70</v>
      </c>
      <c s="26">
        <v>3</v>
      </c>
      <c s="27">
        <v>0</v>
      </c>
      <c s="27">
        <f>ROUND(ROUND(H207,2)*ROUND(G207,3),2)</f>
      </c>
      <c r="O207">
        <f>(I207*21)/100</f>
      </c>
      <c t="s">
        <v>20</v>
      </c>
    </row>
    <row r="208" spans="1:5" ht="12.75">
      <c r="A208" s="28" t="s">
        <v>47</v>
      </c>
      <c r="E208" s="29" t="s">
        <v>44</v>
      </c>
    </row>
    <row r="209" spans="1:5" ht="12.75">
      <c r="A209" s="30" t="s">
        <v>48</v>
      </c>
      <c r="E209" s="31" t="s">
        <v>44</v>
      </c>
    </row>
    <row r="210" spans="1:5" ht="178.5">
      <c r="A210" t="s">
        <v>50</v>
      </c>
      <c r="E210" s="29" t="s">
        <v>952</v>
      </c>
    </row>
    <row r="211" spans="1:16" ht="12.75">
      <c r="A211" s="18" t="s">
        <v>42</v>
      </c>
      <c s="23" t="s">
        <v>504</v>
      </c>
      <c s="23" t="s">
        <v>987</v>
      </c>
      <c s="18" t="s">
        <v>44</v>
      </c>
      <c s="24" t="s">
        <v>988</v>
      </c>
      <c s="25" t="s">
        <v>70</v>
      </c>
      <c s="26">
        <v>3</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955</v>
      </c>
    </row>
    <row r="215" spans="1:16" ht="12.75">
      <c r="A215" s="18" t="s">
        <v>42</v>
      </c>
      <c s="23" t="s">
        <v>330</v>
      </c>
      <c s="23" t="s">
        <v>989</v>
      </c>
      <c s="18" t="s">
        <v>44</v>
      </c>
      <c s="24" t="s">
        <v>990</v>
      </c>
      <c s="25" t="s">
        <v>70</v>
      </c>
      <c s="26">
        <v>1</v>
      </c>
      <c s="27">
        <v>0</v>
      </c>
      <c s="27">
        <f>ROUND(ROUND(H215,2)*ROUND(G215,3),2)</f>
      </c>
      <c r="O215">
        <f>(I215*21)/100</f>
      </c>
      <c t="s">
        <v>20</v>
      </c>
    </row>
    <row r="216" spans="1:5" ht="12.75">
      <c r="A216" s="28" t="s">
        <v>47</v>
      </c>
      <c r="E216" s="29" t="s">
        <v>44</v>
      </c>
    </row>
    <row r="217" spans="1:5" ht="12.75">
      <c r="A217" s="30" t="s">
        <v>48</v>
      </c>
      <c r="E217" s="31" t="s">
        <v>44</v>
      </c>
    </row>
    <row r="218" spans="1:5" ht="178.5">
      <c r="A218" t="s">
        <v>50</v>
      </c>
      <c r="E218" s="29" t="s">
        <v>942</v>
      </c>
    </row>
    <row r="219" spans="1:16" ht="12.75">
      <c r="A219" s="18" t="s">
        <v>42</v>
      </c>
      <c s="23" t="s">
        <v>334</v>
      </c>
      <c s="23" t="s">
        <v>991</v>
      </c>
      <c s="18" t="s">
        <v>44</v>
      </c>
      <c s="24" t="s">
        <v>992</v>
      </c>
      <c s="25" t="s">
        <v>70</v>
      </c>
      <c s="26">
        <v>1</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945</v>
      </c>
    </row>
    <row r="223" spans="1:16" ht="12.75">
      <c r="A223" s="18" t="s">
        <v>42</v>
      </c>
      <c s="23" t="s">
        <v>338</v>
      </c>
      <c s="23" t="s">
        <v>993</v>
      </c>
      <c s="18" t="s">
        <v>44</v>
      </c>
      <c s="24" t="s">
        <v>994</v>
      </c>
      <c s="25" t="s">
        <v>70</v>
      </c>
      <c s="26">
        <v>11</v>
      </c>
      <c s="27">
        <v>0</v>
      </c>
      <c s="27">
        <f>ROUND(ROUND(H223,2)*ROUND(G223,3),2)</f>
      </c>
      <c r="O223">
        <f>(I223*21)/100</f>
      </c>
      <c t="s">
        <v>20</v>
      </c>
    </row>
    <row r="224" spans="1:5" ht="12.75">
      <c r="A224" s="28" t="s">
        <v>47</v>
      </c>
      <c r="E224" s="29" t="s">
        <v>44</v>
      </c>
    </row>
    <row r="225" spans="1:5" ht="12.75">
      <c r="A225" s="30" t="s">
        <v>48</v>
      </c>
      <c r="E225" s="31" t="s">
        <v>44</v>
      </c>
    </row>
    <row r="226" spans="1:5" ht="178.5">
      <c r="A226" t="s">
        <v>50</v>
      </c>
      <c r="E226" s="29" t="s">
        <v>942</v>
      </c>
    </row>
    <row r="227" spans="1:16" ht="12.75">
      <c r="A227" s="18" t="s">
        <v>42</v>
      </c>
      <c s="23" t="s">
        <v>342</v>
      </c>
      <c s="23" t="s">
        <v>995</v>
      </c>
      <c s="18" t="s">
        <v>44</v>
      </c>
      <c s="24" t="s">
        <v>996</v>
      </c>
      <c s="25" t="s">
        <v>70</v>
      </c>
      <c s="26">
        <v>11</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945</v>
      </c>
    </row>
    <row r="231" spans="1:16" ht="12.75">
      <c r="A231" s="18" t="s">
        <v>42</v>
      </c>
      <c s="23" t="s">
        <v>346</v>
      </c>
      <c s="23" t="s">
        <v>997</v>
      </c>
      <c s="18" t="s">
        <v>44</v>
      </c>
      <c s="24" t="s">
        <v>998</v>
      </c>
      <c s="25" t="s">
        <v>70</v>
      </c>
      <c s="26">
        <v>110</v>
      </c>
      <c s="27">
        <v>0</v>
      </c>
      <c s="27">
        <f>ROUND(ROUND(H231,2)*ROUND(G231,3),2)</f>
      </c>
      <c r="O231">
        <f>(I231*21)/100</f>
      </c>
      <c t="s">
        <v>20</v>
      </c>
    </row>
    <row r="232" spans="1:5" ht="12.75">
      <c r="A232" s="28" t="s">
        <v>47</v>
      </c>
      <c r="E232" s="29" t="s">
        <v>44</v>
      </c>
    </row>
    <row r="233" spans="1:5" ht="12.75">
      <c r="A233" s="30" t="s">
        <v>48</v>
      </c>
      <c r="E233" s="31" t="s">
        <v>44</v>
      </c>
    </row>
    <row r="234" spans="1:5" ht="178.5">
      <c r="A234" t="s">
        <v>50</v>
      </c>
      <c r="E234" s="29" t="s">
        <v>942</v>
      </c>
    </row>
    <row r="235" spans="1:16" ht="12.75">
      <c r="A235" s="18" t="s">
        <v>42</v>
      </c>
      <c s="23" t="s">
        <v>350</v>
      </c>
      <c s="23" t="s">
        <v>999</v>
      </c>
      <c s="18" t="s">
        <v>44</v>
      </c>
      <c s="24" t="s">
        <v>1000</v>
      </c>
      <c s="25" t="s">
        <v>70</v>
      </c>
      <c s="26">
        <v>110</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945</v>
      </c>
    </row>
    <row r="239" spans="1:16" ht="12.75">
      <c r="A239" s="18" t="s">
        <v>42</v>
      </c>
      <c s="23" t="s">
        <v>354</v>
      </c>
      <c s="23" t="s">
        <v>1001</v>
      </c>
      <c s="18" t="s">
        <v>44</v>
      </c>
      <c s="24" t="s">
        <v>1002</v>
      </c>
      <c s="25" t="s">
        <v>70</v>
      </c>
      <c s="26">
        <v>15</v>
      </c>
      <c s="27">
        <v>0</v>
      </c>
      <c s="27">
        <f>ROUND(ROUND(H239,2)*ROUND(G239,3),2)</f>
      </c>
      <c r="O239">
        <f>(I239*21)/100</f>
      </c>
      <c t="s">
        <v>20</v>
      </c>
    </row>
    <row r="240" spans="1:5" ht="12.75">
      <c r="A240" s="28" t="s">
        <v>47</v>
      </c>
      <c r="E240" s="29" t="s">
        <v>44</v>
      </c>
    </row>
    <row r="241" spans="1:5" ht="12.75">
      <c r="A241" s="30" t="s">
        <v>48</v>
      </c>
      <c r="E241" s="31" t="s">
        <v>44</v>
      </c>
    </row>
    <row r="242" spans="1:5" ht="127.5">
      <c r="A242" t="s">
        <v>50</v>
      </c>
      <c r="E242" s="29" t="s">
        <v>1003</v>
      </c>
    </row>
    <row r="243" spans="1:16" ht="12.75">
      <c r="A243" s="18" t="s">
        <v>42</v>
      </c>
      <c s="23" t="s">
        <v>358</v>
      </c>
      <c s="23" t="s">
        <v>1004</v>
      </c>
      <c s="18" t="s">
        <v>44</v>
      </c>
      <c s="24" t="s">
        <v>1005</v>
      </c>
      <c s="25" t="s">
        <v>70</v>
      </c>
      <c s="26">
        <v>4</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1003</v>
      </c>
    </row>
    <row r="247" spans="1:16" ht="12.75">
      <c r="A247" s="18" t="s">
        <v>42</v>
      </c>
      <c s="23" t="s">
        <v>362</v>
      </c>
      <c s="23" t="s">
        <v>1006</v>
      </c>
      <c s="18" t="s">
        <v>44</v>
      </c>
      <c s="24" t="s">
        <v>1007</v>
      </c>
      <c s="25" t="s">
        <v>70</v>
      </c>
      <c s="26">
        <v>1</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1003</v>
      </c>
    </row>
    <row r="251" spans="1:16" ht="12.75">
      <c r="A251" s="18" t="s">
        <v>42</v>
      </c>
      <c s="23" t="s">
        <v>366</v>
      </c>
      <c s="23" t="s">
        <v>1008</v>
      </c>
      <c s="18" t="s">
        <v>44</v>
      </c>
      <c s="24" t="s">
        <v>1009</v>
      </c>
      <c s="25" t="s">
        <v>70</v>
      </c>
      <c s="26">
        <v>9</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1003</v>
      </c>
    </row>
    <row r="255" spans="1:16" ht="12.75">
      <c r="A255" s="18" t="s">
        <v>42</v>
      </c>
      <c s="23" t="s">
        <v>370</v>
      </c>
      <c s="23" t="s">
        <v>1010</v>
      </c>
      <c s="18" t="s">
        <v>44</v>
      </c>
      <c s="24" t="s">
        <v>1011</v>
      </c>
      <c s="25" t="s">
        <v>70</v>
      </c>
      <c s="26">
        <v>3</v>
      </c>
      <c s="27">
        <v>0</v>
      </c>
      <c s="27">
        <f>ROUND(ROUND(H255,2)*ROUND(G255,3),2)</f>
      </c>
      <c r="O255">
        <f>(I255*21)/100</f>
      </c>
      <c t="s">
        <v>20</v>
      </c>
    </row>
    <row r="256" spans="1:5" ht="12.75">
      <c r="A256" s="28" t="s">
        <v>47</v>
      </c>
      <c r="E256" s="29" t="s">
        <v>44</v>
      </c>
    </row>
    <row r="257" spans="1:5" ht="12.75">
      <c r="A257" s="30" t="s">
        <v>48</v>
      </c>
      <c r="E257" s="31" t="s">
        <v>44</v>
      </c>
    </row>
    <row r="258" spans="1:5" ht="127.5">
      <c r="A258" t="s">
        <v>50</v>
      </c>
      <c r="E258" s="29" t="s">
        <v>1003</v>
      </c>
    </row>
    <row r="259" spans="1:16" ht="12.75">
      <c r="A259" s="18" t="s">
        <v>42</v>
      </c>
      <c s="23" t="s">
        <v>374</v>
      </c>
      <c s="23" t="s">
        <v>625</v>
      </c>
      <c s="18" t="s">
        <v>44</v>
      </c>
      <c s="24" t="s">
        <v>626</v>
      </c>
      <c s="25" t="s">
        <v>70</v>
      </c>
      <c s="26">
        <v>16</v>
      </c>
      <c s="27">
        <v>0</v>
      </c>
      <c s="27">
        <f>ROUND(ROUND(H259,2)*ROUND(G259,3),2)</f>
      </c>
      <c r="O259">
        <f>(I259*21)/100</f>
      </c>
      <c t="s">
        <v>20</v>
      </c>
    </row>
    <row r="260" spans="1:5" ht="12.75">
      <c r="A260" s="28" t="s">
        <v>47</v>
      </c>
      <c r="E260" s="29" t="s">
        <v>44</v>
      </c>
    </row>
    <row r="261" spans="1:5" ht="12.75">
      <c r="A261" s="30" t="s">
        <v>48</v>
      </c>
      <c r="E261" s="31" t="s">
        <v>44</v>
      </c>
    </row>
    <row r="262" spans="1:5" ht="127.5">
      <c r="A262" t="s">
        <v>50</v>
      </c>
      <c r="E262" s="29" t="s">
        <v>1003</v>
      </c>
    </row>
    <row r="263" spans="1:16" ht="12.75">
      <c r="A263" s="18" t="s">
        <v>42</v>
      </c>
      <c s="23" t="s">
        <v>378</v>
      </c>
      <c s="23" t="s">
        <v>1012</v>
      </c>
      <c s="18" t="s">
        <v>44</v>
      </c>
      <c s="24" t="s">
        <v>1013</v>
      </c>
      <c s="25" t="s">
        <v>70</v>
      </c>
      <c s="26">
        <v>4</v>
      </c>
      <c s="27">
        <v>0</v>
      </c>
      <c s="27">
        <f>ROUND(ROUND(H263,2)*ROUND(G263,3),2)</f>
      </c>
      <c r="O263">
        <f>(I263*21)/100</f>
      </c>
      <c t="s">
        <v>20</v>
      </c>
    </row>
    <row r="264" spans="1:5" ht="12.75">
      <c r="A264" s="28" t="s">
        <v>47</v>
      </c>
      <c r="E264" s="29" t="s">
        <v>44</v>
      </c>
    </row>
    <row r="265" spans="1:5" ht="12.75">
      <c r="A265" s="30" t="s">
        <v>48</v>
      </c>
      <c r="E265" s="31" t="s">
        <v>44</v>
      </c>
    </row>
    <row r="266" spans="1:5" ht="127.5">
      <c r="A266" t="s">
        <v>50</v>
      </c>
      <c r="E266" s="29" t="s">
        <v>1003</v>
      </c>
    </row>
    <row r="267" spans="1:16" ht="12.75">
      <c r="A267" s="18" t="s">
        <v>42</v>
      </c>
      <c s="23" t="s">
        <v>382</v>
      </c>
      <c s="23" t="s">
        <v>1014</v>
      </c>
      <c s="18" t="s">
        <v>44</v>
      </c>
      <c s="24" t="s">
        <v>1015</v>
      </c>
      <c s="25" t="s">
        <v>70</v>
      </c>
      <c s="26">
        <v>2</v>
      </c>
      <c s="27">
        <v>0</v>
      </c>
      <c s="27">
        <f>ROUND(ROUND(H267,2)*ROUND(G267,3),2)</f>
      </c>
      <c r="O267">
        <f>(I267*21)/100</f>
      </c>
      <c t="s">
        <v>20</v>
      </c>
    </row>
    <row r="268" spans="1:5" ht="12.75">
      <c r="A268" s="28" t="s">
        <v>47</v>
      </c>
      <c r="E268" s="29" t="s">
        <v>44</v>
      </c>
    </row>
    <row r="269" spans="1:5" ht="12.75">
      <c r="A269" s="30" t="s">
        <v>48</v>
      </c>
      <c r="E269" s="31" t="s">
        <v>44</v>
      </c>
    </row>
    <row r="270" spans="1:5" ht="127.5">
      <c r="A270" t="s">
        <v>50</v>
      </c>
      <c r="E270" s="29" t="s">
        <v>1003</v>
      </c>
    </row>
    <row r="271" spans="1:16" ht="12.75">
      <c r="A271" s="18" t="s">
        <v>42</v>
      </c>
      <c s="23" t="s">
        <v>386</v>
      </c>
      <c s="23" t="s">
        <v>1014</v>
      </c>
      <c s="18" t="s">
        <v>26</v>
      </c>
      <c s="24" t="s">
        <v>1015</v>
      </c>
      <c s="25" t="s">
        <v>70</v>
      </c>
      <c s="26">
        <v>2</v>
      </c>
      <c s="27">
        <v>0</v>
      </c>
      <c s="27">
        <f>ROUND(ROUND(H271,2)*ROUND(G271,3),2)</f>
      </c>
      <c r="O271">
        <f>(I271*21)/100</f>
      </c>
      <c t="s">
        <v>20</v>
      </c>
    </row>
    <row r="272" spans="1:5" ht="12.75">
      <c r="A272" s="28" t="s">
        <v>47</v>
      </c>
      <c r="E272" s="29" t="s">
        <v>44</v>
      </c>
    </row>
    <row r="273" spans="1:5" ht="12.75">
      <c r="A273" s="30" t="s">
        <v>48</v>
      </c>
      <c r="E273" s="31" t="s">
        <v>44</v>
      </c>
    </row>
    <row r="274" spans="1:5" ht="127.5">
      <c r="A274" t="s">
        <v>50</v>
      </c>
      <c r="E274" s="29" t="s">
        <v>1016</v>
      </c>
    </row>
    <row r="275" spans="1:16" ht="12.75">
      <c r="A275" s="18" t="s">
        <v>42</v>
      </c>
      <c s="23" t="s">
        <v>390</v>
      </c>
      <c s="23" t="s">
        <v>1017</v>
      </c>
      <c s="18" t="s">
        <v>44</v>
      </c>
      <c s="24" t="s">
        <v>1018</v>
      </c>
      <c s="25" t="s">
        <v>70</v>
      </c>
      <c s="26">
        <v>3</v>
      </c>
      <c s="27">
        <v>0</v>
      </c>
      <c s="27">
        <f>ROUND(ROUND(H275,2)*ROUND(G275,3),2)</f>
      </c>
      <c r="O275">
        <f>(I275*21)/100</f>
      </c>
      <c t="s">
        <v>20</v>
      </c>
    </row>
    <row r="276" spans="1:5" ht="12.75">
      <c r="A276" s="28" t="s">
        <v>47</v>
      </c>
      <c r="E276" s="29" t="s">
        <v>44</v>
      </c>
    </row>
    <row r="277" spans="1:5" ht="12.75">
      <c r="A277" s="30" t="s">
        <v>48</v>
      </c>
      <c r="E277" s="31" t="s">
        <v>44</v>
      </c>
    </row>
    <row r="278" spans="1:5" ht="127.5">
      <c r="A278" t="s">
        <v>50</v>
      </c>
      <c r="E278" s="29" t="s">
        <v>1016</v>
      </c>
    </row>
    <row r="279" spans="1:16" ht="12.75">
      <c r="A279" s="18" t="s">
        <v>42</v>
      </c>
      <c s="23" t="s">
        <v>394</v>
      </c>
      <c s="23" t="s">
        <v>1019</v>
      </c>
      <c s="18" t="s">
        <v>44</v>
      </c>
      <c s="24" t="s">
        <v>1020</v>
      </c>
      <c s="25" t="s">
        <v>70</v>
      </c>
      <c s="26">
        <v>16</v>
      </c>
      <c s="27">
        <v>0</v>
      </c>
      <c s="27">
        <f>ROUND(ROUND(H279,2)*ROUND(G279,3),2)</f>
      </c>
      <c r="O279">
        <f>(I279*21)/100</f>
      </c>
      <c t="s">
        <v>20</v>
      </c>
    </row>
    <row r="280" spans="1:5" ht="12.75">
      <c r="A280" s="28" t="s">
        <v>47</v>
      </c>
      <c r="E280" s="29" t="s">
        <v>44</v>
      </c>
    </row>
    <row r="281" spans="1:5" ht="12.75">
      <c r="A281" s="30" t="s">
        <v>48</v>
      </c>
      <c r="E281" s="31" t="s">
        <v>44</v>
      </c>
    </row>
    <row r="282" spans="1:5" ht="165.75">
      <c r="A282" t="s">
        <v>50</v>
      </c>
      <c r="E282" s="29" t="s">
        <v>1021</v>
      </c>
    </row>
    <row r="283" spans="1:16" ht="12.75">
      <c r="A283" s="18" t="s">
        <v>42</v>
      </c>
      <c s="23" t="s">
        <v>398</v>
      </c>
      <c s="23" t="s">
        <v>1022</v>
      </c>
      <c s="18" t="s">
        <v>44</v>
      </c>
      <c s="24" t="s">
        <v>1023</v>
      </c>
      <c s="25" t="s">
        <v>70</v>
      </c>
      <c s="26">
        <v>16</v>
      </c>
      <c s="27">
        <v>0</v>
      </c>
      <c s="27">
        <f>ROUND(ROUND(H283,2)*ROUND(G283,3),2)</f>
      </c>
      <c r="O283">
        <f>(I283*21)/100</f>
      </c>
      <c t="s">
        <v>20</v>
      </c>
    </row>
    <row r="284" spans="1:5" ht="12.75">
      <c r="A284" s="28" t="s">
        <v>47</v>
      </c>
      <c r="E284" s="29" t="s">
        <v>44</v>
      </c>
    </row>
    <row r="285" spans="1:5" ht="12.75">
      <c r="A285" s="30" t="s">
        <v>48</v>
      </c>
      <c r="E285" s="31" t="s">
        <v>44</v>
      </c>
    </row>
    <row r="286" spans="1:5" ht="127.5">
      <c r="A286" t="s">
        <v>50</v>
      </c>
      <c r="E286" s="29" t="s">
        <v>945</v>
      </c>
    </row>
    <row r="287" spans="1:16" ht="12.75">
      <c r="A287" s="18" t="s">
        <v>42</v>
      </c>
      <c s="23" t="s">
        <v>402</v>
      </c>
      <c s="23" t="s">
        <v>1024</v>
      </c>
      <c s="18" t="s">
        <v>44</v>
      </c>
      <c s="24" t="s">
        <v>1025</v>
      </c>
      <c s="25" t="s">
        <v>70</v>
      </c>
      <c s="26">
        <v>12</v>
      </c>
      <c s="27">
        <v>0</v>
      </c>
      <c s="27">
        <f>ROUND(ROUND(H287,2)*ROUND(G287,3),2)</f>
      </c>
      <c r="O287">
        <f>(I287*21)/100</f>
      </c>
      <c t="s">
        <v>20</v>
      </c>
    </row>
    <row r="288" spans="1:5" ht="12.75">
      <c r="A288" s="28" t="s">
        <v>47</v>
      </c>
      <c r="E288" s="29" t="s">
        <v>44</v>
      </c>
    </row>
    <row r="289" spans="1:5" ht="12.75">
      <c r="A289" s="30" t="s">
        <v>48</v>
      </c>
      <c r="E289" s="31" t="s">
        <v>44</v>
      </c>
    </row>
    <row r="290" spans="1:5" ht="165.75">
      <c r="A290" t="s">
        <v>50</v>
      </c>
      <c r="E290" s="29" t="s">
        <v>1021</v>
      </c>
    </row>
    <row r="291" spans="1:16" ht="12.75">
      <c r="A291" s="18" t="s">
        <v>42</v>
      </c>
      <c s="23" t="s">
        <v>406</v>
      </c>
      <c s="23" t="s">
        <v>1026</v>
      </c>
      <c s="18" t="s">
        <v>44</v>
      </c>
      <c s="24" t="s">
        <v>1027</v>
      </c>
      <c s="25" t="s">
        <v>70</v>
      </c>
      <c s="26">
        <v>12</v>
      </c>
      <c s="27">
        <v>0</v>
      </c>
      <c s="27">
        <f>ROUND(ROUND(H291,2)*ROUND(G291,3),2)</f>
      </c>
      <c r="O291">
        <f>(I291*21)/100</f>
      </c>
      <c t="s">
        <v>20</v>
      </c>
    </row>
    <row r="292" spans="1:5" ht="12.75">
      <c r="A292" s="28" t="s">
        <v>47</v>
      </c>
      <c r="E292" s="29" t="s">
        <v>44</v>
      </c>
    </row>
    <row r="293" spans="1:5" ht="12.75">
      <c r="A293" s="30" t="s">
        <v>48</v>
      </c>
      <c r="E293" s="31" t="s">
        <v>44</v>
      </c>
    </row>
    <row r="294" spans="1:5" ht="127.5">
      <c r="A294" t="s">
        <v>50</v>
      </c>
      <c r="E294" s="29" t="s">
        <v>945</v>
      </c>
    </row>
    <row r="295" spans="1:16" ht="12.75">
      <c r="A295" s="18" t="s">
        <v>42</v>
      </c>
      <c s="23" t="s">
        <v>410</v>
      </c>
      <c s="23" t="s">
        <v>1028</v>
      </c>
      <c s="18" t="s">
        <v>44</v>
      </c>
      <c s="24" t="s">
        <v>1029</v>
      </c>
      <c s="25" t="s">
        <v>70</v>
      </c>
      <c s="26">
        <v>2</v>
      </c>
      <c s="27">
        <v>0</v>
      </c>
      <c s="27">
        <f>ROUND(ROUND(H295,2)*ROUND(G295,3),2)</f>
      </c>
      <c r="O295">
        <f>(I295*21)/100</f>
      </c>
      <c t="s">
        <v>20</v>
      </c>
    </row>
    <row r="296" spans="1:5" ht="12.75">
      <c r="A296" s="28" t="s">
        <v>47</v>
      </c>
      <c r="E296" s="29" t="s">
        <v>44</v>
      </c>
    </row>
    <row r="297" spans="1:5" ht="12.75">
      <c r="A297" s="30" t="s">
        <v>48</v>
      </c>
      <c r="E297" s="31" t="s">
        <v>44</v>
      </c>
    </row>
    <row r="298" spans="1:5" ht="165.75">
      <c r="A298" t="s">
        <v>50</v>
      </c>
      <c r="E298" s="29" t="s">
        <v>1030</v>
      </c>
    </row>
    <row r="299" spans="1:16" ht="12.75">
      <c r="A299" s="18" t="s">
        <v>42</v>
      </c>
      <c s="23" t="s">
        <v>414</v>
      </c>
      <c s="23" t="s">
        <v>1031</v>
      </c>
      <c s="18" t="s">
        <v>44</v>
      </c>
      <c s="24" t="s">
        <v>1032</v>
      </c>
      <c s="25" t="s">
        <v>70</v>
      </c>
      <c s="26">
        <v>2</v>
      </c>
      <c s="27">
        <v>0</v>
      </c>
      <c s="27">
        <f>ROUND(ROUND(H299,2)*ROUND(G299,3),2)</f>
      </c>
      <c r="O299">
        <f>(I299*21)/100</f>
      </c>
      <c t="s">
        <v>20</v>
      </c>
    </row>
    <row r="300" spans="1:5" ht="12.75">
      <c r="A300" s="28" t="s">
        <v>47</v>
      </c>
      <c r="E300" s="29" t="s">
        <v>44</v>
      </c>
    </row>
    <row r="301" spans="1:5" ht="12.75">
      <c r="A301" s="30" t="s">
        <v>48</v>
      </c>
      <c r="E301" s="31" t="s">
        <v>44</v>
      </c>
    </row>
    <row r="302" spans="1:5" ht="127.5">
      <c r="A302" t="s">
        <v>50</v>
      </c>
      <c r="E302" s="29" t="s">
        <v>955</v>
      </c>
    </row>
    <row r="303" spans="1:16" ht="12.75">
      <c r="A303" s="18" t="s">
        <v>42</v>
      </c>
      <c s="23" t="s">
        <v>418</v>
      </c>
      <c s="23" t="s">
        <v>1033</v>
      </c>
      <c s="18" t="s">
        <v>44</v>
      </c>
      <c s="24" t="s">
        <v>1034</v>
      </c>
      <c s="25" t="s">
        <v>70</v>
      </c>
      <c s="26">
        <v>1</v>
      </c>
      <c s="27">
        <v>0</v>
      </c>
      <c s="27">
        <f>ROUND(ROUND(H303,2)*ROUND(G303,3),2)</f>
      </c>
      <c r="O303">
        <f>(I303*21)/100</f>
      </c>
      <c t="s">
        <v>20</v>
      </c>
    </row>
    <row r="304" spans="1:5" ht="12.75">
      <c r="A304" s="28" t="s">
        <v>47</v>
      </c>
      <c r="E304" s="29" t="s">
        <v>44</v>
      </c>
    </row>
    <row r="305" spans="1:5" ht="12.75">
      <c r="A305" s="30" t="s">
        <v>48</v>
      </c>
      <c r="E305" s="31" t="s">
        <v>44</v>
      </c>
    </row>
    <row r="306" spans="1:5" ht="165.75">
      <c r="A306" t="s">
        <v>50</v>
      </c>
      <c r="E306" s="29" t="s">
        <v>1030</v>
      </c>
    </row>
    <row r="307" spans="1:16" ht="12.75">
      <c r="A307" s="18" t="s">
        <v>42</v>
      </c>
      <c s="23" t="s">
        <v>422</v>
      </c>
      <c s="23" t="s">
        <v>1035</v>
      </c>
      <c s="18" t="s">
        <v>44</v>
      </c>
      <c s="24" t="s">
        <v>1036</v>
      </c>
      <c s="25" t="s">
        <v>70</v>
      </c>
      <c s="26">
        <v>1</v>
      </c>
      <c s="27">
        <v>0</v>
      </c>
      <c s="27">
        <f>ROUND(ROUND(H307,2)*ROUND(G307,3),2)</f>
      </c>
      <c r="O307">
        <f>(I307*21)/100</f>
      </c>
      <c t="s">
        <v>20</v>
      </c>
    </row>
    <row r="308" spans="1:5" ht="12.75">
      <c r="A308" s="28" t="s">
        <v>47</v>
      </c>
      <c r="E308" s="29" t="s">
        <v>44</v>
      </c>
    </row>
    <row r="309" spans="1:5" ht="12.75">
      <c r="A309" s="30" t="s">
        <v>48</v>
      </c>
      <c r="E309" s="31" t="s">
        <v>44</v>
      </c>
    </row>
    <row r="310" spans="1:5" ht="127.5">
      <c r="A310" t="s">
        <v>50</v>
      </c>
      <c r="E310" s="29" t="s">
        <v>955</v>
      </c>
    </row>
    <row r="311" spans="1:16" ht="12.75">
      <c r="A311" s="18" t="s">
        <v>42</v>
      </c>
      <c s="23" t="s">
        <v>426</v>
      </c>
      <c s="23" t="s">
        <v>1037</v>
      </c>
      <c s="18" t="s">
        <v>44</v>
      </c>
      <c s="24" t="s">
        <v>1038</v>
      </c>
      <c s="25" t="s">
        <v>70</v>
      </c>
      <c s="26">
        <v>10</v>
      </c>
      <c s="27">
        <v>0</v>
      </c>
      <c s="27">
        <f>ROUND(ROUND(H311,2)*ROUND(G311,3),2)</f>
      </c>
      <c r="O311">
        <f>(I311*21)/100</f>
      </c>
      <c t="s">
        <v>20</v>
      </c>
    </row>
    <row r="312" spans="1:5" ht="12.75">
      <c r="A312" s="28" t="s">
        <v>47</v>
      </c>
      <c r="E312" s="29" t="s">
        <v>44</v>
      </c>
    </row>
    <row r="313" spans="1:5" ht="12.75">
      <c r="A313" s="30" t="s">
        <v>48</v>
      </c>
      <c r="E313" s="31" t="s">
        <v>44</v>
      </c>
    </row>
    <row r="314" spans="1:5" ht="127.5">
      <c r="A314" t="s">
        <v>50</v>
      </c>
      <c r="E314" s="29" t="s">
        <v>1039</v>
      </c>
    </row>
    <row r="315" spans="1:16" ht="12.75">
      <c r="A315" s="18" t="s">
        <v>42</v>
      </c>
      <c s="23" t="s">
        <v>430</v>
      </c>
      <c s="23" t="s">
        <v>1040</v>
      </c>
      <c s="18" t="s">
        <v>44</v>
      </c>
      <c s="24" t="s">
        <v>1041</v>
      </c>
      <c s="25" t="s">
        <v>70</v>
      </c>
      <c s="26">
        <v>340</v>
      </c>
      <c s="27">
        <v>0</v>
      </c>
      <c s="27">
        <f>ROUND(ROUND(H315,2)*ROUND(G315,3),2)</f>
      </c>
      <c r="O315">
        <f>(I315*21)/100</f>
      </c>
      <c t="s">
        <v>20</v>
      </c>
    </row>
    <row r="316" spans="1:5" ht="12.75">
      <c r="A316" s="28" t="s">
        <v>47</v>
      </c>
      <c r="E316" s="29" t="s">
        <v>44</v>
      </c>
    </row>
    <row r="317" spans="1:5" ht="12.75">
      <c r="A317" s="30" t="s">
        <v>48</v>
      </c>
      <c r="E317" s="31" t="s">
        <v>44</v>
      </c>
    </row>
    <row r="318" spans="1:5" ht="127.5">
      <c r="A318" t="s">
        <v>50</v>
      </c>
      <c r="E318" s="29" t="s">
        <v>1042</v>
      </c>
    </row>
    <row r="319" spans="1:16" ht="12.75">
      <c r="A319" s="18" t="s">
        <v>42</v>
      </c>
      <c s="23" t="s">
        <v>434</v>
      </c>
      <c s="23" t="s">
        <v>1043</v>
      </c>
      <c s="18" t="s">
        <v>44</v>
      </c>
      <c s="24" t="s">
        <v>1044</v>
      </c>
      <c s="25" t="s">
        <v>82</v>
      </c>
      <c s="26">
        <v>2</v>
      </c>
      <c s="27">
        <v>0</v>
      </c>
      <c s="27">
        <f>ROUND(ROUND(H319,2)*ROUND(G319,3),2)</f>
      </c>
      <c r="O319">
        <f>(I319*21)/100</f>
      </c>
      <c t="s">
        <v>20</v>
      </c>
    </row>
    <row r="320" spans="1:5" ht="12.75">
      <c r="A320" s="28" t="s">
        <v>47</v>
      </c>
      <c r="E320" s="29" t="s">
        <v>44</v>
      </c>
    </row>
    <row r="321" spans="1:5" ht="12.75">
      <c r="A321" s="30" t="s">
        <v>48</v>
      </c>
      <c r="E321" s="31" t="s">
        <v>1045</v>
      </c>
    </row>
    <row r="322" spans="1:5" ht="140.25">
      <c r="A322" t="s">
        <v>50</v>
      </c>
      <c r="E322" s="29" t="s">
        <v>1046</v>
      </c>
    </row>
    <row r="323" spans="1:16" ht="12.75">
      <c r="A323" s="18" t="s">
        <v>42</v>
      </c>
      <c s="23" t="s">
        <v>1047</v>
      </c>
      <c s="23" t="s">
        <v>1048</v>
      </c>
      <c s="18" t="s">
        <v>44</v>
      </c>
      <c s="24" t="s">
        <v>1049</v>
      </c>
      <c s="25" t="s">
        <v>784</v>
      </c>
      <c s="26">
        <v>100</v>
      </c>
      <c s="27">
        <v>0</v>
      </c>
      <c s="27">
        <f>ROUND(ROUND(H323,2)*ROUND(G323,3),2)</f>
      </c>
      <c r="O323">
        <f>(I323*21)/100</f>
      </c>
      <c t="s">
        <v>20</v>
      </c>
    </row>
    <row r="324" spans="1:5" ht="12.75">
      <c r="A324" s="28" t="s">
        <v>47</v>
      </c>
      <c r="E324" s="29" t="s">
        <v>44</v>
      </c>
    </row>
    <row r="325" spans="1:5" ht="12.75">
      <c r="A325" s="30" t="s">
        <v>48</v>
      </c>
      <c r="E325" s="31" t="s">
        <v>44</v>
      </c>
    </row>
    <row r="326" spans="1:5" ht="102">
      <c r="A326" t="s">
        <v>50</v>
      </c>
      <c r="E326" s="29" t="s">
        <v>1050</v>
      </c>
    </row>
    <row r="327" spans="1:16" ht="12.75">
      <c r="A327" s="18" t="s">
        <v>42</v>
      </c>
      <c s="23" t="s">
        <v>1051</v>
      </c>
      <c s="23" t="s">
        <v>1052</v>
      </c>
      <c s="18" t="s">
        <v>44</v>
      </c>
      <c s="24" t="s">
        <v>1053</v>
      </c>
      <c s="25" t="s">
        <v>1054</v>
      </c>
      <c s="26">
        <v>1.44</v>
      </c>
      <c s="27">
        <v>0</v>
      </c>
      <c s="27">
        <f>ROUND(ROUND(H327,2)*ROUND(G327,3),2)</f>
      </c>
      <c r="O327">
        <f>(I327*21)/100</f>
      </c>
      <c t="s">
        <v>20</v>
      </c>
    </row>
    <row r="328" spans="1:5" ht="12.75">
      <c r="A328" s="28" t="s">
        <v>47</v>
      </c>
      <c r="E328" s="29" t="s">
        <v>44</v>
      </c>
    </row>
    <row r="329" spans="1:5" ht="38.25">
      <c r="A329" s="30" t="s">
        <v>48</v>
      </c>
      <c r="E329" s="31" t="s">
        <v>1055</v>
      </c>
    </row>
    <row r="330" spans="1:5" ht="178.5">
      <c r="A330" t="s">
        <v>50</v>
      </c>
      <c r="E330" s="29" t="s">
        <v>1056</v>
      </c>
    </row>
    <row r="331" spans="1:16" ht="12.75">
      <c r="A331" s="18" t="s">
        <v>42</v>
      </c>
      <c s="23" t="s">
        <v>438</v>
      </c>
      <c s="23" t="s">
        <v>1057</v>
      </c>
      <c s="18" t="s">
        <v>44</v>
      </c>
      <c s="24" t="s">
        <v>1058</v>
      </c>
      <c s="25" t="s">
        <v>1054</v>
      </c>
      <c s="26">
        <v>1.44</v>
      </c>
      <c s="27">
        <v>0</v>
      </c>
      <c s="27">
        <f>ROUND(ROUND(H331,2)*ROUND(G331,3),2)</f>
      </c>
      <c r="O331">
        <f>(I331*21)/100</f>
      </c>
      <c t="s">
        <v>20</v>
      </c>
    </row>
    <row r="332" spans="1:5" ht="12.75">
      <c r="A332" s="28" t="s">
        <v>47</v>
      </c>
      <c r="E332" s="29" t="s">
        <v>44</v>
      </c>
    </row>
    <row r="333" spans="1:5" ht="38.25">
      <c r="A333" s="30" t="s">
        <v>48</v>
      </c>
      <c r="E333" s="31" t="s">
        <v>1055</v>
      </c>
    </row>
    <row r="334" spans="1:5" ht="102">
      <c r="A334" t="s">
        <v>50</v>
      </c>
      <c r="E334" s="29" t="s">
        <v>1059</v>
      </c>
    </row>
    <row r="335" spans="1:16" ht="12.75">
      <c r="A335" s="18" t="s">
        <v>42</v>
      </c>
      <c s="23" t="s">
        <v>442</v>
      </c>
      <c s="23" t="s">
        <v>1060</v>
      </c>
      <c s="18" t="s">
        <v>44</v>
      </c>
      <c s="24" t="s">
        <v>1061</v>
      </c>
      <c s="25" t="s">
        <v>157</v>
      </c>
      <c s="26">
        <v>40</v>
      </c>
      <c s="27">
        <v>0</v>
      </c>
      <c s="27">
        <f>ROUND(ROUND(H335,2)*ROUND(G335,3),2)</f>
      </c>
      <c r="O335">
        <f>(I335*21)/100</f>
      </c>
      <c t="s">
        <v>20</v>
      </c>
    </row>
    <row r="336" spans="1:5" ht="12.75">
      <c r="A336" s="28" t="s">
        <v>47</v>
      </c>
      <c r="E336" s="29" t="s">
        <v>44</v>
      </c>
    </row>
    <row r="337" spans="1:5" ht="12.75">
      <c r="A337" s="30" t="s">
        <v>48</v>
      </c>
      <c r="E337" s="31" t="s">
        <v>44</v>
      </c>
    </row>
    <row r="338" spans="1:5" ht="89.25">
      <c r="A338" t="s">
        <v>50</v>
      </c>
      <c r="E338" s="29" t="s">
        <v>1062</v>
      </c>
    </row>
    <row r="339" spans="1:16" ht="25.5">
      <c r="A339" s="18" t="s">
        <v>42</v>
      </c>
      <c s="23" t="s">
        <v>446</v>
      </c>
      <c s="23" t="s">
        <v>750</v>
      </c>
      <c s="18" t="s">
        <v>44</v>
      </c>
      <c s="24" t="s">
        <v>1063</v>
      </c>
      <c s="25" t="s">
        <v>70</v>
      </c>
      <c s="26">
        <v>1</v>
      </c>
      <c s="27">
        <v>0</v>
      </c>
      <c s="27">
        <f>ROUND(ROUND(H339,2)*ROUND(G339,3),2)</f>
      </c>
      <c r="O339">
        <f>(I339*21)/100</f>
      </c>
      <c t="s">
        <v>20</v>
      </c>
    </row>
    <row r="340" spans="1:5" ht="12.75">
      <c r="A340" s="28" t="s">
        <v>47</v>
      </c>
      <c r="E340" s="29" t="s">
        <v>44</v>
      </c>
    </row>
    <row r="341" spans="1:5" ht="12.75">
      <c r="A341" s="30" t="s">
        <v>48</v>
      </c>
      <c r="E341" s="31" t="s">
        <v>44</v>
      </c>
    </row>
    <row r="342" spans="1:5" ht="89.25">
      <c r="A342" t="s">
        <v>50</v>
      </c>
      <c r="E342" s="29" t="s">
        <v>1064</v>
      </c>
    </row>
    <row r="343" spans="1:16" ht="12.75">
      <c r="A343" s="18" t="s">
        <v>42</v>
      </c>
      <c s="23" t="s">
        <v>496</v>
      </c>
      <c s="23" t="s">
        <v>1065</v>
      </c>
      <c s="18" t="s">
        <v>44</v>
      </c>
      <c s="24" t="s">
        <v>1066</v>
      </c>
      <c s="25" t="s">
        <v>601</v>
      </c>
      <c s="26">
        <v>1.38</v>
      </c>
      <c s="27">
        <v>0</v>
      </c>
      <c s="27">
        <f>ROUND(ROUND(H343,2)*ROUND(G343,3),2)</f>
      </c>
      <c r="O343">
        <f>(I343*21)/100</f>
      </c>
      <c t="s">
        <v>20</v>
      </c>
    </row>
    <row r="344" spans="1:5" ht="12.75">
      <c r="A344" s="28" t="s">
        <v>47</v>
      </c>
      <c r="E344" s="29" t="s">
        <v>44</v>
      </c>
    </row>
    <row r="345" spans="1:5" ht="12.75">
      <c r="A345" s="30" t="s">
        <v>48</v>
      </c>
      <c r="E345" s="31" t="s">
        <v>1067</v>
      </c>
    </row>
    <row r="346" spans="1:5" ht="153">
      <c r="A346" t="s">
        <v>50</v>
      </c>
      <c r="E346" s="29" t="s">
        <v>912</v>
      </c>
    </row>
    <row r="347" spans="1:16" ht="25.5">
      <c r="A347" s="18" t="s">
        <v>42</v>
      </c>
      <c s="23" t="s">
        <v>500</v>
      </c>
      <c s="23" t="s">
        <v>1068</v>
      </c>
      <c s="18" t="s">
        <v>44</v>
      </c>
      <c s="24" t="s">
        <v>1069</v>
      </c>
      <c s="25" t="s">
        <v>784</v>
      </c>
      <c s="26">
        <v>460</v>
      </c>
      <c s="27">
        <v>0</v>
      </c>
      <c s="27">
        <f>ROUND(ROUND(H347,2)*ROUND(G347,3),2)</f>
      </c>
      <c r="O347">
        <f>(I347*21)/100</f>
      </c>
      <c t="s">
        <v>20</v>
      </c>
    </row>
    <row r="348" spans="1:5" ht="12.75">
      <c r="A348" s="28" t="s">
        <v>47</v>
      </c>
      <c r="E348" s="29" t="s">
        <v>44</v>
      </c>
    </row>
    <row r="349" spans="1:5" ht="12.75">
      <c r="A349" s="30" t="s">
        <v>48</v>
      </c>
      <c r="E349" s="31" t="s">
        <v>44</v>
      </c>
    </row>
    <row r="350" spans="1:5" ht="114.75">
      <c r="A350" t="s">
        <v>50</v>
      </c>
      <c r="E350" s="29" t="s">
        <v>918</v>
      </c>
    </row>
    <row r="351" spans="1:16" ht="12.75">
      <c r="A351" s="18" t="s">
        <v>42</v>
      </c>
      <c s="23" t="s">
        <v>449</v>
      </c>
      <c s="23" t="s">
        <v>1070</v>
      </c>
      <c s="18" t="s">
        <v>44</v>
      </c>
      <c s="24" t="s">
        <v>1071</v>
      </c>
      <c s="25" t="s">
        <v>1072</v>
      </c>
      <c s="26">
        <v>1</v>
      </c>
      <c s="27">
        <v>0</v>
      </c>
      <c s="27">
        <f>ROUND(ROUND(H351,2)*ROUND(G351,3),2)</f>
      </c>
      <c r="O351">
        <f>(I351*21)/100</f>
      </c>
      <c t="s">
        <v>20</v>
      </c>
    </row>
    <row r="352" spans="1:5" ht="12.75">
      <c r="A352" s="28" t="s">
        <v>47</v>
      </c>
      <c r="E352" s="29" t="s">
        <v>44</v>
      </c>
    </row>
    <row r="353" spans="1:5" ht="12.75">
      <c r="A353" s="30" t="s">
        <v>48</v>
      </c>
      <c r="E353" s="31" t="s">
        <v>44</v>
      </c>
    </row>
    <row r="354" spans="1:5" ht="153">
      <c r="A354" t="s">
        <v>50</v>
      </c>
      <c r="E354" s="29" t="s">
        <v>1073</v>
      </c>
    </row>
    <row r="355" spans="1:16" ht="12.75">
      <c r="A355" s="18" t="s">
        <v>42</v>
      </c>
      <c s="23" t="s">
        <v>453</v>
      </c>
      <c s="23" t="s">
        <v>1074</v>
      </c>
      <c s="18" t="s">
        <v>44</v>
      </c>
      <c s="24" t="s">
        <v>1075</v>
      </c>
      <c s="25" t="s">
        <v>241</v>
      </c>
      <c s="26">
        <v>1</v>
      </c>
      <c s="27">
        <v>0</v>
      </c>
      <c s="27">
        <f>ROUND(ROUND(H355,2)*ROUND(G355,3),2)</f>
      </c>
      <c r="O355">
        <f>(I355*21)/100</f>
      </c>
      <c t="s">
        <v>20</v>
      </c>
    </row>
    <row r="356" spans="1:5" ht="12.75">
      <c r="A356" s="28" t="s">
        <v>47</v>
      </c>
      <c r="E356" s="29" t="s">
        <v>44</v>
      </c>
    </row>
    <row r="357" spans="1:5" ht="12.75">
      <c r="A357" s="30" t="s">
        <v>48</v>
      </c>
      <c r="E357" s="31" t="s">
        <v>44</v>
      </c>
    </row>
    <row r="358" spans="1:5" ht="127.5">
      <c r="A358" t="s">
        <v>50</v>
      </c>
      <c r="E358" s="29" t="s">
        <v>1016</v>
      </c>
    </row>
    <row r="359" spans="1:16" ht="12.75">
      <c r="A359" s="18" t="s">
        <v>42</v>
      </c>
      <c s="23" t="s">
        <v>457</v>
      </c>
      <c s="23" t="s">
        <v>657</v>
      </c>
      <c s="18" t="s">
        <v>44</v>
      </c>
      <c s="24" t="s">
        <v>658</v>
      </c>
      <c s="25" t="s">
        <v>659</v>
      </c>
      <c s="26">
        <v>270</v>
      </c>
      <c s="27">
        <v>0</v>
      </c>
      <c s="27">
        <f>ROUND(ROUND(H359,2)*ROUND(G359,3),2)</f>
      </c>
      <c r="O359">
        <f>(I359*21)/100</f>
      </c>
      <c t="s">
        <v>20</v>
      </c>
    </row>
    <row r="360" spans="1:5" ht="12.75">
      <c r="A360" s="28" t="s">
        <v>47</v>
      </c>
      <c r="E360" s="29" t="s">
        <v>44</v>
      </c>
    </row>
    <row r="361" spans="1:5" ht="12.75">
      <c r="A361" s="30" t="s">
        <v>48</v>
      </c>
      <c r="E361" s="31" t="s">
        <v>44</v>
      </c>
    </row>
    <row r="362" spans="1:5" ht="153">
      <c r="A362" t="s">
        <v>50</v>
      </c>
      <c r="E362" s="29" t="s">
        <v>1076</v>
      </c>
    </row>
    <row r="363" spans="1:16" ht="12.75">
      <c r="A363" s="18" t="s">
        <v>42</v>
      </c>
      <c s="23" t="s">
        <v>461</v>
      </c>
      <c s="23" t="s">
        <v>1077</v>
      </c>
      <c s="18" t="s">
        <v>44</v>
      </c>
      <c s="24" t="s">
        <v>1078</v>
      </c>
      <c s="25" t="s">
        <v>784</v>
      </c>
      <c s="26">
        <v>3000</v>
      </c>
      <c s="27">
        <v>0</v>
      </c>
      <c s="27">
        <f>ROUND(ROUND(H363,2)*ROUND(G363,3),2)</f>
      </c>
      <c r="O363">
        <f>(I363*21)/100</f>
      </c>
      <c t="s">
        <v>20</v>
      </c>
    </row>
    <row r="364" spans="1:5" ht="12.75">
      <c r="A364" s="28" t="s">
        <v>47</v>
      </c>
      <c r="E364" s="29" t="s">
        <v>44</v>
      </c>
    </row>
    <row r="365" spans="1:5" ht="12.75">
      <c r="A365" s="30" t="s">
        <v>48</v>
      </c>
      <c r="E365" s="31" t="s">
        <v>44</v>
      </c>
    </row>
    <row r="366" spans="1:5" ht="114.75">
      <c r="A366" t="s">
        <v>50</v>
      </c>
      <c r="E366" s="29" t="s">
        <v>1079</v>
      </c>
    </row>
    <row r="367" spans="1:16" ht="12.75">
      <c r="A367" s="18" t="s">
        <v>42</v>
      </c>
      <c s="23" t="s">
        <v>465</v>
      </c>
      <c s="23" t="s">
        <v>1080</v>
      </c>
      <c s="18" t="s">
        <v>44</v>
      </c>
      <c s="24" t="s">
        <v>1081</v>
      </c>
      <c s="25" t="s">
        <v>70</v>
      </c>
      <c s="26">
        <v>3</v>
      </c>
      <c s="27">
        <v>0</v>
      </c>
      <c s="27">
        <f>ROUND(ROUND(H367,2)*ROUND(G367,3),2)</f>
      </c>
      <c r="O367">
        <f>(I367*21)/100</f>
      </c>
      <c t="s">
        <v>20</v>
      </c>
    </row>
    <row r="368" spans="1:5" ht="12.75">
      <c r="A368" s="28" t="s">
        <v>47</v>
      </c>
      <c r="E368" s="29" t="s">
        <v>44</v>
      </c>
    </row>
    <row r="369" spans="1:5" ht="12.75">
      <c r="A369" s="30" t="s">
        <v>48</v>
      </c>
      <c r="E369" s="31" t="s">
        <v>44</v>
      </c>
    </row>
    <row r="370" spans="1:5" ht="178.5">
      <c r="A370" t="s">
        <v>50</v>
      </c>
      <c r="E370" s="29" t="s">
        <v>1082</v>
      </c>
    </row>
    <row r="371" spans="1:16" ht="12.75">
      <c r="A371" s="18" t="s">
        <v>42</v>
      </c>
      <c s="23" t="s">
        <v>469</v>
      </c>
      <c s="23" t="s">
        <v>1083</v>
      </c>
      <c s="18" t="s">
        <v>44</v>
      </c>
      <c s="24" t="s">
        <v>1084</v>
      </c>
      <c s="25" t="s">
        <v>70</v>
      </c>
      <c s="26">
        <v>3</v>
      </c>
      <c s="27">
        <v>0</v>
      </c>
      <c s="27">
        <f>ROUND(ROUND(H371,2)*ROUND(G371,3),2)</f>
      </c>
      <c r="O371">
        <f>(I371*21)/100</f>
      </c>
      <c t="s">
        <v>20</v>
      </c>
    </row>
    <row r="372" spans="1:5" ht="12.75">
      <c r="A372" s="28" t="s">
        <v>47</v>
      </c>
      <c r="E372" s="29" t="s">
        <v>44</v>
      </c>
    </row>
    <row r="373" spans="1:5" ht="12.75">
      <c r="A373" s="30" t="s">
        <v>48</v>
      </c>
      <c r="E373" s="31" t="s">
        <v>44</v>
      </c>
    </row>
    <row r="374" spans="1:5" ht="127.5">
      <c r="A374" t="s">
        <v>50</v>
      </c>
      <c r="E374" s="29" t="s">
        <v>955</v>
      </c>
    </row>
    <row r="375" spans="1:18" ht="12.75" customHeight="1">
      <c r="A375" s="5" t="s">
        <v>40</v>
      </c>
      <c s="5"/>
      <c s="34" t="s">
        <v>181</v>
      </c>
      <c s="5"/>
      <c s="21" t="s">
        <v>182</v>
      </c>
      <c s="5"/>
      <c s="5"/>
      <c s="5"/>
      <c s="35">
        <f>0+Q375</f>
      </c>
      <c r="O375">
        <f>0+R375</f>
      </c>
      <c r="Q375">
        <f>0+I376+I380+I384+I388+I392+I396</f>
      </c>
      <c>
        <f>0+O376+O380+O384+O388+O392+O396</f>
      </c>
    </row>
    <row r="376" spans="1:16" ht="25.5">
      <c r="A376" s="18" t="s">
        <v>42</v>
      </c>
      <c s="23" t="s">
        <v>473</v>
      </c>
      <c s="23" t="s">
        <v>1085</v>
      </c>
      <c s="18" t="s">
        <v>185</v>
      </c>
      <c s="24" t="s">
        <v>1086</v>
      </c>
      <c s="25" t="s">
        <v>187</v>
      </c>
      <c s="26">
        <v>0.05</v>
      </c>
      <c s="27">
        <v>0</v>
      </c>
      <c s="27">
        <f>ROUND(ROUND(H376,2)*ROUND(G376,3),2)</f>
      </c>
      <c r="O376">
        <f>(I376*21)/100</f>
      </c>
      <c t="s">
        <v>20</v>
      </c>
    </row>
    <row r="377" spans="1:5" ht="12.75">
      <c r="A377" s="28" t="s">
        <v>47</v>
      </c>
      <c r="E377" s="29" t="s">
        <v>188</v>
      </c>
    </row>
    <row r="378" spans="1:5" ht="12.75">
      <c r="A378" s="30" t="s">
        <v>48</v>
      </c>
      <c r="E378" s="31" t="s">
        <v>44</v>
      </c>
    </row>
    <row r="379" spans="1:5" ht="165.75">
      <c r="A379" t="s">
        <v>50</v>
      </c>
      <c r="E379" s="29" t="s">
        <v>190</v>
      </c>
    </row>
    <row r="380" spans="1:16" ht="25.5">
      <c r="A380" s="18" t="s">
        <v>42</v>
      </c>
      <c s="23" t="s">
        <v>477</v>
      </c>
      <c s="23" t="s">
        <v>1087</v>
      </c>
      <c s="18" t="s">
        <v>185</v>
      </c>
      <c s="24" t="s">
        <v>1088</v>
      </c>
      <c s="25" t="s">
        <v>187</v>
      </c>
      <c s="26">
        <v>0.5</v>
      </c>
      <c s="27">
        <v>0</v>
      </c>
      <c s="27">
        <f>ROUND(ROUND(H380,2)*ROUND(G380,3),2)</f>
      </c>
      <c r="O380">
        <f>(I380*21)/100</f>
      </c>
      <c t="s">
        <v>20</v>
      </c>
    </row>
    <row r="381" spans="1:5" ht="25.5">
      <c r="A381" s="28" t="s">
        <v>47</v>
      </c>
      <c r="E381" s="29" t="s">
        <v>1089</v>
      </c>
    </row>
    <row r="382" spans="1:5" ht="12.75">
      <c r="A382" s="30" t="s">
        <v>48</v>
      </c>
      <c r="E382" s="31" t="s">
        <v>44</v>
      </c>
    </row>
    <row r="383" spans="1:5" ht="165.75">
      <c r="A383" t="s">
        <v>50</v>
      </c>
      <c r="E383" s="29" t="s">
        <v>190</v>
      </c>
    </row>
    <row r="384" spans="1:16" ht="25.5">
      <c r="A384" s="18" t="s">
        <v>42</v>
      </c>
      <c s="23" t="s">
        <v>185</v>
      </c>
      <c s="23" t="s">
        <v>1090</v>
      </c>
      <c s="18" t="s">
        <v>185</v>
      </c>
      <c s="24" t="s">
        <v>1091</v>
      </c>
      <c s="25" t="s">
        <v>187</v>
      </c>
      <c s="26">
        <v>0.5</v>
      </c>
      <c s="27">
        <v>0</v>
      </c>
      <c s="27">
        <f>ROUND(ROUND(H384,2)*ROUND(G384,3),2)</f>
      </c>
      <c r="O384">
        <f>(I384*21)/100</f>
      </c>
      <c t="s">
        <v>20</v>
      </c>
    </row>
    <row r="385" spans="1:5" ht="25.5">
      <c r="A385" s="28" t="s">
        <v>47</v>
      </c>
      <c r="E385" s="29" t="s">
        <v>1089</v>
      </c>
    </row>
    <row r="386" spans="1:5" ht="12.75">
      <c r="A386" s="30" t="s">
        <v>48</v>
      </c>
      <c r="E386" s="31" t="s">
        <v>44</v>
      </c>
    </row>
    <row r="387" spans="1:5" ht="165.75">
      <c r="A387" t="s">
        <v>50</v>
      </c>
      <c r="E387" s="29" t="s">
        <v>190</v>
      </c>
    </row>
    <row r="388" spans="1:16" ht="25.5">
      <c r="A388" s="18" t="s">
        <v>42</v>
      </c>
      <c s="23" t="s">
        <v>484</v>
      </c>
      <c s="23" t="s">
        <v>1092</v>
      </c>
      <c s="18" t="s">
        <v>185</v>
      </c>
      <c s="24" t="s">
        <v>1093</v>
      </c>
      <c s="25" t="s">
        <v>187</v>
      </c>
      <c s="26">
        <v>0.05</v>
      </c>
      <c s="27">
        <v>0</v>
      </c>
      <c s="27">
        <f>ROUND(ROUND(H388,2)*ROUND(G388,3),2)</f>
      </c>
      <c r="O388">
        <f>(I388*21)/100</f>
      </c>
      <c t="s">
        <v>20</v>
      </c>
    </row>
    <row r="389" spans="1:5" ht="12.75">
      <c r="A389" s="28" t="s">
        <v>47</v>
      </c>
      <c r="E389" s="29" t="s">
        <v>188</v>
      </c>
    </row>
    <row r="390" spans="1:5" ht="12.75">
      <c r="A390" s="30" t="s">
        <v>48</v>
      </c>
      <c r="E390" s="31" t="s">
        <v>44</v>
      </c>
    </row>
    <row r="391" spans="1:5" ht="165.75">
      <c r="A391" t="s">
        <v>50</v>
      </c>
      <c r="E391" s="29" t="s">
        <v>190</v>
      </c>
    </row>
    <row r="392" spans="1:16" ht="25.5">
      <c r="A392" s="18" t="s">
        <v>42</v>
      </c>
      <c s="23" t="s">
        <v>488</v>
      </c>
      <c s="23" t="s">
        <v>1094</v>
      </c>
      <c s="18" t="s">
        <v>185</v>
      </c>
      <c s="24" t="s">
        <v>1095</v>
      </c>
      <c s="25" t="s">
        <v>187</v>
      </c>
      <c s="26">
        <v>0.05</v>
      </c>
      <c s="27">
        <v>0</v>
      </c>
      <c s="27">
        <f>ROUND(ROUND(H392,2)*ROUND(G392,3),2)</f>
      </c>
      <c r="O392">
        <f>(I392*21)/100</f>
      </c>
      <c t="s">
        <v>20</v>
      </c>
    </row>
    <row r="393" spans="1:5" ht="12.75">
      <c r="A393" s="28" t="s">
        <v>47</v>
      </c>
      <c r="E393" s="29" t="s">
        <v>188</v>
      </c>
    </row>
    <row r="394" spans="1:5" ht="12.75">
      <c r="A394" s="30" t="s">
        <v>48</v>
      </c>
      <c r="E394" s="31" t="s">
        <v>44</v>
      </c>
    </row>
    <row r="395" spans="1:5" ht="165.75">
      <c r="A395" t="s">
        <v>50</v>
      </c>
      <c r="E395" s="29" t="s">
        <v>190</v>
      </c>
    </row>
    <row r="396" spans="1:16" ht="25.5">
      <c r="A396" s="18" t="s">
        <v>42</v>
      </c>
      <c s="23" t="s">
        <v>492</v>
      </c>
      <c s="23" t="s">
        <v>1096</v>
      </c>
      <c s="18" t="s">
        <v>185</v>
      </c>
      <c s="24" t="s">
        <v>1097</v>
      </c>
      <c s="25" t="s">
        <v>187</v>
      </c>
      <c s="26">
        <v>0.05</v>
      </c>
      <c s="27">
        <v>0</v>
      </c>
      <c s="27">
        <f>ROUND(ROUND(H396,2)*ROUND(G396,3),2)</f>
      </c>
      <c r="O396">
        <f>(I396*21)/100</f>
      </c>
      <c t="s">
        <v>20</v>
      </c>
    </row>
    <row r="397" spans="1:5" ht="12.75">
      <c r="A397" s="28" t="s">
        <v>47</v>
      </c>
      <c r="E397" s="29" t="s">
        <v>188</v>
      </c>
    </row>
    <row r="398" spans="1:5" ht="12.75">
      <c r="A398" s="30" t="s">
        <v>48</v>
      </c>
      <c r="E398" s="31" t="s">
        <v>44</v>
      </c>
    </row>
    <row r="399" spans="1:5" ht="165.75">
      <c r="A399" t="s">
        <v>50</v>
      </c>
      <c r="E399" s="29" t="s">
        <v>190</v>
      </c>
    </row>
    <row r="400" spans="1:15" ht="12.75" customHeight="1">
      <c r="A400" s="1" t="s">
        <v>40</v>
      </c>
      <c s="1"/>
      <c s="32" t="s">
        <v>200</v>
      </c>
      <c s="1"/>
      <c s="17" t="s">
        <v>1098</v>
      </c>
      <c s="1"/>
      <c s="1"/>
      <c s="1"/>
      <c s="33">
        <f>0</f>
      </c>
      <c r="O400">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0+O9+O22+O27+O32</f>
      </c>
      <c t="s">
        <v>19</v>
      </c>
    </row>
    <row r="3" spans="1:16" ht="15" customHeight="1">
      <c r="A3" t="s">
        <v>1</v>
      </c>
      <c s="8" t="s">
        <v>4</v>
      </c>
      <c s="9" t="s">
        <v>5</v>
      </c>
      <c s="1"/>
      <c s="10" t="s">
        <v>6</v>
      </c>
      <c s="1"/>
      <c s="4"/>
      <c s="3" t="s">
        <v>1101</v>
      </c>
      <c s="36">
        <f>0+I9+I22+I27+I32</f>
      </c>
      <c r="O3" t="s">
        <v>16</v>
      </c>
      <c t="s">
        <v>20</v>
      </c>
    </row>
    <row r="4" spans="1:16" ht="15" customHeight="1">
      <c r="A4" t="s">
        <v>7</v>
      </c>
      <c s="8" t="s">
        <v>8</v>
      </c>
      <c s="9" t="s">
        <v>1099</v>
      </c>
      <c s="1"/>
      <c s="10" t="s">
        <v>1100</v>
      </c>
      <c s="1"/>
      <c s="1"/>
      <c s="7"/>
      <c s="7"/>
      <c r="O4" t="s">
        <v>17</v>
      </c>
      <c t="s">
        <v>20</v>
      </c>
    </row>
    <row r="5" spans="1:16" ht="12.75" customHeight="1">
      <c r="A5" t="s">
        <v>11</v>
      </c>
      <c s="12" t="s">
        <v>15</v>
      </c>
      <c s="13" t="s">
        <v>1101</v>
      </c>
      <c s="5"/>
      <c s="14" t="s">
        <v>1102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1103</v>
      </c>
      <c s="18" t="s">
        <v>44</v>
      </c>
      <c s="24" t="s">
        <v>1104</v>
      </c>
      <c s="25" t="s">
        <v>46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1105</v>
      </c>
    </row>
    <row r="14" spans="1:16" ht="12.75">
      <c r="A14" s="18" t="s">
        <v>42</v>
      </c>
      <c s="23" t="s">
        <v>20</v>
      </c>
      <c s="23" t="s">
        <v>54</v>
      </c>
      <c s="18" t="s">
        <v>44</v>
      </c>
      <c s="24" t="s">
        <v>55</v>
      </c>
      <c s="25" t="s">
        <v>784</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1106</v>
      </c>
      <c s="18" t="s">
        <v>26</v>
      </c>
      <c s="24" t="s">
        <v>1107</v>
      </c>
      <c s="25" t="s">
        <v>46</v>
      </c>
      <c s="26">
        <v>46.44</v>
      </c>
      <c s="27">
        <v>0</v>
      </c>
      <c s="27">
        <f>ROUND(ROUND(H18,2)*ROUND(G18,3),2)</f>
      </c>
      <c r="O18">
        <f>(I18*21)/100</f>
      </c>
      <c t="s">
        <v>20</v>
      </c>
    </row>
    <row r="19" spans="1:5" ht="12.75">
      <c r="A19" s="28" t="s">
        <v>47</v>
      </c>
      <c r="E19" s="29" t="s">
        <v>44</v>
      </c>
    </row>
    <row r="20" spans="1:5" ht="102">
      <c r="A20" s="30" t="s">
        <v>48</v>
      </c>
      <c r="E20" s="31" t="s">
        <v>1108</v>
      </c>
    </row>
    <row r="21" spans="1:5" ht="12.75">
      <c r="A21" t="s">
        <v>50</v>
      </c>
      <c r="E21" s="29" t="s">
        <v>65</v>
      </c>
    </row>
    <row r="22" spans="1:18" ht="12.75" customHeight="1">
      <c r="A22" s="5" t="s">
        <v>40</v>
      </c>
      <c s="5"/>
      <c s="34" t="s">
        <v>20</v>
      </c>
      <c s="5"/>
      <c s="21" t="s">
        <v>1109</v>
      </c>
      <c s="5"/>
      <c s="5"/>
      <c s="5"/>
      <c s="35">
        <f>0+Q22</f>
      </c>
      <c r="O22">
        <f>0+R22</f>
      </c>
      <c r="Q22">
        <f>0+I23</f>
      </c>
      <c>
        <f>0+O23</f>
      </c>
    </row>
    <row r="23" spans="1:16" ht="12.75">
      <c r="A23" s="18" t="s">
        <v>42</v>
      </c>
      <c s="23" t="s">
        <v>30</v>
      </c>
      <c s="23" t="s">
        <v>1110</v>
      </c>
      <c s="18" t="s">
        <v>44</v>
      </c>
      <c s="24" t="s">
        <v>1111</v>
      </c>
      <c s="25" t="s">
        <v>46</v>
      </c>
      <c s="26">
        <v>14</v>
      </c>
      <c s="27">
        <v>0</v>
      </c>
      <c s="27">
        <f>ROUND(ROUND(H23,2)*ROUND(G23,3),2)</f>
      </c>
      <c r="O23">
        <f>(I23*21)/100</f>
      </c>
      <c t="s">
        <v>20</v>
      </c>
    </row>
    <row r="24" spans="1:5" ht="12.75">
      <c r="A24" s="28" t="s">
        <v>47</v>
      </c>
      <c r="E24" s="29" t="s">
        <v>44</v>
      </c>
    </row>
    <row r="25" spans="1:5" ht="12.75">
      <c r="A25" s="30" t="s">
        <v>48</v>
      </c>
      <c r="E25" s="31" t="s">
        <v>44</v>
      </c>
    </row>
    <row r="26" spans="1:5" ht="369.75">
      <c r="A26" t="s">
        <v>50</v>
      </c>
      <c r="E26" s="29" t="s">
        <v>1112</v>
      </c>
    </row>
    <row r="27" spans="1:18" ht="12.75" customHeight="1">
      <c r="A27" s="5" t="s">
        <v>40</v>
      </c>
      <c s="5"/>
      <c s="34" t="s">
        <v>32</v>
      </c>
      <c s="5"/>
      <c s="21" t="s">
        <v>1113</v>
      </c>
      <c s="5"/>
      <c s="5"/>
      <c s="5"/>
      <c s="35">
        <f>0+Q27</f>
      </c>
      <c r="O27">
        <f>0+R27</f>
      </c>
      <c r="Q27">
        <f>0+I28</f>
      </c>
      <c>
        <f>0+O28</f>
      </c>
    </row>
    <row r="28" spans="1:16" ht="12.75">
      <c r="A28" s="18" t="s">
        <v>42</v>
      </c>
      <c s="23" t="s">
        <v>32</v>
      </c>
      <c s="23" t="s">
        <v>1114</v>
      </c>
      <c s="18" t="s">
        <v>44</v>
      </c>
      <c s="24" t="s">
        <v>1115</v>
      </c>
      <c s="25" t="s">
        <v>46</v>
      </c>
      <c s="26">
        <v>2</v>
      </c>
      <c s="27">
        <v>0</v>
      </c>
      <c s="27">
        <f>ROUND(ROUND(H28,2)*ROUND(G28,3),2)</f>
      </c>
      <c r="O28">
        <f>(I28*21)/100</f>
      </c>
      <c t="s">
        <v>20</v>
      </c>
    </row>
    <row r="29" spans="1:5" ht="12.75">
      <c r="A29" s="28" t="s">
        <v>47</v>
      </c>
      <c r="E29" s="29" t="s">
        <v>44</v>
      </c>
    </row>
    <row r="30" spans="1:5" ht="12.75">
      <c r="A30" s="30" t="s">
        <v>48</v>
      </c>
      <c r="E30" s="31" t="s">
        <v>44</v>
      </c>
    </row>
    <row r="31" spans="1:5" ht="127.5">
      <c r="A31" t="s">
        <v>50</v>
      </c>
      <c r="E31" s="29" t="s">
        <v>1116</v>
      </c>
    </row>
    <row r="32" spans="1:18" ht="12.75" customHeight="1">
      <c r="A32" s="5" t="s">
        <v>40</v>
      </c>
      <c s="5"/>
      <c s="34" t="s">
        <v>66</v>
      </c>
      <c s="5"/>
      <c s="21" t="s">
        <v>67</v>
      </c>
      <c s="5"/>
      <c s="5"/>
      <c s="5"/>
      <c s="35">
        <f>0+Q32</f>
      </c>
      <c r="O32">
        <f>0+R32</f>
      </c>
      <c r="Q32">
        <f>0+I33+I37+I41+I45+I49+I53+I57+I61+I65+I69+I73+I77+I81+I85+I89+I93+I97+I101+I105+I109+I113+I117+I121+I125</f>
      </c>
      <c>
        <f>0+O33+O37+O41+O45+O49+O53+O57+O61+O65+O69+O73+O77+O81+O85+O89+O93+O97+O101+O105+O109+O113+O117+O121+O125</f>
      </c>
    </row>
    <row r="33" spans="1:16" ht="12.75">
      <c r="A33" s="18" t="s">
        <v>42</v>
      </c>
      <c s="23" t="s">
        <v>34</v>
      </c>
      <c s="23" t="s">
        <v>221</v>
      </c>
      <c s="18" t="s">
        <v>44</v>
      </c>
      <c s="24" t="s">
        <v>222</v>
      </c>
      <c s="25" t="s">
        <v>784</v>
      </c>
      <c s="26">
        <v>584</v>
      </c>
      <c s="27">
        <v>0</v>
      </c>
      <c s="27">
        <f>ROUND(ROUND(H33,2)*ROUND(G33,3),2)</f>
      </c>
      <c r="O33">
        <f>(I33*21)/100</f>
      </c>
      <c t="s">
        <v>20</v>
      </c>
    </row>
    <row r="34" spans="1:5" ht="12.75">
      <c r="A34" s="28" t="s">
        <v>47</v>
      </c>
      <c r="E34" s="29" t="s">
        <v>44</v>
      </c>
    </row>
    <row r="35" spans="1:5" ht="12.75">
      <c r="A35" s="30" t="s">
        <v>48</v>
      </c>
      <c r="E35" s="31" t="s">
        <v>44</v>
      </c>
    </row>
    <row r="36" spans="1:5" ht="102">
      <c r="A36" t="s">
        <v>50</v>
      </c>
      <c r="E36" s="29" t="s">
        <v>1117</v>
      </c>
    </row>
    <row r="37" spans="1:16" ht="12.75">
      <c r="A37" s="18" t="s">
        <v>42</v>
      </c>
      <c s="23" t="s">
        <v>66</v>
      </c>
      <c s="23" t="s">
        <v>1118</v>
      </c>
      <c s="18" t="s">
        <v>44</v>
      </c>
      <c s="24" t="s">
        <v>1119</v>
      </c>
      <c s="25" t="s">
        <v>784</v>
      </c>
      <c s="26">
        <v>25</v>
      </c>
      <c s="27">
        <v>0</v>
      </c>
      <c s="27">
        <f>ROUND(ROUND(H37,2)*ROUND(G37,3),2)</f>
      </c>
      <c r="O37">
        <f>(I37*21)/100</f>
      </c>
      <c t="s">
        <v>20</v>
      </c>
    </row>
    <row r="38" spans="1:5" ht="12.75">
      <c r="A38" s="28" t="s">
        <v>47</v>
      </c>
      <c r="E38" s="29" t="s">
        <v>44</v>
      </c>
    </row>
    <row r="39" spans="1:5" ht="12.75">
      <c r="A39" s="30" t="s">
        <v>48</v>
      </c>
      <c r="E39" s="31" t="s">
        <v>44</v>
      </c>
    </row>
    <row r="40" spans="1:5" ht="102">
      <c r="A40" t="s">
        <v>50</v>
      </c>
      <c r="E40" s="29" t="s">
        <v>886</v>
      </c>
    </row>
    <row r="41" spans="1:16" ht="25.5">
      <c r="A41" s="18" t="s">
        <v>42</v>
      </c>
      <c s="23" t="s">
        <v>76</v>
      </c>
      <c s="23" t="s">
        <v>1120</v>
      </c>
      <c s="18" t="s">
        <v>44</v>
      </c>
      <c s="24" t="s">
        <v>1121</v>
      </c>
      <c s="25" t="s">
        <v>70</v>
      </c>
      <c s="26">
        <v>1</v>
      </c>
      <c s="27">
        <v>0</v>
      </c>
      <c s="27">
        <f>ROUND(ROUND(H41,2)*ROUND(G41,3),2)</f>
      </c>
      <c r="O41">
        <f>(I41*21)/100</f>
      </c>
      <c t="s">
        <v>20</v>
      </c>
    </row>
    <row r="42" spans="1:5" ht="12.75">
      <c r="A42" s="28" t="s">
        <v>47</v>
      </c>
      <c r="E42" s="29" t="s">
        <v>44</v>
      </c>
    </row>
    <row r="43" spans="1:5" ht="12.75">
      <c r="A43" s="30" t="s">
        <v>48</v>
      </c>
      <c r="E43" s="31" t="s">
        <v>44</v>
      </c>
    </row>
    <row r="44" spans="1:5" ht="127.5">
      <c r="A44" t="s">
        <v>50</v>
      </c>
      <c r="E44" s="29" t="s">
        <v>1122</v>
      </c>
    </row>
    <row r="45" spans="1:16" ht="25.5">
      <c r="A45" s="18" t="s">
        <v>42</v>
      </c>
      <c s="23" t="s">
        <v>37</v>
      </c>
      <c s="23" t="s">
        <v>894</v>
      </c>
      <c s="18" t="s">
        <v>44</v>
      </c>
      <c s="24" t="s">
        <v>895</v>
      </c>
      <c s="25" t="s">
        <v>784</v>
      </c>
      <c s="26">
        <v>584</v>
      </c>
      <c s="27">
        <v>0</v>
      </c>
      <c s="27">
        <f>ROUND(ROUND(H45,2)*ROUND(G45,3),2)</f>
      </c>
      <c r="O45">
        <f>(I45*21)/100</f>
      </c>
      <c t="s">
        <v>20</v>
      </c>
    </row>
    <row r="46" spans="1:5" ht="12.75">
      <c r="A46" s="28" t="s">
        <v>47</v>
      </c>
      <c r="E46" s="29" t="s">
        <v>44</v>
      </c>
    </row>
    <row r="47" spans="1:5" ht="12.75">
      <c r="A47" s="30" t="s">
        <v>48</v>
      </c>
      <c r="E47" s="31" t="s">
        <v>44</v>
      </c>
    </row>
    <row r="48" spans="1:5" ht="140.25">
      <c r="A48" t="s">
        <v>50</v>
      </c>
      <c r="E48" s="29" t="s">
        <v>1123</v>
      </c>
    </row>
    <row r="49" spans="1:16" ht="12.75">
      <c r="A49" s="18" t="s">
        <v>42</v>
      </c>
      <c s="23" t="s">
        <v>39</v>
      </c>
      <c s="23" t="s">
        <v>976</v>
      </c>
      <c s="18" t="s">
        <v>44</v>
      </c>
      <c s="24" t="s">
        <v>977</v>
      </c>
      <c s="25" t="s">
        <v>70</v>
      </c>
      <c s="26">
        <v>1</v>
      </c>
      <c s="27">
        <v>0</v>
      </c>
      <c s="27">
        <f>ROUND(ROUND(H49,2)*ROUND(G49,3),2)</f>
      </c>
      <c r="O49">
        <f>(I49*21)/100</f>
      </c>
      <c t="s">
        <v>20</v>
      </c>
    </row>
    <row r="50" spans="1:5" ht="12.75">
      <c r="A50" s="28" t="s">
        <v>47</v>
      </c>
      <c r="E50" s="29" t="s">
        <v>44</v>
      </c>
    </row>
    <row r="51" spans="1:5" ht="12.75">
      <c r="A51" s="30" t="s">
        <v>48</v>
      </c>
      <c r="E51" s="31" t="s">
        <v>44</v>
      </c>
    </row>
    <row r="52" spans="1:5" ht="178.5">
      <c r="A52" t="s">
        <v>50</v>
      </c>
      <c r="E52" s="29" t="s">
        <v>952</v>
      </c>
    </row>
    <row r="53" spans="1:16" ht="12.75">
      <c r="A53" s="18" t="s">
        <v>42</v>
      </c>
      <c s="23" t="s">
        <v>87</v>
      </c>
      <c s="23" t="s">
        <v>978</v>
      </c>
      <c s="18" t="s">
        <v>44</v>
      </c>
      <c s="24" t="s">
        <v>979</v>
      </c>
      <c s="25" t="s">
        <v>70</v>
      </c>
      <c s="26">
        <v>1</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955</v>
      </c>
    </row>
    <row r="57" spans="1:16" ht="12.75">
      <c r="A57" s="18" t="s">
        <v>42</v>
      </c>
      <c s="23" t="s">
        <v>91</v>
      </c>
      <c s="23" t="s">
        <v>997</v>
      </c>
      <c s="18" t="s">
        <v>44</v>
      </c>
      <c s="24" t="s">
        <v>998</v>
      </c>
      <c s="25" t="s">
        <v>70</v>
      </c>
      <c s="26">
        <v>2</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952</v>
      </c>
    </row>
    <row r="61" spans="1:16" ht="12.75">
      <c r="A61" s="18" t="s">
        <v>42</v>
      </c>
      <c s="23" t="s">
        <v>95</v>
      </c>
      <c s="23" t="s">
        <v>999</v>
      </c>
      <c s="18" t="s">
        <v>44</v>
      </c>
      <c s="24" t="s">
        <v>1000</v>
      </c>
      <c s="25" t="s">
        <v>70</v>
      </c>
      <c s="26">
        <v>2</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955</v>
      </c>
    </row>
    <row r="65" spans="1:16" ht="12.75">
      <c r="A65" s="18" t="s">
        <v>42</v>
      </c>
      <c s="23" t="s">
        <v>103</v>
      </c>
      <c s="23" t="s">
        <v>1001</v>
      </c>
      <c s="18" t="s">
        <v>44</v>
      </c>
      <c s="24" t="s">
        <v>1002</v>
      </c>
      <c s="25" t="s">
        <v>70</v>
      </c>
      <c s="26">
        <v>2</v>
      </c>
      <c s="27">
        <v>0</v>
      </c>
      <c s="27">
        <f>ROUND(ROUND(H65,2)*ROUND(G65,3),2)</f>
      </c>
      <c r="O65">
        <f>(I65*21)/100</f>
      </c>
      <c t="s">
        <v>20</v>
      </c>
    </row>
    <row r="66" spans="1:5" ht="12.75">
      <c r="A66" s="28" t="s">
        <v>47</v>
      </c>
      <c r="E66" s="29" t="s">
        <v>44</v>
      </c>
    </row>
    <row r="67" spans="1:5" ht="12.75">
      <c r="A67" s="30" t="s">
        <v>48</v>
      </c>
      <c r="E67" s="31" t="s">
        <v>44</v>
      </c>
    </row>
    <row r="68" spans="1:5" ht="127.5">
      <c r="A68" t="s">
        <v>50</v>
      </c>
      <c r="E68" s="29" t="s">
        <v>1016</v>
      </c>
    </row>
    <row r="69" spans="1:16" ht="12.75">
      <c r="A69" s="18" t="s">
        <v>42</v>
      </c>
      <c s="23" t="s">
        <v>110</v>
      </c>
      <c s="23" t="s">
        <v>1024</v>
      </c>
      <c s="18" t="s">
        <v>44</v>
      </c>
      <c s="24" t="s">
        <v>1025</v>
      </c>
      <c s="25" t="s">
        <v>70</v>
      </c>
      <c s="26">
        <v>2</v>
      </c>
      <c s="27">
        <v>0</v>
      </c>
      <c s="27">
        <f>ROUND(ROUND(H69,2)*ROUND(G69,3),2)</f>
      </c>
      <c r="O69">
        <f>(I69*21)/100</f>
      </c>
      <c t="s">
        <v>20</v>
      </c>
    </row>
    <row r="70" spans="1:5" ht="12.75">
      <c r="A70" s="28" t="s">
        <v>47</v>
      </c>
      <c r="E70" s="29" t="s">
        <v>44</v>
      </c>
    </row>
    <row r="71" spans="1:5" ht="12.75">
      <c r="A71" s="30" t="s">
        <v>48</v>
      </c>
      <c r="E71" s="31" t="s">
        <v>44</v>
      </c>
    </row>
    <row r="72" spans="1:5" ht="165.75">
      <c r="A72" t="s">
        <v>50</v>
      </c>
      <c r="E72" s="29" t="s">
        <v>1030</v>
      </c>
    </row>
    <row r="73" spans="1:16" ht="12.75">
      <c r="A73" s="18" t="s">
        <v>42</v>
      </c>
      <c s="23" t="s">
        <v>114</v>
      </c>
      <c s="23" t="s">
        <v>1026</v>
      </c>
      <c s="18" t="s">
        <v>44</v>
      </c>
      <c s="24" t="s">
        <v>1027</v>
      </c>
      <c s="25" t="s">
        <v>70</v>
      </c>
      <c s="26">
        <v>2</v>
      </c>
      <c s="27">
        <v>0</v>
      </c>
      <c s="27">
        <f>ROUND(ROUND(H73,2)*ROUND(G73,3),2)</f>
      </c>
      <c r="O73">
        <f>(I73*21)/100</f>
      </c>
      <c t="s">
        <v>20</v>
      </c>
    </row>
    <row r="74" spans="1:5" ht="12.75">
      <c r="A74" s="28" t="s">
        <v>47</v>
      </c>
      <c r="E74" s="29" t="s">
        <v>44</v>
      </c>
    </row>
    <row r="75" spans="1:5" ht="12.75">
      <c r="A75" s="30" t="s">
        <v>48</v>
      </c>
      <c r="E75" s="31" t="s">
        <v>44</v>
      </c>
    </row>
    <row r="76" spans="1:5" ht="127.5">
      <c r="A76" t="s">
        <v>50</v>
      </c>
      <c r="E76" s="29" t="s">
        <v>955</v>
      </c>
    </row>
    <row r="77" spans="1:16" ht="25.5">
      <c r="A77" s="18" t="s">
        <v>42</v>
      </c>
      <c s="23" t="s">
        <v>117</v>
      </c>
      <c s="23" t="s">
        <v>1124</v>
      </c>
      <c s="18" t="s">
        <v>44</v>
      </c>
      <c s="24" t="s">
        <v>1125</v>
      </c>
      <c s="25" t="s">
        <v>70</v>
      </c>
      <c s="26">
        <v>1</v>
      </c>
      <c s="27">
        <v>0</v>
      </c>
      <c s="27">
        <f>ROUND(ROUND(H77,2)*ROUND(G77,3),2)</f>
      </c>
      <c r="O77">
        <f>(I77*21)/100</f>
      </c>
      <c t="s">
        <v>20</v>
      </c>
    </row>
    <row r="78" spans="1:5" ht="12.75">
      <c r="A78" s="28" t="s">
        <v>47</v>
      </c>
      <c r="E78" s="29" t="s">
        <v>44</v>
      </c>
    </row>
    <row r="79" spans="1:5" ht="12.75">
      <c r="A79" s="30" t="s">
        <v>48</v>
      </c>
      <c r="E79" s="31" t="s">
        <v>44</v>
      </c>
    </row>
    <row r="80" spans="1:5" ht="191.25">
      <c r="A80" t="s">
        <v>50</v>
      </c>
      <c r="E80" s="29" t="s">
        <v>1126</v>
      </c>
    </row>
    <row r="81" spans="1:16" ht="12.75">
      <c r="A81" s="18" t="s">
        <v>42</v>
      </c>
      <c s="23" t="s">
        <v>121</v>
      </c>
      <c s="23" t="s">
        <v>1127</v>
      </c>
      <c s="18" t="s">
        <v>44</v>
      </c>
      <c s="24" t="s">
        <v>1128</v>
      </c>
      <c s="25" t="s">
        <v>70</v>
      </c>
      <c s="26">
        <v>1</v>
      </c>
      <c s="27">
        <v>0</v>
      </c>
      <c s="27">
        <f>ROUND(ROUND(H81,2)*ROUND(G81,3),2)</f>
      </c>
      <c r="O81">
        <f>(I81*21)/100</f>
      </c>
      <c t="s">
        <v>20</v>
      </c>
    </row>
    <row r="82" spans="1:5" ht="12.75">
      <c r="A82" s="28" t="s">
        <v>47</v>
      </c>
      <c r="E82" s="29" t="s">
        <v>44</v>
      </c>
    </row>
    <row r="83" spans="1:5" ht="12.75">
      <c r="A83" s="30" t="s">
        <v>48</v>
      </c>
      <c r="E83" s="31" t="s">
        <v>44</v>
      </c>
    </row>
    <row r="84" spans="1:5" ht="140.25">
      <c r="A84" t="s">
        <v>50</v>
      </c>
      <c r="E84" s="29" t="s">
        <v>1129</v>
      </c>
    </row>
    <row r="85" spans="1:16" ht="12.75">
      <c r="A85" s="18" t="s">
        <v>42</v>
      </c>
      <c s="23" t="s">
        <v>125</v>
      </c>
      <c s="23" t="s">
        <v>1130</v>
      </c>
      <c s="18" t="s">
        <v>44</v>
      </c>
      <c s="24" t="s">
        <v>1131</v>
      </c>
      <c s="25" t="s">
        <v>70</v>
      </c>
      <c s="26">
        <v>14</v>
      </c>
      <c s="27">
        <v>0</v>
      </c>
      <c s="27">
        <f>ROUND(ROUND(H85,2)*ROUND(G85,3),2)</f>
      </c>
      <c r="O85">
        <f>(I85*21)/100</f>
      </c>
      <c t="s">
        <v>20</v>
      </c>
    </row>
    <row r="86" spans="1:5" ht="12.75">
      <c r="A86" s="28" t="s">
        <v>47</v>
      </c>
      <c r="E86" s="29" t="s">
        <v>44</v>
      </c>
    </row>
    <row r="87" spans="1:5" ht="12.75">
      <c r="A87" s="30" t="s">
        <v>48</v>
      </c>
      <c r="E87" s="31" t="s">
        <v>44</v>
      </c>
    </row>
    <row r="88" spans="1:5" ht="191.25">
      <c r="A88" t="s">
        <v>50</v>
      </c>
      <c r="E88" s="29" t="s">
        <v>1126</v>
      </c>
    </row>
    <row r="89" spans="1:16" ht="12.75">
      <c r="A89" s="18" t="s">
        <v>42</v>
      </c>
      <c s="23" t="s">
        <v>130</v>
      </c>
      <c s="23" t="s">
        <v>1132</v>
      </c>
      <c s="18" t="s">
        <v>44</v>
      </c>
      <c s="24" t="s">
        <v>1133</v>
      </c>
      <c s="25" t="s">
        <v>70</v>
      </c>
      <c s="26">
        <v>14</v>
      </c>
      <c s="27">
        <v>0</v>
      </c>
      <c s="27">
        <f>ROUND(ROUND(H89,2)*ROUND(G89,3),2)</f>
      </c>
      <c r="O89">
        <f>(I89*21)/100</f>
      </c>
      <c t="s">
        <v>20</v>
      </c>
    </row>
    <row r="90" spans="1:5" ht="12.75">
      <c r="A90" s="28" t="s">
        <v>47</v>
      </c>
      <c r="E90" s="29" t="s">
        <v>44</v>
      </c>
    </row>
    <row r="91" spans="1:5" ht="12.75">
      <c r="A91" s="30" t="s">
        <v>48</v>
      </c>
      <c r="E91" s="31" t="s">
        <v>44</v>
      </c>
    </row>
    <row r="92" spans="1:5" ht="127.5">
      <c r="A92" t="s">
        <v>50</v>
      </c>
      <c r="E92" s="29" t="s">
        <v>1134</v>
      </c>
    </row>
    <row r="93" spans="1:16" ht="12.75">
      <c r="A93" s="18" t="s">
        <v>42</v>
      </c>
      <c s="23" t="s">
        <v>134</v>
      </c>
      <c s="23" t="s">
        <v>1135</v>
      </c>
      <c s="18" t="s">
        <v>44</v>
      </c>
      <c s="24" t="s">
        <v>1136</v>
      </c>
      <c s="25" t="s">
        <v>70</v>
      </c>
      <c s="26">
        <v>16</v>
      </c>
      <c s="27">
        <v>0</v>
      </c>
      <c s="27">
        <f>ROUND(ROUND(H93,2)*ROUND(G93,3),2)</f>
      </c>
      <c r="O93">
        <f>(I93*21)/100</f>
      </c>
      <c t="s">
        <v>20</v>
      </c>
    </row>
    <row r="94" spans="1:5" ht="12.75">
      <c r="A94" s="28" t="s">
        <v>47</v>
      </c>
      <c r="E94" s="29" t="s">
        <v>44</v>
      </c>
    </row>
    <row r="95" spans="1:5" ht="12.75">
      <c r="A95" s="30" t="s">
        <v>48</v>
      </c>
      <c r="E95" s="31" t="s">
        <v>44</v>
      </c>
    </row>
    <row r="96" spans="1:5" ht="191.25">
      <c r="A96" t="s">
        <v>50</v>
      </c>
      <c r="E96" s="29" t="s">
        <v>1126</v>
      </c>
    </row>
    <row r="97" spans="1:16" ht="25.5">
      <c r="A97" s="18" t="s">
        <v>42</v>
      </c>
      <c s="23" t="s">
        <v>138</v>
      </c>
      <c s="23" t="s">
        <v>1137</v>
      </c>
      <c s="18" t="s">
        <v>44</v>
      </c>
      <c s="24" t="s">
        <v>1138</v>
      </c>
      <c s="25" t="s">
        <v>70</v>
      </c>
      <c s="26">
        <v>14</v>
      </c>
      <c s="27">
        <v>0</v>
      </c>
      <c s="27">
        <f>ROUND(ROUND(H97,2)*ROUND(G97,3),2)</f>
      </c>
      <c r="O97">
        <f>(I97*21)/100</f>
      </c>
      <c t="s">
        <v>20</v>
      </c>
    </row>
    <row r="98" spans="1:5" ht="12.75">
      <c r="A98" s="28" t="s">
        <v>47</v>
      </c>
      <c r="E98" s="29" t="s">
        <v>44</v>
      </c>
    </row>
    <row r="99" spans="1:5" ht="12.75">
      <c r="A99" s="30" t="s">
        <v>48</v>
      </c>
      <c r="E99" s="31" t="s">
        <v>44</v>
      </c>
    </row>
    <row r="100" spans="1:5" ht="191.25">
      <c r="A100" t="s">
        <v>50</v>
      </c>
      <c r="E100" s="29" t="s">
        <v>1126</v>
      </c>
    </row>
    <row r="101" spans="1:16" ht="12.75">
      <c r="A101" s="18" t="s">
        <v>42</v>
      </c>
      <c s="23" t="s">
        <v>142</v>
      </c>
      <c s="23" t="s">
        <v>1139</v>
      </c>
      <c s="18" t="s">
        <v>44</v>
      </c>
      <c s="24" t="s">
        <v>1140</v>
      </c>
      <c s="25" t="s">
        <v>70</v>
      </c>
      <c s="26">
        <v>30</v>
      </c>
      <c s="27">
        <v>0</v>
      </c>
      <c s="27">
        <f>ROUND(ROUND(H101,2)*ROUND(G101,3),2)</f>
      </c>
      <c r="O101">
        <f>(I101*21)/100</f>
      </c>
      <c t="s">
        <v>20</v>
      </c>
    </row>
    <row r="102" spans="1:5" ht="12.75">
      <c r="A102" s="28" t="s">
        <v>47</v>
      </c>
      <c r="E102" s="29" t="s">
        <v>44</v>
      </c>
    </row>
    <row r="103" spans="1:5" ht="12.75">
      <c r="A103" s="30" t="s">
        <v>48</v>
      </c>
      <c r="E103" s="31" t="s">
        <v>44</v>
      </c>
    </row>
    <row r="104" spans="1:5" ht="140.25">
      <c r="A104" t="s">
        <v>50</v>
      </c>
      <c r="E104" s="29" t="s">
        <v>1129</v>
      </c>
    </row>
    <row r="105" spans="1:16" ht="12.75">
      <c r="A105" s="18" t="s">
        <v>42</v>
      </c>
      <c s="23" t="s">
        <v>146</v>
      </c>
      <c s="23" t="s">
        <v>1141</v>
      </c>
      <c s="18" t="s">
        <v>44</v>
      </c>
      <c s="24" t="s">
        <v>1142</v>
      </c>
      <c s="25" t="s">
        <v>70</v>
      </c>
      <c s="26">
        <v>16</v>
      </c>
      <c s="27">
        <v>0</v>
      </c>
      <c s="27">
        <f>ROUND(ROUND(H105,2)*ROUND(G105,3),2)</f>
      </c>
      <c r="O105">
        <f>(I105*21)/100</f>
      </c>
      <c t="s">
        <v>20</v>
      </c>
    </row>
    <row r="106" spans="1:5" ht="12.75">
      <c r="A106" s="28" t="s">
        <v>47</v>
      </c>
      <c r="E106" s="29" t="s">
        <v>44</v>
      </c>
    </row>
    <row r="107" spans="1:5" ht="12.75">
      <c r="A107" s="30" t="s">
        <v>48</v>
      </c>
      <c r="E107" s="31" t="s">
        <v>44</v>
      </c>
    </row>
    <row r="108" spans="1:5" ht="191.25">
      <c r="A108" t="s">
        <v>50</v>
      </c>
      <c r="E108" s="29" t="s">
        <v>1126</v>
      </c>
    </row>
    <row r="109" spans="1:16" ht="12.75">
      <c r="A109" s="18" t="s">
        <v>42</v>
      </c>
      <c s="23" t="s">
        <v>150</v>
      </c>
      <c s="23" t="s">
        <v>1143</v>
      </c>
      <c s="18" t="s">
        <v>44</v>
      </c>
      <c s="24" t="s">
        <v>1144</v>
      </c>
      <c s="25" t="s">
        <v>70</v>
      </c>
      <c s="26">
        <v>16</v>
      </c>
      <c s="27">
        <v>0</v>
      </c>
      <c s="27">
        <f>ROUND(ROUND(H109,2)*ROUND(G109,3),2)</f>
      </c>
      <c r="O109">
        <f>(I109*21)/100</f>
      </c>
      <c t="s">
        <v>20</v>
      </c>
    </row>
    <row r="110" spans="1:5" ht="12.75">
      <c r="A110" s="28" t="s">
        <v>47</v>
      </c>
      <c r="E110" s="29" t="s">
        <v>44</v>
      </c>
    </row>
    <row r="111" spans="1:5" ht="12.75">
      <c r="A111" s="30" t="s">
        <v>48</v>
      </c>
      <c r="E111" s="31" t="s">
        <v>44</v>
      </c>
    </row>
    <row r="112" spans="1:5" ht="140.25">
      <c r="A112" t="s">
        <v>50</v>
      </c>
      <c r="E112" s="29" t="s">
        <v>1129</v>
      </c>
    </row>
    <row r="113" spans="1:16" ht="12.75">
      <c r="A113" s="18" t="s">
        <v>42</v>
      </c>
      <c s="23" t="s">
        <v>154</v>
      </c>
      <c s="23" t="s">
        <v>1052</v>
      </c>
      <c s="18" t="s">
        <v>44</v>
      </c>
      <c s="24" t="s">
        <v>1053</v>
      </c>
      <c s="25" t="s">
        <v>1054</v>
      </c>
      <c s="26">
        <v>3.784</v>
      </c>
      <c s="27">
        <v>0</v>
      </c>
      <c s="27">
        <f>ROUND(ROUND(H113,2)*ROUND(G113,3),2)</f>
      </c>
      <c r="O113">
        <f>(I113*21)/100</f>
      </c>
      <c t="s">
        <v>20</v>
      </c>
    </row>
    <row r="114" spans="1:5" ht="12.75">
      <c r="A114" s="28" t="s">
        <v>47</v>
      </c>
      <c r="E114" s="29" t="s">
        <v>44</v>
      </c>
    </row>
    <row r="115" spans="1:5" ht="12.75">
      <c r="A115" s="30" t="s">
        <v>48</v>
      </c>
      <c r="E115" s="31" t="s">
        <v>44</v>
      </c>
    </row>
    <row r="116" spans="1:5" ht="178.5">
      <c r="A116" t="s">
        <v>50</v>
      </c>
      <c r="E116" s="29" t="s">
        <v>1056</v>
      </c>
    </row>
    <row r="117" spans="1:16" ht="12.75">
      <c r="A117" s="18" t="s">
        <v>42</v>
      </c>
      <c s="23" t="s">
        <v>160</v>
      </c>
      <c s="23" t="s">
        <v>1145</v>
      </c>
      <c s="18" t="s">
        <v>44</v>
      </c>
      <c s="24" t="s">
        <v>1146</v>
      </c>
      <c s="25" t="s">
        <v>1147</v>
      </c>
      <c s="26">
        <v>1</v>
      </c>
      <c s="27">
        <v>0</v>
      </c>
      <c s="27">
        <f>ROUND(ROUND(H117,2)*ROUND(G117,3),2)</f>
      </c>
      <c r="O117">
        <f>(I117*21)/100</f>
      </c>
      <c t="s">
        <v>20</v>
      </c>
    </row>
    <row r="118" spans="1:5" ht="12.75">
      <c r="A118" s="28" t="s">
        <v>47</v>
      </c>
      <c r="E118" s="29" t="s">
        <v>44</v>
      </c>
    </row>
    <row r="119" spans="1:5" ht="12.75">
      <c r="A119" s="30" t="s">
        <v>48</v>
      </c>
      <c r="E119" s="31" t="s">
        <v>44</v>
      </c>
    </row>
    <row r="120" spans="1:5" ht="140.25">
      <c r="A120" t="s">
        <v>50</v>
      </c>
      <c r="E120" s="29" t="s">
        <v>1148</v>
      </c>
    </row>
    <row r="121" spans="1:16" ht="12.75">
      <c r="A121" s="18" t="s">
        <v>42</v>
      </c>
      <c s="23" t="s">
        <v>164</v>
      </c>
      <c s="23" t="s">
        <v>1149</v>
      </c>
      <c s="18" t="s">
        <v>44</v>
      </c>
      <c s="24" t="s">
        <v>1150</v>
      </c>
      <c s="25" t="s">
        <v>1147</v>
      </c>
      <c s="26">
        <v>1</v>
      </c>
      <c s="27">
        <v>0</v>
      </c>
      <c s="27">
        <f>ROUND(ROUND(H121,2)*ROUND(G121,3),2)</f>
      </c>
      <c r="O121">
        <f>(I121*21)/100</f>
      </c>
      <c t="s">
        <v>20</v>
      </c>
    </row>
    <row r="122" spans="1:5" ht="12.75">
      <c r="A122" s="28" t="s">
        <v>47</v>
      </c>
      <c r="E122" s="29" t="s">
        <v>44</v>
      </c>
    </row>
    <row r="123" spans="1:5" ht="12.75">
      <c r="A123" s="30" t="s">
        <v>48</v>
      </c>
      <c r="E123" s="31" t="s">
        <v>44</v>
      </c>
    </row>
    <row r="124" spans="1:5" ht="140.25">
      <c r="A124" t="s">
        <v>50</v>
      </c>
      <c r="E124" s="29" t="s">
        <v>1151</v>
      </c>
    </row>
    <row r="125" spans="1:16" ht="12.75">
      <c r="A125" s="18" t="s">
        <v>42</v>
      </c>
      <c s="23" t="s">
        <v>168</v>
      </c>
      <c s="23" t="s">
        <v>1152</v>
      </c>
      <c s="18" t="s">
        <v>44</v>
      </c>
      <c s="24" t="s">
        <v>1153</v>
      </c>
      <c s="25" t="s">
        <v>784</v>
      </c>
      <c s="26">
        <v>400</v>
      </c>
      <c s="27">
        <v>0</v>
      </c>
      <c s="27">
        <f>ROUND(ROUND(H125,2)*ROUND(G125,3),2)</f>
      </c>
      <c r="O125">
        <f>(I125*21)/100</f>
      </c>
      <c t="s">
        <v>20</v>
      </c>
    </row>
    <row r="126" spans="1:5" ht="12.75">
      <c r="A126" s="28" t="s">
        <v>47</v>
      </c>
      <c r="E126" s="29" t="s">
        <v>44</v>
      </c>
    </row>
    <row r="127" spans="1:5" ht="12.75">
      <c r="A127" s="30" t="s">
        <v>48</v>
      </c>
      <c r="E127" s="31" t="s">
        <v>44</v>
      </c>
    </row>
    <row r="128" spans="1:5" ht="153">
      <c r="A128" t="s">
        <v>50</v>
      </c>
      <c r="E128" s="29" t="s">
        <v>1154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1155</v>
      </c>
      <c s="36">
        <f>0+I9+I18</f>
      </c>
      <c r="O3" t="s">
        <v>16</v>
      </c>
      <c t="s">
        <v>20</v>
      </c>
    </row>
    <row r="4" spans="1:16" ht="15" customHeight="1">
      <c r="A4" t="s">
        <v>7</v>
      </c>
      <c s="8" t="s">
        <v>8</v>
      </c>
      <c s="9" t="s">
        <v>1099</v>
      </c>
      <c s="1"/>
      <c s="10" t="s">
        <v>1100</v>
      </c>
      <c s="1"/>
      <c s="1"/>
      <c s="7"/>
      <c s="7"/>
      <c r="O4" t="s">
        <v>17</v>
      </c>
      <c t="s">
        <v>20</v>
      </c>
    </row>
    <row r="5" spans="1:16" ht="12.75" customHeight="1">
      <c r="A5" t="s">
        <v>11</v>
      </c>
      <c s="12" t="s">
        <v>15</v>
      </c>
      <c s="13" t="s">
        <v>1155</v>
      </c>
      <c s="5"/>
      <c s="14" t="s">
        <v>1156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873</v>
      </c>
      <c s="18" t="s">
        <v>44</v>
      </c>
      <c s="24" t="s">
        <v>874</v>
      </c>
      <c s="25" t="s">
        <v>46</v>
      </c>
      <c s="26">
        <v>53.1</v>
      </c>
      <c s="27">
        <v>0</v>
      </c>
      <c s="27">
        <f>ROUND(ROUND(H10,2)*ROUND(G10,3),2)</f>
      </c>
      <c r="O10">
        <f>(I10*21)/100</f>
      </c>
      <c t="s">
        <v>20</v>
      </c>
    </row>
    <row r="11" spans="1:5" ht="12.75">
      <c r="A11" s="28" t="s">
        <v>47</v>
      </c>
      <c r="E11" s="29" t="s">
        <v>44</v>
      </c>
    </row>
    <row r="12" spans="1:5" ht="76.5">
      <c r="A12" s="30" t="s">
        <v>48</v>
      </c>
      <c r="E12" s="31" t="s">
        <v>1157</v>
      </c>
    </row>
    <row r="13" spans="1:5" ht="318.75">
      <c r="A13" t="s">
        <v>50</v>
      </c>
      <c r="E13" s="29" t="s">
        <v>1158</v>
      </c>
    </row>
    <row r="14" spans="1:16" ht="12.75">
      <c r="A14" s="18" t="s">
        <v>42</v>
      </c>
      <c s="23" t="s">
        <v>20</v>
      </c>
      <c s="23" t="s">
        <v>1159</v>
      </c>
      <c s="18" t="s">
        <v>44</v>
      </c>
      <c s="24" t="s">
        <v>1160</v>
      </c>
      <c s="25" t="s">
        <v>784</v>
      </c>
      <c s="26">
        <v>30</v>
      </c>
      <c s="27">
        <v>0</v>
      </c>
      <c s="27">
        <f>ROUND(ROUND(H14,2)*ROUND(G14,3),2)</f>
      </c>
      <c r="O14">
        <f>(I14*21)/100</f>
      </c>
      <c t="s">
        <v>20</v>
      </c>
    </row>
    <row r="15" spans="1:5" ht="12.75">
      <c r="A15" s="28" t="s">
        <v>47</v>
      </c>
      <c r="E15" s="29" t="s">
        <v>44</v>
      </c>
    </row>
    <row r="16" spans="1:5" ht="12.75">
      <c r="A16" s="30" t="s">
        <v>48</v>
      </c>
      <c r="E16" s="31" t="s">
        <v>1161</v>
      </c>
    </row>
    <row r="17" spans="1:5" ht="25.5">
      <c r="A17" t="s">
        <v>50</v>
      </c>
      <c r="E17" s="29" t="s">
        <v>57</v>
      </c>
    </row>
    <row r="18" spans="1:18" ht="12.75" customHeight="1">
      <c r="A18" s="5" t="s">
        <v>40</v>
      </c>
      <c s="5"/>
      <c s="34" t="s">
        <v>66</v>
      </c>
      <c s="5"/>
      <c s="21" t="s">
        <v>67</v>
      </c>
      <c s="5"/>
      <c s="5"/>
      <c s="5"/>
      <c s="35">
        <f>0+Q18</f>
      </c>
      <c r="O18">
        <f>0+R18</f>
      </c>
      <c r="Q18">
        <f>0+I19+I23+I27+I31+I35+I39+I43+I47+I51+I55+I59+I63+I67+I71+I75+I79+I83+I87+I91+I95+I99+I103+I107+I111+I115+I119+I123+I127+I131+I135+I139+I143+I147+I151+I155+I159+I163+I167</f>
      </c>
      <c>
        <f>0+O19+O23+O27+O31+O35+O39+O43+O47+O51+O55+O59+O63+O67+O71+O75+O79+O83+O87+O91+O95+O99+O103+O107+O111+O115+O119+O123+O127+O131+O135+O139+O143+O147+O151+O155+O159+O163+O167</f>
      </c>
    </row>
    <row r="19" spans="1:16" ht="12.75">
      <c r="A19" s="18" t="s">
        <v>42</v>
      </c>
      <c s="23" t="s">
        <v>19</v>
      </c>
      <c s="23" t="s">
        <v>221</v>
      </c>
      <c s="18" t="s">
        <v>44</v>
      </c>
      <c s="24" t="s">
        <v>222</v>
      </c>
      <c s="25" t="s">
        <v>784</v>
      </c>
      <c s="26">
        <v>590</v>
      </c>
      <c s="27">
        <v>0</v>
      </c>
      <c s="27">
        <f>ROUND(ROUND(H19,2)*ROUND(G19,3),2)</f>
      </c>
      <c r="O19">
        <f>(I19*21)/100</f>
      </c>
      <c t="s">
        <v>20</v>
      </c>
    </row>
    <row r="20" spans="1:5" ht="12.75">
      <c r="A20" s="28" t="s">
        <v>47</v>
      </c>
      <c r="E20" s="29" t="s">
        <v>44</v>
      </c>
    </row>
    <row r="21" spans="1:5" ht="127.5">
      <c r="A21" s="30" t="s">
        <v>48</v>
      </c>
      <c r="E21" s="31" t="s">
        <v>1162</v>
      </c>
    </row>
    <row r="22" spans="1:5" ht="102">
      <c r="A22" t="s">
        <v>50</v>
      </c>
      <c r="E22" s="29" t="s">
        <v>1117</v>
      </c>
    </row>
    <row r="23" spans="1:16" ht="12.75">
      <c r="A23" s="18" t="s">
        <v>42</v>
      </c>
      <c s="23" t="s">
        <v>30</v>
      </c>
      <c s="23" t="s">
        <v>1118</v>
      </c>
      <c s="18" t="s">
        <v>44</v>
      </c>
      <c s="24" t="s">
        <v>1119</v>
      </c>
      <c s="25" t="s">
        <v>784</v>
      </c>
      <c s="26">
        <v>50</v>
      </c>
      <c s="27">
        <v>0</v>
      </c>
      <c s="27">
        <f>ROUND(ROUND(H23,2)*ROUND(G23,3),2)</f>
      </c>
      <c r="O23">
        <f>(I23*21)/100</f>
      </c>
      <c t="s">
        <v>20</v>
      </c>
    </row>
    <row r="24" spans="1:5" ht="12.75">
      <c r="A24" s="28" t="s">
        <v>47</v>
      </c>
      <c r="E24" s="29" t="s">
        <v>44</v>
      </c>
    </row>
    <row r="25" spans="1:5" ht="12.75">
      <c r="A25" s="30" t="s">
        <v>48</v>
      </c>
      <c r="E25" s="31" t="s">
        <v>1163</v>
      </c>
    </row>
    <row r="26" spans="1:5" ht="102">
      <c r="A26" t="s">
        <v>50</v>
      </c>
      <c r="E26" s="29" t="s">
        <v>886</v>
      </c>
    </row>
    <row r="27" spans="1:16" ht="12.75">
      <c r="A27" s="18" t="s">
        <v>42</v>
      </c>
      <c s="23" t="s">
        <v>32</v>
      </c>
      <c s="23" t="s">
        <v>1164</v>
      </c>
      <c s="18" t="s">
        <v>44</v>
      </c>
      <c s="24" t="s">
        <v>1165</v>
      </c>
      <c s="25" t="s">
        <v>784</v>
      </c>
      <c s="26">
        <v>590</v>
      </c>
      <c s="27">
        <v>0</v>
      </c>
      <c s="27">
        <f>ROUND(ROUND(H27,2)*ROUND(G27,3),2)</f>
      </c>
      <c r="O27">
        <f>(I27*21)/100</f>
      </c>
      <c t="s">
        <v>20</v>
      </c>
    </row>
    <row r="28" spans="1:5" ht="12.75">
      <c r="A28" s="28" t="s">
        <v>47</v>
      </c>
      <c r="E28" s="29" t="s">
        <v>44</v>
      </c>
    </row>
    <row r="29" spans="1:5" ht="12.75">
      <c r="A29" s="30" t="s">
        <v>48</v>
      </c>
      <c r="E29" s="31" t="s">
        <v>44</v>
      </c>
    </row>
    <row r="30" spans="1:5" ht="140.25">
      <c r="A30" t="s">
        <v>50</v>
      </c>
      <c r="E30" s="29" t="s">
        <v>1123</v>
      </c>
    </row>
    <row r="31" spans="1:16" ht="25.5">
      <c r="A31" s="18" t="s">
        <v>42</v>
      </c>
      <c s="23" t="s">
        <v>34</v>
      </c>
      <c s="23" t="s">
        <v>894</v>
      </c>
      <c s="18" t="s">
        <v>44</v>
      </c>
      <c s="24" t="s">
        <v>895</v>
      </c>
      <c s="25" t="s">
        <v>784</v>
      </c>
      <c s="26">
        <v>590</v>
      </c>
      <c s="27">
        <v>0</v>
      </c>
      <c s="27">
        <f>ROUND(ROUND(H31,2)*ROUND(G31,3),2)</f>
      </c>
      <c r="O31">
        <f>(I31*21)/100</f>
      </c>
      <c t="s">
        <v>20</v>
      </c>
    </row>
    <row r="32" spans="1:5" ht="12.75">
      <c r="A32" s="28" t="s">
        <v>47</v>
      </c>
      <c r="E32" s="29" t="s">
        <v>44</v>
      </c>
    </row>
    <row r="33" spans="1:5" ht="12.75">
      <c r="A33" s="30" t="s">
        <v>48</v>
      </c>
      <c r="E33" s="31" t="s">
        <v>44</v>
      </c>
    </row>
    <row r="34" spans="1:5" ht="140.25">
      <c r="A34" t="s">
        <v>50</v>
      </c>
      <c r="E34" s="29" t="s">
        <v>1123</v>
      </c>
    </row>
    <row r="35" spans="1:16" ht="25.5">
      <c r="A35" s="18" t="s">
        <v>42</v>
      </c>
      <c s="23" t="s">
        <v>66</v>
      </c>
      <c s="23" t="s">
        <v>1166</v>
      </c>
      <c s="18" t="s">
        <v>44</v>
      </c>
      <c s="24" t="s">
        <v>1167</v>
      </c>
      <c s="25" t="s">
        <v>784</v>
      </c>
      <c s="26">
        <v>620</v>
      </c>
      <c s="27">
        <v>0</v>
      </c>
      <c s="27">
        <f>ROUND(ROUND(H35,2)*ROUND(G35,3),2)</f>
      </c>
      <c r="O35">
        <f>(I35*21)/100</f>
      </c>
      <c t="s">
        <v>20</v>
      </c>
    </row>
    <row r="36" spans="1:5" ht="12.75">
      <c r="A36" s="28" t="s">
        <v>47</v>
      </c>
      <c r="E36" s="29" t="s">
        <v>44</v>
      </c>
    </row>
    <row r="37" spans="1:5" ht="89.25">
      <c r="A37" s="30" t="s">
        <v>48</v>
      </c>
      <c r="E37" s="31" t="s">
        <v>1168</v>
      </c>
    </row>
    <row r="38" spans="1:5" ht="76.5">
      <c r="A38" t="s">
        <v>50</v>
      </c>
      <c r="E38" s="29" t="s">
        <v>1169</v>
      </c>
    </row>
    <row r="39" spans="1:16" ht="12.75">
      <c r="A39" s="18" t="s">
        <v>42</v>
      </c>
      <c s="23" t="s">
        <v>76</v>
      </c>
      <c s="23" t="s">
        <v>978</v>
      </c>
      <c s="18" t="s">
        <v>44</v>
      </c>
      <c s="24" t="s">
        <v>979</v>
      </c>
      <c s="25" t="s">
        <v>70</v>
      </c>
      <c s="26">
        <v>4</v>
      </c>
      <c s="27">
        <v>0</v>
      </c>
      <c s="27">
        <f>ROUND(ROUND(H39,2)*ROUND(G39,3),2)</f>
      </c>
      <c r="O39">
        <f>(I39*21)/100</f>
      </c>
      <c t="s">
        <v>20</v>
      </c>
    </row>
    <row r="40" spans="1:5" ht="12.75">
      <c r="A40" s="28" t="s">
        <v>47</v>
      </c>
      <c r="E40" s="29" t="s">
        <v>44</v>
      </c>
    </row>
    <row r="41" spans="1:5" ht="89.25">
      <c r="A41" s="30" t="s">
        <v>48</v>
      </c>
      <c r="E41" s="31" t="s">
        <v>1170</v>
      </c>
    </row>
    <row r="42" spans="1:5" ht="127.5">
      <c r="A42" t="s">
        <v>50</v>
      </c>
      <c r="E42" s="29" t="s">
        <v>955</v>
      </c>
    </row>
    <row r="43" spans="1:16" ht="12.75">
      <c r="A43" s="18" t="s">
        <v>42</v>
      </c>
      <c s="23" t="s">
        <v>37</v>
      </c>
      <c s="23" t="s">
        <v>1171</v>
      </c>
      <c s="18" t="s">
        <v>44</v>
      </c>
      <c s="24" t="s">
        <v>1172</v>
      </c>
      <c s="25" t="s">
        <v>70</v>
      </c>
      <c s="26">
        <v>1</v>
      </c>
      <c s="27">
        <v>0</v>
      </c>
      <c s="27">
        <f>ROUND(ROUND(H43,2)*ROUND(G43,3),2)</f>
      </c>
      <c r="O43">
        <f>(I43*21)/100</f>
      </c>
      <c t="s">
        <v>20</v>
      </c>
    </row>
    <row r="44" spans="1:5" ht="12.75">
      <c r="A44" s="28" t="s">
        <v>47</v>
      </c>
      <c r="E44" s="29" t="s">
        <v>44</v>
      </c>
    </row>
    <row r="45" spans="1:5" ht="25.5">
      <c r="A45" s="30" t="s">
        <v>48</v>
      </c>
      <c r="E45" s="31" t="s">
        <v>1173</v>
      </c>
    </row>
    <row r="46" spans="1:5" ht="153">
      <c r="A46" t="s">
        <v>50</v>
      </c>
      <c r="E46" s="29" t="s">
        <v>1174</v>
      </c>
    </row>
    <row r="47" spans="1:16" ht="12.75">
      <c r="A47" s="18" t="s">
        <v>42</v>
      </c>
      <c s="23" t="s">
        <v>39</v>
      </c>
      <c s="23" t="s">
        <v>987</v>
      </c>
      <c s="18" t="s">
        <v>44</v>
      </c>
      <c s="24" t="s">
        <v>988</v>
      </c>
      <c s="25" t="s">
        <v>70</v>
      </c>
      <c s="26">
        <v>2</v>
      </c>
      <c s="27">
        <v>0</v>
      </c>
      <c s="27">
        <f>ROUND(ROUND(H47,2)*ROUND(G47,3),2)</f>
      </c>
      <c r="O47">
        <f>(I47*21)/100</f>
      </c>
      <c t="s">
        <v>20</v>
      </c>
    </row>
    <row r="48" spans="1:5" ht="12.75">
      <c r="A48" s="28" t="s">
        <v>47</v>
      </c>
      <c r="E48" s="29" t="s">
        <v>44</v>
      </c>
    </row>
    <row r="49" spans="1:5" ht="89.25">
      <c r="A49" s="30" t="s">
        <v>48</v>
      </c>
      <c r="E49" s="31" t="s">
        <v>1175</v>
      </c>
    </row>
    <row r="50" spans="1:5" ht="127.5">
      <c r="A50" t="s">
        <v>50</v>
      </c>
      <c r="E50" s="29" t="s">
        <v>955</v>
      </c>
    </row>
    <row r="51" spans="1:16" ht="12.75">
      <c r="A51" s="18" t="s">
        <v>42</v>
      </c>
      <c s="23" t="s">
        <v>87</v>
      </c>
      <c s="23" t="s">
        <v>1176</v>
      </c>
      <c s="18" t="s">
        <v>44</v>
      </c>
      <c s="24" t="s">
        <v>1177</v>
      </c>
      <c s="25" t="s">
        <v>70</v>
      </c>
      <c s="26">
        <v>1</v>
      </c>
      <c s="27">
        <v>0</v>
      </c>
      <c s="27">
        <f>ROUND(ROUND(H51,2)*ROUND(G51,3),2)</f>
      </c>
      <c r="O51">
        <f>(I51*21)/100</f>
      </c>
      <c t="s">
        <v>20</v>
      </c>
    </row>
    <row r="52" spans="1:5" ht="12.75">
      <c r="A52" s="28" t="s">
        <v>47</v>
      </c>
      <c r="E52" s="29" t="s">
        <v>44</v>
      </c>
    </row>
    <row r="53" spans="1:5" ht="25.5">
      <c r="A53" s="30" t="s">
        <v>48</v>
      </c>
      <c r="E53" s="31" t="s">
        <v>1178</v>
      </c>
    </row>
    <row r="54" spans="1:5" ht="153">
      <c r="A54" t="s">
        <v>50</v>
      </c>
      <c r="E54" s="29" t="s">
        <v>1174</v>
      </c>
    </row>
    <row r="55" spans="1:16" ht="12.75">
      <c r="A55" s="18" t="s">
        <v>42</v>
      </c>
      <c s="23" t="s">
        <v>91</v>
      </c>
      <c s="23" t="s">
        <v>993</v>
      </c>
      <c s="18" t="s">
        <v>44</v>
      </c>
      <c s="24" t="s">
        <v>994</v>
      </c>
      <c s="25" t="s">
        <v>70</v>
      </c>
      <c s="26">
        <v>2</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952</v>
      </c>
    </row>
    <row r="59" spans="1:16" ht="12.75">
      <c r="A59" s="18" t="s">
        <v>42</v>
      </c>
      <c s="23" t="s">
        <v>95</v>
      </c>
      <c s="23" t="s">
        <v>995</v>
      </c>
      <c s="18" t="s">
        <v>44</v>
      </c>
      <c s="24" t="s">
        <v>996</v>
      </c>
      <c s="25" t="s">
        <v>70</v>
      </c>
      <c s="26">
        <v>2</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955</v>
      </c>
    </row>
    <row r="63" spans="1:16" ht="12.75">
      <c r="A63" s="18" t="s">
        <v>42</v>
      </c>
      <c s="23" t="s">
        <v>103</v>
      </c>
      <c s="23" t="s">
        <v>997</v>
      </c>
      <c s="18" t="s">
        <v>44</v>
      </c>
      <c s="24" t="s">
        <v>998</v>
      </c>
      <c s="25" t="s">
        <v>70</v>
      </c>
      <c s="26">
        <v>15</v>
      </c>
      <c s="27">
        <v>0</v>
      </c>
      <c s="27">
        <f>ROUND(ROUND(H63,2)*ROUND(G63,3),2)</f>
      </c>
      <c r="O63">
        <f>(I63*21)/100</f>
      </c>
      <c t="s">
        <v>20</v>
      </c>
    </row>
    <row r="64" spans="1:5" ht="12.75">
      <c r="A64" s="28" t="s">
        <v>47</v>
      </c>
      <c r="E64" s="29" t="s">
        <v>44</v>
      </c>
    </row>
    <row r="65" spans="1:5" ht="38.25">
      <c r="A65" s="30" t="s">
        <v>48</v>
      </c>
      <c r="E65" s="31" t="s">
        <v>1179</v>
      </c>
    </row>
    <row r="66" spans="1:5" ht="178.5">
      <c r="A66" t="s">
        <v>50</v>
      </c>
      <c r="E66" s="29" t="s">
        <v>952</v>
      </c>
    </row>
    <row r="67" spans="1:16" ht="12.75">
      <c r="A67" s="18" t="s">
        <v>42</v>
      </c>
      <c s="23" t="s">
        <v>110</v>
      </c>
      <c s="23" t="s">
        <v>999</v>
      </c>
      <c s="18" t="s">
        <v>44</v>
      </c>
      <c s="24" t="s">
        <v>1000</v>
      </c>
      <c s="25" t="s">
        <v>70</v>
      </c>
      <c s="26">
        <v>15</v>
      </c>
      <c s="27">
        <v>0</v>
      </c>
      <c s="27">
        <f>ROUND(ROUND(H67,2)*ROUND(G67,3),2)</f>
      </c>
      <c r="O67">
        <f>(I67*21)/100</f>
      </c>
      <c t="s">
        <v>20</v>
      </c>
    </row>
    <row r="68" spans="1:5" ht="12.75">
      <c r="A68" s="28" t="s">
        <v>47</v>
      </c>
      <c r="E68" s="29" t="s">
        <v>44</v>
      </c>
    </row>
    <row r="69" spans="1:5" ht="38.25">
      <c r="A69" s="30" t="s">
        <v>48</v>
      </c>
      <c r="E69" s="31" t="s">
        <v>1179</v>
      </c>
    </row>
    <row r="70" spans="1:5" ht="127.5">
      <c r="A70" t="s">
        <v>50</v>
      </c>
      <c r="E70" s="29" t="s">
        <v>955</v>
      </c>
    </row>
    <row r="71" spans="1:16" ht="12.75">
      <c r="A71" s="18" t="s">
        <v>42</v>
      </c>
      <c s="23" t="s">
        <v>114</v>
      </c>
      <c s="23" t="s">
        <v>1001</v>
      </c>
      <c s="18" t="s">
        <v>44</v>
      </c>
      <c s="24" t="s">
        <v>1002</v>
      </c>
      <c s="25" t="s">
        <v>70</v>
      </c>
      <c s="26">
        <v>8</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1016</v>
      </c>
    </row>
    <row r="75" spans="1:16" ht="25.5">
      <c r="A75" s="18" t="s">
        <v>42</v>
      </c>
      <c s="23" t="s">
        <v>117</v>
      </c>
      <c s="23" t="s">
        <v>1124</v>
      </c>
      <c s="18" t="s">
        <v>44</v>
      </c>
      <c s="24" t="s">
        <v>1125</v>
      </c>
      <c s="25" t="s">
        <v>70</v>
      </c>
      <c s="26">
        <v>1</v>
      </c>
      <c s="27">
        <v>0</v>
      </c>
      <c s="27">
        <f>ROUND(ROUND(H75,2)*ROUND(G75,3),2)</f>
      </c>
      <c r="O75">
        <f>(I75*21)/100</f>
      </c>
      <c t="s">
        <v>20</v>
      </c>
    </row>
    <row r="76" spans="1:5" ht="12.75">
      <c r="A76" s="28" t="s">
        <v>47</v>
      </c>
      <c r="E76" s="29" t="s">
        <v>44</v>
      </c>
    </row>
    <row r="77" spans="1:5" ht="12.75">
      <c r="A77" s="30" t="s">
        <v>48</v>
      </c>
      <c r="E77" s="31" t="s">
        <v>44</v>
      </c>
    </row>
    <row r="78" spans="1:5" ht="191.25">
      <c r="A78" t="s">
        <v>50</v>
      </c>
      <c r="E78" s="29" t="s">
        <v>1126</v>
      </c>
    </row>
    <row r="79" spans="1:16" ht="12.75">
      <c r="A79" s="18" t="s">
        <v>42</v>
      </c>
      <c s="23" t="s">
        <v>121</v>
      </c>
      <c s="23" t="s">
        <v>1127</v>
      </c>
      <c s="18" t="s">
        <v>44</v>
      </c>
      <c s="24" t="s">
        <v>1128</v>
      </c>
      <c s="25" t="s">
        <v>70</v>
      </c>
      <c s="26">
        <v>2</v>
      </c>
      <c s="27">
        <v>0</v>
      </c>
      <c s="27">
        <f>ROUND(ROUND(H79,2)*ROUND(G79,3),2)</f>
      </c>
      <c r="O79">
        <f>(I79*21)/100</f>
      </c>
      <c t="s">
        <v>20</v>
      </c>
    </row>
    <row r="80" spans="1:5" ht="12.75">
      <c r="A80" s="28" t="s">
        <v>47</v>
      </c>
      <c r="E80" s="29" t="s">
        <v>44</v>
      </c>
    </row>
    <row r="81" spans="1:5" ht="76.5">
      <c r="A81" s="30" t="s">
        <v>48</v>
      </c>
      <c r="E81" s="31" t="s">
        <v>1180</v>
      </c>
    </row>
    <row r="82" spans="1:5" ht="140.25">
      <c r="A82" t="s">
        <v>50</v>
      </c>
      <c r="E82" s="29" t="s">
        <v>1129</v>
      </c>
    </row>
    <row r="83" spans="1:16" ht="12.75">
      <c r="A83" s="18" t="s">
        <v>42</v>
      </c>
      <c s="23" t="s">
        <v>125</v>
      </c>
      <c s="23" t="s">
        <v>1181</v>
      </c>
      <c s="18" t="s">
        <v>44</v>
      </c>
      <c s="24" t="s">
        <v>1182</v>
      </c>
      <c s="25" t="s">
        <v>70</v>
      </c>
      <c s="26">
        <v>1</v>
      </c>
      <c s="27">
        <v>0</v>
      </c>
      <c s="27">
        <f>ROUND(ROUND(H83,2)*ROUND(G83,3),2)</f>
      </c>
      <c r="O83">
        <f>(I83*21)/100</f>
      </c>
      <c t="s">
        <v>20</v>
      </c>
    </row>
    <row r="84" spans="1:5" ht="12.75">
      <c r="A84" s="28" t="s">
        <v>47</v>
      </c>
      <c r="E84" s="29" t="s">
        <v>44</v>
      </c>
    </row>
    <row r="85" spans="1:5" ht="25.5">
      <c r="A85" s="30" t="s">
        <v>48</v>
      </c>
      <c r="E85" s="31" t="s">
        <v>1183</v>
      </c>
    </row>
    <row r="86" spans="1:5" ht="153">
      <c r="A86" t="s">
        <v>50</v>
      </c>
      <c r="E86" s="29" t="s">
        <v>1174</v>
      </c>
    </row>
    <row r="87" spans="1:16" ht="12.75">
      <c r="A87" s="18" t="s">
        <v>42</v>
      </c>
      <c s="23" t="s">
        <v>130</v>
      </c>
      <c s="23" t="s">
        <v>1184</v>
      </c>
      <c s="18" t="s">
        <v>44</v>
      </c>
      <c s="24" t="s">
        <v>1185</v>
      </c>
      <c s="25" t="s">
        <v>70</v>
      </c>
      <c s="26">
        <v>1</v>
      </c>
      <c s="27">
        <v>0</v>
      </c>
      <c s="27">
        <f>ROUND(ROUND(H87,2)*ROUND(G87,3),2)</f>
      </c>
      <c r="O87">
        <f>(I87*21)/100</f>
      </c>
      <c t="s">
        <v>20</v>
      </c>
    </row>
    <row r="88" spans="1:5" ht="12.75">
      <c r="A88" s="28" t="s">
        <v>47</v>
      </c>
      <c r="E88" s="29" t="s">
        <v>44</v>
      </c>
    </row>
    <row r="89" spans="1:5" ht="25.5">
      <c r="A89" s="30" t="s">
        <v>48</v>
      </c>
      <c r="E89" s="31" t="s">
        <v>1186</v>
      </c>
    </row>
    <row r="90" spans="1:5" ht="191.25">
      <c r="A90" t="s">
        <v>50</v>
      </c>
      <c r="E90" s="29" t="s">
        <v>1126</v>
      </c>
    </row>
    <row r="91" spans="1:16" ht="12.75">
      <c r="A91" s="18" t="s">
        <v>42</v>
      </c>
      <c s="23" t="s">
        <v>134</v>
      </c>
      <c s="23" t="s">
        <v>1187</v>
      </c>
      <c s="18" t="s">
        <v>44</v>
      </c>
      <c s="24" t="s">
        <v>1188</v>
      </c>
      <c s="25" t="s">
        <v>70</v>
      </c>
      <c s="26">
        <v>3</v>
      </c>
      <c s="27">
        <v>0</v>
      </c>
      <c s="27">
        <f>ROUND(ROUND(H91,2)*ROUND(G91,3),2)</f>
      </c>
      <c r="O91">
        <f>(I91*21)/100</f>
      </c>
      <c t="s">
        <v>20</v>
      </c>
    </row>
    <row r="92" spans="1:5" ht="12.75">
      <c r="A92" s="28" t="s">
        <v>47</v>
      </c>
      <c r="E92" s="29" t="s">
        <v>44</v>
      </c>
    </row>
    <row r="93" spans="1:5" ht="12.75">
      <c r="A93" s="30" t="s">
        <v>48</v>
      </c>
      <c r="E93" s="31" t="s">
        <v>1189</v>
      </c>
    </row>
    <row r="94" spans="1:5" ht="140.25">
      <c r="A94" t="s">
        <v>50</v>
      </c>
      <c r="E94" s="29" t="s">
        <v>1129</v>
      </c>
    </row>
    <row r="95" spans="1:16" ht="12.75">
      <c r="A95" s="18" t="s">
        <v>42</v>
      </c>
      <c s="23" t="s">
        <v>138</v>
      </c>
      <c s="23" t="s">
        <v>1135</v>
      </c>
      <c s="18" t="s">
        <v>44</v>
      </c>
      <c s="24" t="s">
        <v>1136</v>
      </c>
      <c s="25" t="s">
        <v>70</v>
      </c>
      <c s="26">
        <v>24</v>
      </c>
      <c s="27">
        <v>0</v>
      </c>
      <c s="27">
        <f>ROUND(ROUND(H95,2)*ROUND(G95,3),2)</f>
      </c>
      <c r="O95">
        <f>(I95*21)/100</f>
      </c>
      <c t="s">
        <v>20</v>
      </c>
    </row>
    <row r="96" spans="1:5" ht="12.75">
      <c r="A96" s="28" t="s">
        <v>47</v>
      </c>
      <c r="E96" s="29" t="s">
        <v>44</v>
      </c>
    </row>
    <row r="97" spans="1:5" ht="12.75">
      <c r="A97" s="30" t="s">
        <v>48</v>
      </c>
      <c r="E97" s="31" t="s">
        <v>44</v>
      </c>
    </row>
    <row r="98" spans="1:5" ht="191.25">
      <c r="A98" t="s">
        <v>50</v>
      </c>
      <c r="E98" s="29" t="s">
        <v>1126</v>
      </c>
    </row>
    <row r="99" spans="1:16" ht="12.75">
      <c r="A99" s="18" t="s">
        <v>42</v>
      </c>
      <c s="23" t="s">
        <v>142</v>
      </c>
      <c s="23" t="s">
        <v>1190</v>
      </c>
      <c s="18" t="s">
        <v>44</v>
      </c>
      <c s="24" t="s">
        <v>1191</v>
      </c>
      <c s="25" t="s">
        <v>70</v>
      </c>
      <c s="26">
        <v>17</v>
      </c>
      <c s="27">
        <v>0</v>
      </c>
      <c s="27">
        <f>ROUND(ROUND(H99,2)*ROUND(G99,3),2)</f>
      </c>
      <c r="O99">
        <f>(I99*21)/100</f>
      </c>
      <c t="s">
        <v>20</v>
      </c>
    </row>
    <row r="100" spans="1:5" ht="12.75">
      <c r="A100" s="28" t="s">
        <v>47</v>
      </c>
      <c r="E100" s="29" t="s">
        <v>44</v>
      </c>
    </row>
    <row r="101" spans="1:5" ht="38.25">
      <c r="A101" s="30" t="s">
        <v>48</v>
      </c>
      <c r="E101" s="31" t="s">
        <v>1192</v>
      </c>
    </row>
    <row r="102" spans="1:5" ht="191.25">
      <c r="A102" t="s">
        <v>50</v>
      </c>
      <c r="E102" s="29" t="s">
        <v>1126</v>
      </c>
    </row>
    <row r="103" spans="1:16" ht="12.75">
      <c r="A103" s="18" t="s">
        <v>42</v>
      </c>
      <c s="23" t="s">
        <v>146</v>
      </c>
      <c s="23" t="s">
        <v>1139</v>
      </c>
      <c s="18" t="s">
        <v>44</v>
      </c>
      <c s="24" t="s">
        <v>1140</v>
      </c>
      <c s="25" t="s">
        <v>70</v>
      </c>
      <c s="26">
        <v>41</v>
      </c>
      <c s="27">
        <v>0</v>
      </c>
      <c s="27">
        <f>ROUND(ROUND(H103,2)*ROUND(G103,3),2)</f>
      </c>
      <c r="O103">
        <f>(I103*21)/100</f>
      </c>
      <c t="s">
        <v>20</v>
      </c>
    </row>
    <row r="104" spans="1:5" ht="12.75">
      <c r="A104" s="28" t="s">
        <v>47</v>
      </c>
      <c r="E104" s="29" t="s">
        <v>44</v>
      </c>
    </row>
    <row r="105" spans="1:5" ht="12.75">
      <c r="A105" s="30" t="s">
        <v>48</v>
      </c>
      <c r="E105" s="31" t="s">
        <v>44</v>
      </c>
    </row>
    <row r="106" spans="1:5" ht="140.25">
      <c r="A106" t="s">
        <v>50</v>
      </c>
      <c r="E106" s="29" t="s">
        <v>1129</v>
      </c>
    </row>
    <row r="107" spans="1:16" ht="12.75">
      <c r="A107" s="18" t="s">
        <v>42</v>
      </c>
      <c s="23" t="s">
        <v>289</v>
      </c>
      <c s="23" t="s">
        <v>1141</v>
      </c>
      <c s="18" t="s">
        <v>44</v>
      </c>
      <c s="24" t="s">
        <v>1142</v>
      </c>
      <c s="25" t="s">
        <v>70</v>
      </c>
      <c s="26">
        <v>40</v>
      </c>
      <c s="27">
        <v>0</v>
      </c>
      <c s="27">
        <f>ROUND(ROUND(H107,2)*ROUND(G107,3),2)</f>
      </c>
      <c r="O107">
        <f>(I107*21)/100</f>
      </c>
      <c t="s">
        <v>20</v>
      </c>
    </row>
    <row r="108" spans="1:5" ht="12.75">
      <c r="A108" s="28" t="s">
        <v>47</v>
      </c>
      <c r="E108" s="29" t="s">
        <v>44</v>
      </c>
    </row>
    <row r="109" spans="1:5" ht="12.75">
      <c r="A109" s="30" t="s">
        <v>48</v>
      </c>
      <c r="E109" s="31" t="s">
        <v>44</v>
      </c>
    </row>
    <row r="110" spans="1:5" ht="191.25">
      <c r="A110" t="s">
        <v>50</v>
      </c>
      <c r="E110" s="29" t="s">
        <v>1126</v>
      </c>
    </row>
    <row r="111" spans="1:16" ht="12.75">
      <c r="A111" s="18" t="s">
        <v>42</v>
      </c>
      <c s="23" t="s">
        <v>293</v>
      </c>
      <c s="23" t="s">
        <v>1143</v>
      </c>
      <c s="18" t="s">
        <v>44</v>
      </c>
      <c s="24" t="s">
        <v>1144</v>
      </c>
      <c s="25" t="s">
        <v>70</v>
      </c>
      <c s="26">
        <v>40</v>
      </c>
      <c s="27">
        <v>0</v>
      </c>
      <c s="27">
        <f>ROUND(ROUND(H111,2)*ROUND(G111,3),2)</f>
      </c>
      <c r="O111">
        <f>(I111*21)/100</f>
      </c>
      <c t="s">
        <v>20</v>
      </c>
    </row>
    <row r="112" spans="1:5" ht="12.75">
      <c r="A112" s="28" t="s">
        <v>47</v>
      </c>
      <c r="E112" s="29" t="s">
        <v>44</v>
      </c>
    </row>
    <row r="113" spans="1:5" ht="12.75">
      <c r="A113" s="30" t="s">
        <v>48</v>
      </c>
      <c r="E113" s="31" t="s">
        <v>44</v>
      </c>
    </row>
    <row r="114" spans="1:5" ht="140.25">
      <c r="A114" t="s">
        <v>50</v>
      </c>
      <c r="E114" s="29" t="s">
        <v>1129</v>
      </c>
    </row>
    <row r="115" spans="1:16" ht="12.75">
      <c r="A115" s="18" t="s">
        <v>42</v>
      </c>
      <c s="23" t="s">
        <v>154</v>
      </c>
      <c s="23" t="s">
        <v>1193</v>
      </c>
      <c s="18" t="s">
        <v>44</v>
      </c>
      <c s="24" t="s">
        <v>1194</v>
      </c>
      <c s="25" t="s">
        <v>70</v>
      </c>
      <c s="26">
        <v>6</v>
      </c>
      <c s="27">
        <v>0</v>
      </c>
      <c s="27">
        <f>ROUND(ROUND(H115,2)*ROUND(G115,3),2)</f>
      </c>
      <c r="O115">
        <f>(I115*21)/100</f>
      </c>
      <c t="s">
        <v>20</v>
      </c>
    </row>
    <row r="116" spans="1:5" ht="12.75">
      <c r="A116" s="28" t="s">
        <v>47</v>
      </c>
      <c r="E116" s="29" t="s">
        <v>44</v>
      </c>
    </row>
    <row r="117" spans="1:5" ht="25.5">
      <c r="A117" s="30" t="s">
        <v>48</v>
      </c>
      <c r="E117" s="31" t="s">
        <v>1195</v>
      </c>
    </row>
    <row r="118" spans="1:5" ht="191.25">
      <c r="A118" t="s">
        <v>50</v>
      </c>
      <c r="E118" s="29" t="s">
        <v>1126</v>
      </c>
    </row>
    <row r="119" spans="1:16" ht="12.75">
      <c r="A119" s="18" t="s">
        <v>42</v>
      </c>
      <c s="23" t="s">
        <v>160</v>
      </c>
      <c s="23" t="s">
        <v>1196</v>
      </c>
      <c s="18" t="s">
        <v>44</v>
      </c>
      <c s="24" t="s">
        <v>1197</v>
      </c>
      <c s="25" t="s">
        <v>70</v>
      </c>
      <c s="26">
        <v>10</v>
      </c>
      <c s="27">
        <v>0</v>
      </c>
      <c s="27">
        <f>ROUND(ROUND(H119,2)*ROUND(G119,3),2)</f>
      </c>
      <c r="O119">
        <f>(I119*21)/100</f>
      </c>
      <c t="s">
        <v>20</v>
      </c>
    </row>
    <row r="120" spans="1:5" ht="12.75">
      <c r="A120" s="28" t="s">
        <v>47</v>
      </c>
      <c r="E120" s="29" t="s">
        <v>44</v>
      </c>
    </row>
    <row r="121" spans="1:5" ht="25.5">
      <c r="A121" s="30" t="s">
        <v>48</v>
      </c>
      <c r="E121" s="31" t="s">
        <v>1198</v>
      </c>
    </row>
    <row r="122" spans="1:5" ht="191.25">
      <c r="A122" t="s">
        <v>50</v>
      </c>
      <c r="E122" s="29" t="s">
        <v>1126</v>
      </c>
    </row>
    <row r="123" spans="1:16" ht="12.75">
      <c r="A123" s="18" t="s">
        <v>42</v>
      </c>
      <c s="23" t="s">
        <v>164</v>
      </c>
      <c s="23" t="s">
        <v>1199</v>
      </c>
      <c s="18" t="s">
        <v>44</v>
      </c>
      <c s="24" t="s">
        <v>1200</v>
      </c>
      <c s="25" t="s">
        <v>70</v>
      </c>
      <c s="26">
        <v>19</v>
      </c>
      <c s="27">
        <v>0</v>
      </c>
      <c s="27">
        <f>ROUND(ROUND(H123,2)*ROUND(G123,3),2)</f>
      </c>
      <c r="O123">
        <f>(I123*21)/100</f>
      </c>
      <c t="s">
        <v>20</v>
      </c>
    </row>
    <row r="124" spans="1:5" ht="12.75">
      <c r="A124" s="28" t="s">
        <v>47</v>
      </c>
      <c r="E124" s="29" t="s">
        <v>44</v>
      </c>
    </row>
    <row r="125" spans="1:5" ht="102">
      <c r="A125" s="30" t="s">
        <v>48</v>
      </c>
      <c r="E125" s="31" t="s">
        <v>1201</v>
      </c>
    </row>
    <row r="126" spans="1:5" ht="140.25">
      <c r="A126" t="s">
        <v>50</v>
      </c>
      <c r="E126" s="29" t="s">
        <v>1129</v>
      </c>
    </row>
    <row r="127" spans="1:16" ht="12.75">
      <c r="A127" s="18" t="s">
        <v>42</v>
      </c>
      <c s="23" t="s">
        <v>168</v>
      </c>
      <c s="23" t="s">
        <v>1052</v>
      </c>
      <c s="18" t="s">
        <v>44</v>
      </c>
      <c s="24" t="s">
        <v>1053</v>
      </c>
      <c s="25" t="s">
        <v>1054</v>
      </c>
      <c s="26">
        <v>9.08</v>
      </c>
      <c s="27">
        <v>0</v>
      </c>
      <c s="27">
        <f>ROUND(ROUND(H127,2)*ROUND(G127,3),2)</f>
      </c>
      <c r="O127">
        <f>(I127*21)/100</f>
      </c>
      <c t="s">
        <v>20</v>
      </c>
    </row>
    <row r="128" spans="1:5" ht="12.75">
      <c r="A128" s="28" t="s">
        <v>47</v>
      </c>
      <c r="E128" s="29" t="s">
        <v>44</v>
      </c>
    </row>
    <row r="129" spans="1:5" ht="216.75">
      <c r="A129" s="30" t="s">
        <v>48</v>
      </c>
      <c r="E129" s="31" t="s">
        <v>1202</v>
      </c>
    </row>
    <row r="130" spans="1:5" ht="178.5">
      <c r="A130" t="s">
        <v>50</v>
      </c>
      <c r="E130" s="29" t="s">
        <v>1056</v>
      </c>
    </row>
    <row r="131" spans="1:16" ht="12.75">
      <c r="A131" s="18" t="s">
        <v>42</v>
      </c>
      <c s="23" t="s">
        <v>173</v>
      </c>
      <c s="23" t="s">
        <v>1203</v>
      </c>
      <c s="18" t="s">
        <v>44</v>
      </c>
      <c s="24" t="s">
        <v>1204</v>
      </c>
      <c s="25" t="s">
        <v>1054</v>
      </c>
      <c s="26">
        <v>0.44</v>
      </c>
      <c s="27">
        <v>0</v>
      </c>
      <c s="27">
        <f>ROUND(ROUND(H131,2)*ROUND(G131,3),2)</f>
      </c>
      <c r="O131">
        <f>(I131*21)/100</f>
      </c>
      <c t="s">
        <v>20</v>
      </c>
    </row>
    <row r="132" spans="1:5" ht="12.75">
      <c r="A132" s="28" t="s">
        <v>47</v>
      </c>
      <c r="E132" s="29" t="s">
        <v>44</v>
      </c>
    </row>
    <row r="133" spans="1:5" ht="127.5">
      <c r="A133" s="30" t="s">
        <v>48</v>
      </c>
      <c r="E133" s="31" t="s">
        <v>1205</v>
      </c>
    </row>
    <row r="134" spans="1:5" ht="178.5">
      <c r="A134" t="s">
        <v>50</v>
      </c>
      <c r="E134" s="29" t="s">
        <v>1056</v>
      </c>
    </row>
    <row r="135" spans="1:16" ht="12.75">
      <c r="A135" s="18" t="s">
        <v>42</v>
      </c>
      <c s="23" t="s">
        <v>177</v>
      </c>
      <c s="23" t="s">
        <v>1057</v>
      </c>
      <c s="18" t="s">
        <v>44</v>
      </c>
      <c s="24" t="s">
        <v>1058</v>
      </c>
      <c s="25" t="s">
        <v>1054</v>
      </c>
      <c s="26">
        <v>9.124</v>
      </c>
      <c s="27">
        <v>0</v>
      </c>
      <c s="27">
        <f>ROUND(ROUND(H135,2)*ROUND(G135,3),2)</f>
      </c>
      <c r="O135">
        <f>(I135*21)/100</f>
      </c>
      <c t="s">
        <v>20</v>
      </c>
    </row>
    <row r="136" spans="1:5" ht="12.75">
      <c r="A136" s="28" t="s">
        <v>47</v>
      </c>
      <c r="E136" s="29" t="s">
        <v>44</v>
      </c>
    </row>
    <row r="137" spans="1:5" ht="216.75">
      <c r="A137" s="30" t="s">
        <v>48</v>
      </c>
      <c r="E137" s="31" t="s">
        <v>1206</v>
      </c>
    </row>
    <row r="138" spans="1:5" ht="102">
      <c r="A138" t="s">
        <v>50</v>
      </c>
      <c r="E138" s="29" t="s">
        <v>1059</v>
      </c>
    </row>
    <row r="139" spans="1:16" ht="12.75">
      <c r="A139" s="18" t="s">
        <v>42</v>
      </c>
      <c s="23" t="s">
        <v>183</v>
      </c>
      <c s="23" t="s">
        <v>1207</v>
      </c>
      <c s="18" t="s">
        <v>44</v>
      </c>
      <c s="24" t="s">
        <v>1208</v>
      </c>
      <c s="25" t="s">
        <v>1147</v>
      </c>
      <c s="26">
        <v>1</v>
      </c>
      <c s="27">
        <v>0</v>
      </c>
      <c s="27">
        <f>ROUND(ROUND(H139,2)*ROUND(G139,3),2)</f>
      </c>
      <c r="O139">
        <f>(I139*21)/100</f>
      </c>
      <c t="s">
        <v>20</v>
      </c>
    </row>
    <row r="140" spans="1:5" ht="12.75">
      <c r="A140" s="28" t="s">
        <v>47</v>
      </c>
      <c r="E140" s="29" t="s">
        <v>44</v>
      </c>
    </row>
    <row r="141" spans="1:5" ht="12.75">
      <c r="A141" s="30" t="s">
        <v>48</v>
      </c>
      <c r="E141" s="31" t="s">
        <v>44</v>
      </c>
    </row>
    <row r="142" spans="1:5" ht="140.25">
      <c r="A142" t="s">
        <v>50</v>
      </c>
      <c r="E142" s="29" t="s">
        <v>1148</v>
      </c>
    </row>
    <row r="143" spans="1:16" ht="12.75">
      <c r="A143" s="18" t="s">
        <v>42</v>
      </c>
      <c s="23" t="s">
        <v>191</v>
      </c>
      <c s="23" t="s">
        <v>1149</v>
      </c>
      <c s="18" t="s">
        <v>44</v>
      </c>
      <c s="24" t="s">
        <v>1150</v>
      </c>
      <c s="25" t="s">
        <v>1147</v>
      </c>
      <c s="26">
        <v>1</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1151</v>
      </c>
    </row>
    <row r="147" spans="1:16" ht="12.75">
      <c r="A147" s="18" t="s">
        <v>42</v>
      </c>
      <c s="23" t="s">
        <v>196</v>
      </c>
      <c s="23" t="s">
        <v>1209</v>
      </c>
      <c s="18" t="s">
        <v>44</v>
      </c>
      <c s="24" t="s">
        <v>1210</v>
      </c>
      <c s="25" t="s">
        <v>1147</v>
      </c>
      <c s="26">
        <v>1</v>
      </c>
      <c s="27">
        <v>0</v>
      </c>
      <c s="27">
        <f>ROUND(ROUND(H147,2)*ROUND(G147,3),2)</f>
      </c>
      <c r="O147">
        <f>(I147*21)/100</f>
      </c>
      <c t="s">
        <v>20</v>
      </c>
    </row>
    <row r="148" spans="1:5" ht="12.75">
      <c r="A148" s="28" t="s">
        <v>47</v>
      </c>
      <c r="E148" s="29" t="s">
        <v>44</v>
      </c>
    </row>
    <row r="149" spans="1:5" ht="12.75">
      <c r="A149" s="30" t="s">
        <v>48</v>
      </c>
      <c r="E149" s="31" t="s">
        <v>44</v>
      </c>
    </row>
    <row r="150" spans="1:5" ht="165.75">
      <c r="A150" t="s">
        <v>50</v>
      </c>
      <c r="E150" s="29" t="s">
        <v>1211</v>
      </c>
    </row>
    <row r="151" spans="1:16" ht="12.75">
      <c r="A151" s="18" t="s">
        <v>42</v>
      </c>
      <c s="23" t="s">
        <v>202</v>
      </c>
      <c s="23" t="s">
        <v>1212</v>
      </c>
      <c s="18" t="s">
        <v>44</v>
      </c>
      <c s="24" t="s">
        <v>1213</v>
      </c>
      <c s="25" t="s">
        <v>70</v>
      </c>
      <c s="26">
        <v>1</v>
      </c>
      <c s="27">
        <v>0</v>
      </c>
      <c s="27">
        <f>ROUND(ROUND(H151,2)*ROUND(G151,3),2)</f>
      </c>
      <c r="O151">
        <f>(I151*21)/100</f>
      </c>
      <c t="s">
        <v>20</v>
      </c>
    </row>
    <row r="152" spans="1:5" ht="12.75">
      <c r="A152" s="28" t="s">
        <v>47</v>
      </c>
      <c r="E152" s="29" t="s">
        <v>44</v>
      </c>
    </row>
    <row r="153" spans="1:5" ht="12.75">
      <c r="A153" s="30" t="s">
        <v>48</v>
      </c>
      <c r="E153" s="31" t="s">
        <v>44</v>
      </c>
    </row>
    <row r="154" spans="1:5" ht="12.75">
      <c r="A154" t="s">
        <v>50</v>
      </c>
      <c r="E154" s="29" t="s">
        <v>24</v>
      </c>
    </row>
    <row r="155" spans="1:16" ht="12.75">
      <c r="A155" s="18" t="s">
        <v>42</v>
      </c>
      <c s="23" t="s">
        <v>99</v>
      </c>
      <c s="23" t="s">
        <v>1214</v>
      </c>
      <c s="18" t="s">
        <v>44</v>
      </c>
      <c s="24" t="s">
        <v>1215</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40.25">
      <c r="A158" t="s">
        <v>50</v>
      </c>
      <c r="E158" s="29" t="s">
        <v>1129</v>
      </c>
    </row>
    <row r="159" spans="1:16" ht="25.5">
      <c r="A159" s="18" t="s">
        <v>42</v>
      </c>
      <c s="23" t="s">
        <v>107</v>
      </c>
      <c s="23" t="s">
        <v>1216</v>
      </c>
      <c s="18" t="s">
        <v>44</v>
      </c>
      <c s="24" t="s">
        <v>1217</v>
      </c>
      <c s="25" t="s">
        <v>70</v>
      </c>
      <c s="26">
        <v>4</v>
      </c>
      <c s="27">
        <v>0</v>
      </c>
      <c s="27">
        <f>ROUND(ROUND(H159,2)*ROUND(G159,3),2)</f>
      </c>
      <c r="O159">
        <f>(I159*21)/100</f>
      </c>
      <c t="s">
        <v>20</v>
      </c>
    </row>
    <row r="160" spans="1:5" ht="12.75">
      <c r="A160" s="28" t="s">
        <v>47</v>
      </c>
      <c r="E160" s="29" t="s">
        <v>44</v>
      </c>
    </row>
    <row r="161" spans="1:5" ht="63.75">
      <c r="A161" s="30" t="s">
        <v>48</v>
      </c>
      <c r="E161" s="31" t="s">
        <v>1218</v>
      </c>
    </row>
    <row r="162" spans="1:5" ht="191.25">
      <c r="A162" t="s">
        <v>50</v>
      </c>
      <c r="E162" s="29" t="s">
        <v>1126</v>
      </c>
    </row>
    <row r="163" spans="1:16" ht="12.75">
      <c r="A163" s="18" t="s">
        <v>42</v>
      </c>
      <c s="23" t="s">
        <v>281</v>
      </c>
      <c s="23" t="s">
        <v>1219</v>
      </c>
      <c s="18" t="s">
        <v>44</v>
      </c>
      <c s="24" t="s">
        <v>1220</v>
      </c>
      <c s="25" t="s">
        <v>784</v>
      </c>
      <c s="26">
        <v>165</v>
      </c>
      <c s="27">
        <v>0</v>
      </c>
      <c s="27">
        <f>ROUND(ROUND(H163,2)*ROUND(G163,3),2)</f>
      </c>
      <c r="O163">
        <f>(I163*21)/100</f>
      </c>
      <c t="s">
        <v>20</v>
      </c>
    </row>
    <row r="164" spans="1:5" ht="12.75">
      <c r="A164" s="28" t="s">
        <v>47</v>
      </c>
      <c r="E164" s="29" t="s">
        <v>44</v>
      </c>
    </row>
    <row r="165" spans="1:5" ht="102">
      <c r="A165" s="30" t="s">
        <v>48</v>
      </c>
      <c r="E165" s="31" t="s">
        <v>1221</v>
      </c>
    </row>
    <row r="166" spans="1:5" ht="178.5">
      <c r="A166" t="s">
        <v>50</v>
      </c>
      <c r="E166" s="29" t="s">
        <v>1056</v>
      </c>
    </row>
    <row r="167" spans="1:16" ht="12.75">
      <c r="A167" s="18" t="s">
        <v>42</v>
      </c>
      <c s="23" t="s">
        <v>285</v>
      </c>
      <c s="23" t="s">
        <v>1222</v>
      </c>
      <c s="18" t="s">
        <v>44</v>
      </c>
      <c s="24" t="s">
        <v>1223</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1224</v>
      </c>
      <c s="36">
        <f>0+I9+I14</f>
      </c>
      <c r="O3" t="s">
        <v>16</v>
      </c>
      <c t="s">
        <v>20</v>
      </c>
    </row>
    <row r="4" spans="1:16" ht="15" customHeight="1">
      <c r="A4" t="s">
        <v>7</v>
      </c>
      <c s="8" t="s">
        <v>8</v>
      </c>
      <c s="9" t="s">
        <v>1099</v>
      </c>
      <c s="1"/>
      <c s="10" t="s">
        <v>1100</v>
      </c>
      <c s="1"/>
      <c s="1"/>
      <c s="7"/>
      <c s="7"/>
      <c r="O4" t="s">
        <v>17</v>
      </c>
      <c t="s">
        <v>20</v>
      </c>
    </row>
    <row r="5" spans="1:16" ht="12.75" customHeight="1">
      <c r="A5" t="s">
        <v>11</v>
      </c>
      <c s="12" t="s">
        <v>15</v>
      </c>
      <c s="13" t="s">
        <v>1224</v>
      </c>
      <c s="5"/>
      <c s="14" t="s">
        <v>1225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873</v>
      </c>
      <c s="18" t="s">
        <v>44</v>
      </c>
      <c s="24" t="s">
        <v>874</v>
      </c>
      <c s="25" t="s">
        <v>46</v>
      </c>
      <c s="26">
        <v>10.8</v>
      </c>
      <c s="27">
        <v>0</v>
      </c>
      <c s="27">
        <f>ROUND(ROUND(H10,2)*ROUND(G10,3),2)</f>
      </c>
      <c r="O10">
        <f>(I10*21)/100</f>
      </c>
      <c t="s">
        <v>20</v>
      </c>
    </row>
    <row r="11" spans="1:5" ht="12.75">
      <c r="A11" s="28" t="s">
        <v>47</v>
      </c>
      <c r="E11" s="29" t="s">
        <v>44</v>
      </c>
    </row>
    <row r="12" spans="1:5" ht="63.75">
      <c r="A12" s="30" t="s">
        <v>48</v>
      </c>
      <c r="E12" s="31" t="s">
        <v>1226</v>
      </c>
    </row>
    <row r="13" spans="1:5" ht="318.75">
      <c r="A13" t="s">
        <v>50</v>
      </c>
      <c r="E13" s="29" t="s">
        <v>1158</v>
      </c>
    </row>
    <row r="14" spans="1:18" ht="12.75" customHeight="1">
      <c r="A14" s="5" t="s">
        <v>40</v>
      </c>
      <c s="5"/>
      <c s="34" t="s">
        <v>66</v>
      </c>
      <c s="5"/>
      <c s="21" t="s">
        <v>67</v>
      </c>
      <c s="5"/>
      <c s="5"/>
      <c s="5"/>
      <c s="35">
        <f>0+Q14</f>
      </c>
      <c r="O14">
        <f>0+R14</f>
      </c>
      <c r="Q14">
        <f>0+I15+I19+I23+I27+I31+I35+I39+I43+I47+I51+I55+I59+I63+I67+I71+I75+I79+I83+I87+I91</f>
      </c>
      <c>
        <f>0+O15+O19+O23+O27+O31+O35+O39+O43+O47+O51+O55+O59+O63+O67+O71+O75+O79+O83+O87+O91</f>
      </c>
    </row>
    <row r="15" spans="1:16" ht="12.75">
      <c r="A15" s="18" t="s">
        <v>42</v>
      </c>
      <c s="23" t="s">
        <v>20</v>
      </c>
      <c s="23" t="s">
        <v>221</v>
      </c>
      <c s="18" t="s">
        <v>44</v>
      </c>
      <c s="24" t="s">
        <v>222</v>
      </c>
      <c s="25" t="s">
        <v>784</v>
      </c>
      <c s="26">
        <v>60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1117</v>
      </c>
    </row>
    <row r="19" spans="1:16" ht="25.5">
      <c r="A19" s="18" t="s">
        <v>42</v>
      </c>
      <c s="23" t="s">
        <v>19</v>
      </c>
      <c s="23" t="s">
        <v>894</v>
      </c>
      <c s="18" t="s">
        <v>44</v>
      </c>
      <c s="24" t="s">
        <v>895</v>
      </c>
      <c s="25" t="s">
        <v>784</v>
      </c>
      <c s="26">
        <v>60</v>
      </c>
      <c s="27">
        <v>0</v>
      </c>
      <c s="27">
        <f>ROUND(ROUND(H19,2)*ROUND(G19,3),2)</f>
      </c>
      <c r="O19">
        <f>(I19*21)/100</f>
      </c>
      <c t="s">
        <v>20</v>
      </c>
    </row>
    <row r="20" spans="1:5" ht="12.75">
      <c r="A20" s="28" t="s">
        <v>47</v>
      </c>
      <c r="E20" s="29" t="s">
        <v>44</v>
      </c>
    </row>
    <row r="21" spans="1:5" ht="12.75">
      <c r="A21" s="30" t="s">
        <v>48</v>
      </c>
      <c r="E21" s="31" t="s">
        <v>44</v>
      </c>
    </row>
    <row r="22" spans="1:5" ht="140.25">
      <c r="A22" t="s">
        <v>50</v>
      </c>
      <c r="E22" s="29" t="s">
        <v>1123</v>
      </c>
    </row>
    <row r="23" spans="1:16" ht="25.5">
      <c r="A23" s="18" t="s">
        <v>42</v>
      </c>
      <c s="23" t="s">
        <v>30</v>
      </c>
      <c s="23" t="s">
        <v>1227</v>
      </c>
      <c s="18" t="s">
        <v>44</v>
      </c>
      <c s="24" t="s">
        <v>1228</v>
      </c>
      <c s="25" t="s">
        <v>70</v>
      </c>
      <c s="26">
        <v>1</v>
      </c>
      <c s="27">
        <v>0</v>
      </c>
      <c s="27">
        <f>ROUND(ROUND(H23,2)*ROUND(G23,3),2)</f>
      </c>
      <c r="O23">
        <f>(I23*21)/100</f>
      </c>
      <c t="s">
        <v>20</v>
      </c>
    </row>
    <row r="24" spans="1:5" ht="12.75">
      <c r="A24" s="28" t="s">
        <v>47</v>
      </c>
      <c r="E24" s="29" t="s">
        <v>44</v>
      </c>
    </row>
    <row r="25" spans="1:5" ht="12.75">
      <c r="A25" s="30" t="s">
        <v>48</v>
      </c>
      <c r="E25" s="31" t="s">
        <v>44</v>
      </c>
    </row>
    <row r="26" spans="1:5" ht="38.25">
      <c r="A26" t="s">
        <v>50</v>
      </c>
      <c r="E26" s="29" t="s">
        <v>232</v>
      </c>
    </row>
    <row r="27" spans="1:16" ht="12.75">
      <c r="A27" s="18" t="s">
        <v>42</v>
      </c>
      <c s="23" t="s">
        <v>32</v>
      </c>
      <c s="23" t="s">
        <v>976</v>
      </c>
      <c s="18" t="s">
        <v>44</v>
      </c>
      <c s="24" t="s">
        <v>977</v>
      </c>
      <c s="25" t="s">
        <v>70</v>
      </c>
      <c s="26">
        <v>1</v>
      </c>
      <c s="27">
        <v>0</v>
      </c>
      <c s="27">
        <f>ROUND(ROUND(H27,2)*ROUND(G27,3),2)</f>
      </c>
      <c r="O27">
        <f>(I27*21)/100</f>
      </c>
      <c t="s">
        <v>20</v>
      </c>
    </row>
    <row r="28" spans="1:5" ht="12.75">
      <c r="A28" s="28" t="s">
        <v>47</v>
      </c>
      <c r="E28" s="29" t="s">
        <v>44</v>
      </c>
    </row>
    <row r="29" spans="1:5" ht="12.75">
      <c r="A29" s="30" t="s">
        <v>48</v>
      </c>
      <c r="E29" s="31" t="s">
        <v>44</v>
      </c>
    </row>
    <row r="30" spans="1:5" ht="178.5">
      <c r="A30" t="s">
        <v>50</v>
      </c>
      <c r="E30" s="29" t="s">
        <v>952</v>
      </c>
    </row>
    <row r="31" spans="1:16" ht="12.75">
      <c r="A31" s="18" t="s">
        <v>42</v>
      </c>
      <c s="23" t="s">
        <v>34</v>
      </c>
      <c s="23" t="s">
        <v>978</v>
      </c>
      <c s="18" t="s">
        <v>44</v>
      </c>
      <c s="24" t="s">
        <v>979</v>
      </c>
      <c s="25" t="s">
        <v>70</v>
      </c>
      <c s="26">
        <v>1</v>
      </c>
      <c s="27">
        <v>0</v>
      </c>
      <c s="27">
        <f>ROUND(ROUND(H31,2)*ROUND(G31,3),2)</f>
      </c>
      <c r="O31">
        <f>(I31*21)/100</f>
      </c>
      <c t="s">
        <v>20</v>
      </c>
    </row>
    <row r="32" spans="1:5" ht="12.75">
      <c r="A32" s="28" t="s">
        <v>47</v>
      </c>
      <c r="E32" s="29" t="s">
        <v>44</v>
      </c>
    </row>
    <row r="33" spans="1:5" ht="12.75">
      <c r="A33" s="30" t="s">
        <v>48</v>
      </c>
      <c r="E33" s="31" t="s">
        <v>44</v>
      </c>
    </row>
    <row r="34" spans="1:5" ht="127.5">
      <c r="A34" t="s">
        <v>50</v>
      </c>
      <c r="E34" s="29" t="s">
        <v>955</v>
      </c>
    </row>
    <row r="35" spans="1:16" ht="12.75">
      <c r="A35" s="18" t="s">
        <v>42</v>
      </c>
      <c s="23" t="s">
        <v>66</v>
      </c>
      <c s="23" t="s">
        <v>985</v>
      </c>
      <c s="18" t="s">
        <v>44</v>
      </c>
      <c s="24" t="s">
        <v>986</v>
      </c>
      <c s="25" t="s">
        <v>70</v>
      </c>
      <c s="26">
        <v>1</v>
      </c>
      <c s="27">
        <v>0</v>
      </c>
      <c s="27">
        <f>ROUND(ROUND(H35,2)*ROUND(G35,3),2)</f>
      </c>
      <c r="O35">
        <f>(I35*21)/100</f>
      </c>
      <c t="s">
        <v>20</v>
      </c>
    </row>
    <row r="36" spans="1:5" ht="12.75">
      <c r="A36" s="28" t="s">
        <v>47</v>
      </c>
      <c r="E36" s="29" t="s">
        <v>44</v>
      </c>
    </row>
    <row r="37" spans="1:5" ht="12.75">
      <c r="A37" s="30" t="s">
        <v>48</v>
      </c>
      <c r="E37" s="31" t="s">
        <v>44</v>
      </c>
    </row>
    <row r="38" spans="1:5" ht="178.5">
      <c r="A38" t="s">
        <v>50</v>
      </c>
      <c r="E38" s="29" t="s">
        <v>952</v>
      </c>
    </row>
    <row r="39" spans="1:16" ht="12.75">
      <c r="A39" s="18" t="s">
        <v>42</v>
      </c>
      <c s="23" t="s">
        <v>76</v>
      </c>
      <c s="23" t="s">
        <v>987</v>
      </c>
      <c s="18" t="s">
        <v>44</v>
      </c>
      <c s="24" t="s">
        <v>988</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955</v>
      </c>
    </row>
    <row r="43" spans="1:16" ht="12.75">
      <c r="A43" s="18" t="s">
        <v>42</v>
      </c>
      <c s="23" t="s">
        <v>37</v>
      </c>
      <c s="23" t="s">
        <v>993</v>
      </c>
      <c s="18" t="s">
        <v>44</v>
      </c>
      <c s="24" t="s">
        <v>994</v>
      </c>
      <c s="25" t="s">
        <v>70</v>
      </c>
      <c s="26">
        <v>1</v>
      </c>
      <c s="27">
        <v>0</v>
      </c>
      <c s="27">
        <f>ROUND(ROUND(H43,2)*ROUND(G43,3),2)</f>
      </c>
      <c r="O43">
        <f>(I43*21)/100</f>
      </c>
      <c t="s">
        <v>20</v>
      </c>
    </row>
    <row r="44" spans="1:5" ht="12.75">
      <c r="A44" s="28" t="s">
        <v>47</v>
      </c>
      <c r="E44" s="29" t="s">
        <v>44</v>
      </c>
    </row>
    <row r="45" spans="1:5" ht="12.75">
      <c r="A45" s="30" t="s">
        <v>48</v>
      </c>
      <c r="E45" s="31" t="s">
        <v>44</v>
      </c>
    </row>
    <row r="46" spans="1:5" ht="178.5">
      <c r="A46" t="s">
        <v>50</v>
      </c>
      <c r="E46" s="29" t="s">
        <v>952</v>
      </c>
    </row>
    <row r="47" spans="1:16" ht="12.75">
      <c r="A47" s="18" t="s">
        <v>42</v>
      </c>
      <c s="23" t="s">
        <v>39</v>
      </c>
      <c s="23" t="s">
        <v>995</v>
      </c>
      <c s="18" t="s">
        <v>44</v>
      </c>
      <c s="24" t="s">
        <v>996</v>
      </c>
      <c s="25" t="s">
        <v>70</v>
      </c>
      <c s="26">
        <v>1</v>
      </c>
      <c s="27">
        <v>0</v>
      </c>
      <c s="27">
        <f>ROUND(ROUND(H47,2)*ROUND(G47,3),2)</f>
      </c>
      <c r="O47">
        <f>(I47*21)/100</f>
      </c>
      <c t="s">
        <v>20</v>
      </c>
    </row>
    <row r="48" spans="1:5" ht="12.75">
      <c r="A48" s="28" t="s">
        <v>47</v>
      </c>
      <c r="E48" s="29" t="s">
        <v>44</v>
      </c>
    </row>
    <row r="49" spans="1:5" ht="12.75">
      <c r="A49" s="30" t="s">
        <v>48</v>
      </c>
      <c r="E49" s="31" t="s">
        <v>44</v>
      </c>
    </row>
    <row r="50" spans="1:5" ht="127.5">
      <c r="A50" t="s">
        <v>50</v>
      </c>
      <c r="E50" s="29" t="s">
        <v>955</v>
      </c>
    </row>
    <row r="51" spans="1:16" ht="12.75">
      <c r="A51" s="18" t="s">
        <v>42</v>
      </c>
      <c s="23" t="s">
        <v>87</v>
      </c>
      <c s="23" t="s">
        <v>997</v>
      </c>
      <c s="18" t="s">
        <v>44</v>
      </c>
      <c s="24" t="s">
        <v>998</v>
      </c>
      <c s="25" t="s">
        <v>70</v>
      </c>
      <c s="26">
        <v>3</v>
      </c>
      <c s="27">
        <v>0</v>
      </c>
      <c s="27">
        <f>ROUND(ROUND(H51,2)*ROUND(G51,3),2)</f>
      </c>
      <c r="O51">
        <f>(I51*21)/100</f>
      </c>
      <c t="s">
        <v>20</v>
      </c>
    </row>
    <row r="52" spans="1:5" ht="12.75">
      <c r="A52" s="28" t="s">
        <v>47</v>
      </c>
      <c r="E52" s="29" t="s">
        <v>44</v>
      </c>
    </row>
    <row r="53" spans="1:5" ht="12.75">
      <c r="A53" s="30" t="s">
        <v>48</v>
      </c>
      <c r="E53" s="31" t="s">
        <v>44</v>
      </c>
    </row>
    <row r="54" spans="1:5" ht="178.5">
      <c r="A54" t="s">
        <v>50</v>
      </c>
      <c r="E54" s="29" t="s">
        <v>952</v>
      </c>
    </row>
    <row r="55" spans="1:16" ht="12.75">
      <c r="A55" s="18" t="s">
        <v>42</v>
      </c>
      <c s="23" t="s">
        <v>91</v>
      </c>
      <c s="23" t="s">
        <v>999</v>
      </c>
      <c s="18" t="s">
        <v>44</v>
      </c>
      <c s="24" t="s">
        <v>1000</v>
      </c>
      <c s="25" t="s">
        <v>70</v>
      </c>
      <c s="26">
        <v>3</v>
      </c>
      <c s="27">
        <v>0</v>
      </c>
      <c s="27">
        <f>ROUND(ROUND(H55,2)*ROUND(G55,3),2)</f>
      </c>
      <c r="O55">
        <f>(I55*21)/100</f>
      </c>
      <c t="s">
        <v>20</v>
      </c>
    </row>
    <row r="56" spans="1:5" ht="12.75">
      <c r="A56" s="28" t="s">
        <v>47</v>
      </c>
      <c r="E56" s="29" t="s">
        <v>44</v>
      </c>
    </row>
    <row r="57" spans="1:5" ht="12.75">
      <c r="A57" s="30" t="s">
        <v>48</v>
      </c>
      <c r="E57" s="31" t="s">
        <v>44</v>
      </c>
    </row>
    <row r="58" spans="1:5" ht="127.5">
      <c r="A58" t="s">
        <v>50</v>
      </c>
      <c r="E58" s="29" t="s">
        <v>955</v>
      </c>
    </row>
    <row r="59" spans="1:16" ht="12.75">
      <c r="A59" s="18" t="s">
        <v>42</v>
      </c>
      <c s="23" t="s">
        <v>95</v>
      </c>
      <c s="23" t="s">
        <v>1229</v>
      </c>
      <c s="18" t="s">
        <v>44</v>
      </c>
      <c s="24" t="s">
        <v>1230</v>
      </c>
      <c s="25" t="s">
        <v>70</v>
      </c>
      <c s="26">
        <v>1</v>
      </c>
      <c s="27">
        <v>0</v>
      </c>
      <c s="27">
        <f>ROUND(ROUND(H59,2)*ROUND(G59,3),2)</f>
      </c>
      <c r="O59">
        <f>(I59*21)/100</f>
      </c>
      <c t="s">
        <v>20</v>
      </c>
    </row>
    <row r="60" spans="1:5" ht="12.75">
      <c r="A60" s="28" t="s">
        <v>47</v>
      </c>
      <c r="E60" s="29" t="s">
        <v>44</v>
      </c>
    </row>
    <row r="61" spans="1:5" ht="12.75">
      <c r="A61" s="30" t="s">
        <v>48</v>
      </c>
      <c r="E61" s="31" t="s">
        <v>44</v>
      </c>
    </row>
    <row r="62" spans="1:5" ht="165.75">
      <c r="A62" t="s">
        <v>50</v>
      </c>
      <c r="E62" s="29" t="s">
        <v>1030</v>
      </c>
    </row>
    <row r="63" spans="1:16" ht="12.75">
      <c r="A63" s="18" t="s">
        <v>42</v>
      </c>
      <c s="23" t="s">
        <v>103</v>
      </c>
      <c s="23" t="s">
        <v>1231</v>
      </c>
      <c s="18" t="s">
        <v>44</v>
      </c>
      <c s="24" t="s">
        <v>1232</v>
      </c>
      <c s="25" t="s">
        <v>70</v>
      </c>
      <c s="26">
        <v>1</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955</v>
      </c>
    </row>
    <row r="67" spans="1:16" ht="12.75">
      <c r="A67" s="18" t="s">
        <v>42</v>
      </c>
      <c s="23" t="s">
        <v>110</v>
      </c>
      <c s="23" t="s">
        <v>1127</v>
      </c>
      <c s="18" t="s">
        <v>44</v>
      </c>
      <c s="24" t="s">
        <v>1128</v>
      </c>
      <c s="25" t="s">
        <v>70</v>
      </c>
      <c s="26">
        <v>1</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1129</v>
      </c>
    </row>
    <row r="71" spans="1:16" ht="12.75">
      <c r="A71" s="18" t="s">
        <v>42</v>
      </c>
      <c s="23" t="s">
        <v>114</v>
      </c>
      <c s="23" t="s">
        <v>1181</v>
      </c>
      <c s="18" t="s">
        <v>44</v>
      </c>
      <c s="24" t="s">
        <v>1182</v>
      </c>
      <c s="25" t="s">
        <v>70</v>
      </c>
      <c s="26">
        <v>1</v>
      </c>
      <c s="27">
        <v>0</v>
      </c>
      <c s="27">
        <f>ROUND(ROUND(H71,2)*ROUND(G71,3),2)</f>
      </c>
      <c r="O71">
        <f>(I71*21)/100</f>
      </c>
      <c t="s">
        <v>20</v>
      </c>
    </row>
    <row r="72" spans="1:5" ht="12.75">
      <c r="A72" s="28" t="s">
        <v>47</v>
      </c>
      <c r="E72" s="29" t="s">
        <v>44</v>
      </c>
    </row>
    <row r="73" spans="1:5" ht="12.75">
      <c r="A73" s="30" t="s">
        <v>48</v>
      </c>
      <c r="E73" s="31" t="s">
        <v>44</v>
      </c>
    </row>
    <row r="74" spans="1:5" ht="153">
      <c r="A74" t="s">
        <v>50</v>
      </c>
      <c r="E74" s="29" t="s">
        <v>1174</v>
      </c>
    </row>
    <row r="75" spans="1:16" ht="12.75">
      <c r="A75" s="18" t="s">
        <v>42</v>
      </c>
      <c s="23" t="s">
        <v>117</v>
      </c>
      <c s="23" t="s">
        <v>1052</v>
      </c>
      <c s="18" t="s">
        <v>44</v>
      </c>
      <c s="24" t="s">
        <v>1053</v>
      </c>
      <c s="25" t="s">
        <v>1054</v>
      </c>
      <c s="26">
        <v>0.36</v>
      </c>
      <c s="27">
        <v>0</v>
      </c>
      <c s="27">
        <f>ROUND(ROUND(H75,2)*ROUND(G75,3),2)</f>
      </c>
      <c r="O75">
        <f>(I75*21)/100</f>
      </c>
      <c t="s">
        <v>20</v>
      </c>
    </row>
    <row r="76" spans="1:5" ht="12.75">
      <c r="A76" s="28" t="s">
        <v>47</v>
      </c>
      <c r="E76" s="29" t="s">
        <v>44</v>
      </c>
    </row>
    <row r="77" spans="1:5" ht="12.75">
      <c r="A77" s="30" t="s">
        <v>48</v>
      </c>
      <c r="E77" s="31" t="s">
        <v>44</v>
      </c>
    </row>
    <row r="78" spans="1:5" ht="178.5">
      <c r="A78" t="s">
        <v>50</v>
      </c>
      <c r="E78" s="29" t="s">
        <v>1056</v>
      </c>
    </row>
    <row r="79" spans="1:16" ht="12.75">
      <c r="A79" s="18" t="s">
        <v>42</v>
      </c>
      <c s="23" t="s">
        <v>134</v>
      </c>
      <c s="23" t="s">
        <v>1057</v>
      </c>
      <c s="18" t="s">
        <v>44</v>
      </c>
      <c s="24" t="s">
        <v>1058</v>
      </c>
      <c s="25" t="s">
        <v>1054</v>
      </c>
      <c s="26">
        <v>0.36</v>
      </c>
      <c s="27">
        <v>0</v>
      </c>
      <c s="27">
        <f>ROUND(ROUND(H79,2)*ROUND(G79,3),2)</f>
      </c>
      <c r="O79">
        <f>(I79*21)/100</f>
      </c>
      <c t="s">
        <v>20</v>
      </c>
    </row>
    <row r="80" spans="1:5" ht="12.75">
      <c r="A80" s="28" t="s">
        <v>47</v>
      </c>
      <c r="E80" s="29" t="s">
        <v>44</v>
      </c>
    </row>
    <row r="81" spans="1:5" ht="12.75">
      <c r="A81" s="30" t="s">
        <v>48</v>
      </c>
      <c r="E81" s="31" t="s">
        <v>44</v>
      </c>
    </row>
    <row r="82" spans="1:5" ht="102">
      <c r="A82" t="s">
        <v>50</v>
      </c>
      <c r="E82" s="29" t="s">
        <v>1059</v>
      </c>
    </row>
    <row r="83" spans="1:16" ht="12.75">
      <c r="A83" s="18" t="s">
        <v>42</v>
      </c>
      <c s="23" t="s">
        <v>121</v>
      </c>
      <c s="23" t="s">
        <v>1145</v>
      </c>
      <c s="18" t="s">
        <v>44</v>
      </c>
      <c s="24" t="s">
        <v>1146</v>
      </c>
      <c s="25" t="s">
        <v>1147</v>
      </c>
      <c s="26">
        <v>1</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1148</v>
      </c>
    </row>
    <row r="87" spans="1:16" ht="12.75">
      <c r="A87" s="18" t="s">
        <v>42</v>
      </c>
      <c s="23" t="s">
        <v>125</v>
      </c>
      <c s="23" t="s">
        <v>1149</v>
      </c>
      <c s="18" t="s">
        <v>44</v>
      </c>
      <c s="24" t="s">
        <v>1150</v>
      </c>
      <c s="25" t="s">
        <v>1147</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1151</v>
      </c>
    </row>
    <row r="91" spans="1:16" ht="12.75">
      <c r="A91" s="18" t="s">
        <v>42</v>
      </c>
      <c s="23" t="s">
        <v>130</v>
      </c>
      <c s="23" t="s">
        <v>1152</v>
      </c>
      <c s="18" t="s">
        <v>44</v>
      </c>
      <c s="24" t="s">
        <v>1153</v>
      </c>
      <c s="25" t="s">
        <v>784</v>
      </c>
      <c s="26">
        <v>20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1154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f>
      </c>
      <c t="s">
        <v>19</v>
      </c>
    </row>
    <row r="3" spans="1:16" ht="15" customHeight="1">
      <c r="A3" t="s">
        <v>1</v>
      </c>
      <c s="8" t="s">
        <v>4</v>
      </c>
      <c s="9" t="s">
        <v>5</v>
      </c>
      <c s="1"/>
      <c s="10" t="s">
        <v>6</v>
      </c>
      <c s="1"/>
      <c s="4"/>
      <c s="3" t="s">
        <v>1233</v>
      </c>
      <c s="36">
        <f>0+I9+I18+I23</f>
      </c>
      <c r="O3" t="s">
        <v>16</v>
      </c>
      <c t="s">
        <v>20</v>
      </c>
    </row>
    <row r="4" spans="1:16" ht="15" customHeight="1">
      <c r="A4" t="s">
        <v>7</v>
      </c>
      <c s="8" t="s">
        <v>8</v>
      </c>
      <c s="9" t="s">
        <v>1099</v>
      </c>
      <c s="1"/>
      <c s="10" t="s">
        <v>1100</v>
      </c>
      <c s="1"/>
      <c s="1"/>
      <c s="7"/>
      <c s="7"/>
      <c r="O4" t="s">
        <v>17</v>
      </c>
      <c t="s">
        <v>20</v>
      </c>
    </row>
    <row r="5" spans="1:16" ht="12.75" customHeight="1">
      <c r="A5" t="s">
        <v>11</v>
      </c>
      <c s="12" t="s">
        <v>15</v>
      </c>
      <c s="13" t="s">
        <v>1233</v>
      </c>
      <c s="5"/>
      <c s="14" t="s">
        <v>1234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1235</v>
      </c>
      <c s="18" t="s">
        <v>44</v>
      </c>
      <c s="24" t="s">
        <v>1236</v>
      </c>
      <c s="25" t="s">
        <v>46</v>
      </c>
      <c s="26">
        <v>12.6</v>
      </c>
      <c s="27">
        <v>0</v>
      </c>
      <c s="27">
        <f>ROUND(ROUND(H10,2)*ROUND(G10,3),2)</f>
      </c>
      <c r="O10">
        <f>(I10*21)/100</f>
      </c>
      <c t="s">
        <v>20</v>
      </c>
    </row>
    <row r="11" spans="1:5" ht="12.75">
      <c r="A11" s="28" t="s">
        <v>47</v>
      </c>
      <c r="E11" s="29" t="s">
        <v>44</v>
      </c>
    </row>
    <row r="12" spans="1:5" ht="63.75">
      <c r="A12" s="30" t="s">
        <v>48</v>
      </c>
      <c r="E12" s="31" t="s">
        <v>1237</v>
      </c>
    </row>
    <row r="13" spans="1:5" ht="318.75">
      <c r="A13" t="s">
        <v>50</v>
      </c>
      <c r="E13" s="29" t="s">
        <v>51</v>
      </c>
    </row>
    <row r="14" spans="1:16" ht="12.75">
      <c r="A14" s="18" t="s">
        <v>42</v>
      </c>
      <c s="23" t="s">
        <v>20</v>
      </c>
      <c s="23" t="s">
        <v>1159</v>
      </c>
      <c s="18" t="s">
        <v>44</v>
      </c>
      <c s="24" t="s">
        <v>1160</v>
      </c>
      <c s="25" t="s">
        <v>784</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8" ht="12.75" customHeight="1">
      <c r="A18" s="5" t="s">
        <v>40</v>
      </c>
      <c s="5"/>
      <c s="34" t="s">
        <v>30</v>
      </c>
      <c s="5"/>
      <c s="21" t="s">
        <v>1238</v>
      </c>
      <c s="5"/>
      <c s="5"/>
      <c s="5"/>
      <c s="35">
        <f>0+Q18</f>
      </c>
      <c r="O18">
        <f>0+R18</f>
      </c>
      <c r="Q18">
        <f>0+I19</f>
      </c>
      <c>
        <f>0+O19</f>
      </c>
    </row>
    <row r="19" spans="1:16" ht="12.75">
      <c r="A19" s="18" t="s">
        <v>42</v>
      </c>
      <c s="23" t="s">
        <v>19</v>
      </c>
      <c s="23" t="s">
        <v>1239</v>
      </c>
      <c s="18" t="s">
        <v>44</v>
      </c>
      <c s="24" t="s">
        <v>1240</v>
      </c>
      <c s="25" t="s">
        <v>1241</v>
      </c>
      <c s="26">
        <v>30</v>
      </c>
      <c s="27">
        <v>0</v>
      </c>
      <c s="27">
        <f>ROUND(ROUND(H19,2)*ROUND(G19,3),2)</f>
      </c>
      <c r="O19">
        <f>(I19*21)/100</f>
      </c>
      <c t="s">
        <v>20</v>
      </c>
    </row>
    <row r="20" spans="1:5" ht="12.75">
      <c r="A20" s="28" t="s">
        <v>47</v>
      </c>
      <c r="E20" s="29" t="s">
        <v>44</v>
      </c>
    </row>
    <row r="21" spans="1:5" ht="51">
      <c r="A21" s="30" t="s">
        <v>48</v>
      </c>
      <c r="E21" s="31" t="s">
        <v>1242</v>
      </c>
    </row>
    <row r="22" spans="1:5" ht="102">
      <c r="A22" t="s">
        <v>50</v>
      </c>
      <c r="E22" s="29" t="s">
        <v>1243</v>
      </c>
    </row>
    <row r="23" spans="1:18" ht="12.75" customHeight="1">
      <c r="A23" s="5" t="s">
        <v>40</v>
      </c>
      <c s="5"/>
      <c s="34" t="s">
        <v>66</v>
      </c>
      <c s="5"/>
      <c s="21" t="s">
        <v>67</v>
      </c>
      <c s="5"/>
      <c s="5"/>
      <c s="5"/>
      <c s="35">
        <f>0+Q23</f>
      </c>
      <c r="O23">
        <f>0+R23</f>
      </c>
      <c r="Q23">
        <f>0+I24+I28+I32+I36+I40+I44+I48+I52+I56+I60+I64+I68+I72+I76+I80+I84+I88</f>
      </c>
      <c>
        <f>0+O24+O28+O32+O36+O40+O44+O48+O52+O56+O60+O64+O68+O72+O76+O80+O84+O88</f>
      </c>
    </row>
    <row r="24" spans="1:16" ht="12.75">
      <c r="A24" s="18" t="s">
        <v>42</v>
      </c>
      <c s="23" t="s">
        <v>30</v>
      </c>
      <c s="23" t="s">
        <v>221</v>
      </c>
      <c s="18" t="s">
        <v>44</v>
      </c>
      <c s="24" t="s">
        <v>222</v>
      </c>
      <c s="25" t="s">
        <v>784</v>
      </c>
      <c s="26">
        <v>80</v>
      </c>
      <c s="27">
        <v>0</v>
      </c>
      <c s="27">
        <f>ROUND(ROUND(H24,2)*ROUND(G24,3),2)</f>
      </c>
      <c r="O24">
        <f>(I24*21)/100</f>
      </c>
      <c t="s">
        <v>20</v>
      </c>
    </row>
    <row r="25" spans="1:5" ht="12.75">
      <c r="A25" s="28" t="s">
        <v>47</v>
      </c>
      <c r="E25" s="29" t="s">
        <v>44</v>
      </c>
    </row>
    <row r="26" spans="1:5" ht="12.75">
      <c r="A26" s="30" t="s">
        <v>48</v>
      </c>
      <c r="E26" s="31" t="s">
        <v>44</v>
      </c>
    </row>
    <row r="27" spans="1:5" ht="102">
      <c r="A27" t="s">
        <v>50</v>
      </c>
      <c r="E27" s="29" t="s">
        <v>1117</v>
      </c>
    </row>
    <row r="28" spans="1:16" ht="12.75">
      <c r="A28" s="18" t="s">
        <v>42</v>
      </c>
      <c s="23" t="s">
        <v>32</v>
      </c>
      <c s="23" t="s">
        <v>976</v>
      </c>
      <c s="18" t="s">
        <v>44</v>
      </c>
      <c s="24" t="s">
        <v>977</v>
      </c>
      <c s="25" t="s">
        <v>70</v>
      </c>
      <c s="26">
        <v>1</v>
      </c>
      <c s="27">
        <v>0</v>
      </c>
      <c s="27">
        <f>ROUND(ROUND(H28,2)*ROUND(G28,3),2)</f>
      </c>
      <c r="O28">
        <f>(I28*21)/100</f>
      </c>
      <c t="s">
        <v>20</v>
      </c>
    </row>
    <row r="29" spans="1:5" ht="12.75">
      <c r="A29" s="28" t="s">
        <v>47</v>
      </c>
      <c r="E29" s="29" t="s">
        <v>44</v>
      </c>
    </row>
    <row r="30" spans="1:5" ht="12.75">
      <c r="A30" s="30" t="s">
        <v>48</v>
      </c>
      <c r="E30" s="31" t="s">
        <v>44</v>
      </c>
    </row>
    <row r="31" spans="1:5" ht="178.5">
      <c r="A31" t="s">
        <v>50</v>
      </c>
      <c r="E31" s="29" t="s">
        <v>952</v>
      </c>
    </row>
    <row r="32" spans="1:16" ht="12.75">
      <c r="A32" s="18" t="s">
        <v>42</v>
      </c>
      <c s="23" t="s">
        <v>34</v>
      </c>
      <c s="23" t="s">
        <v>978</v>
      </c>
      <c s="18" t="s">
        <v>44</v>
      </c>
      <c s="24" t="s">
        <v>979</v>
      </c>
      <c s="25" t="s">
        <v>70</v>
      </c>
      <c s="26">
        <v>1</v>
      </c>
      <c s="27">
        <v>0</v>
      </c>
      <c s="27">
        <f>ROUND(ROUND(H32,2)*ROUND(G32,3),2)</f>
      </c>
      <c r="O32">
        <f>(I32*21)/100</f>
      </c>
      <c t="s">
        <v>20</v>
      </c>
    </row>
    <row r="33" spans="1:5" ht="12.75">
      <c r="A33" s="28" t="s">
        <v>47</v>
      </c>
      <c r="E33" s="29" t="s">
        <v>44</v>
      </c>
    </row>
    <row r="34" spans="1:5" ht="12.75">
      <c r="A34" s="30" t="s">
        <v>48</v>
      </c>
      <c r="E34" s="31" t="s">
        <v>44</v>
      </c>
    </row>
    <row r="35" spans="1:5" ht="127.5">
      <c r="A35" t="s">
        <v>50</v>
      </c>
      <c r="E35" s="29" t="s">
        <v>955</v>
      </c>
    </row>
    <row r="36" spans="1:16" ht="12.75">
      <c r="A36" s="18" t="s">
        <v>42</v>
      </c>
      <c s="23" t="s">
        <v>66</v>
      </c>
      <c s="23" t="s">
        <v>985</v>
      </c>
      <c s="18" t="s">
        <v>44</v>
      </c>
      <c s="24" t="s">
        <v>986</v>
      </c>
      <c s="25" t="s">
        <v>70</v>
      </c>
      <c s="26">
        <v>1</v>
      </c>
      <c s="27">
        <v>0</v>
      </c>
      <c s="27">
        <f>ROUND(ROUND(H36,2)*ROUND(G36,3),2)</f>
      </c>
      <c r="O36">
        <f>(I36*21)/100</f>
      </c>
      <c t="s">
        <v>20</v>
      </c>
    </row>
    <row r="37" spans="1:5" ht="12.75">
      <c r="A37" s="28" t="s">
        <v>47</v>
      </c>
      <c r="E37" s="29" t="s">
        <v>44</v>
      </c>
    </row>
    <row r="38" spans="1:5" ht="12.75">
      <c r="A38" s="30" t="s">
        <v>48</v>
      </c>
      <c r="E38" s="31" t="s">
        <v>44</v>
      </c>
    </row>
    <row r="39" spans="1:5" ht="178.5">
      <c r="A39" t="s">
        <v>50</v>
      </c>
      <c r="E39" s="29" t="s">
        <v>952</v>
      </c>
    </row>
    <row r="40" spans="1:16" ht="12.75">
      <c r="A40" s="18" t="s">
        <v>42</v>
      </c>
      <c s="23" t="s">
        <v>76</v>
      </c>
      <c s="23" t="s">
        <v>987</v>
      </c>
      <c s="18" t="s">
        <v>44</v>
      </c>
      <c s="24" t="s">
        <v>988</v>
      </c>
      <c s="25" t="s">
        <v>70</v>
      </c>
      <c s="26">
        <v>1</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955</v>
      </c>
    </row>
    <row r="44" spans="1:16" ht="12.75">
      <c r="A44" s="18" t="s">
        <v>42</v>
      </c>
      <c s="23" t="s">
        <v>37</v>
      </c>
      <c s="23" t="s">
        <v>993</v>
      </c>
      <c s="18" t="s">
        <v>44</v>
      </c>
      <c s="24" t="s">
        <v>994</v>
      </c>
      <c s="25" t="s">
        <v>70</v>
      </c>
      <c s="26">
        <v>1</v>
      </c>
      <c s="27">
        <v>0</v>
      </c>
      <c s="27">
        <f>ROUND(ROUND(H44,2)*ROUND(G44,3),2)</f>
      </c>
      <c r="O44">
        <f>(I44*21)/100</f>
      </c>
      <c t="s">
        <v>20</v>
      </c>
    </row>
    <row r="45" spans="1:5" ht="12.75">
      <c r="A45" s="28" t="s">
        <v>47</v>
      </c>
      <c r="E45" s="29" t="s">
        <v>44</v>
      </c>
    </row>
    <row r="46" spans="1:5" ht="12.75">
      <c r="A46" s="30" t="s">
        <v>48</v>
      </c>
      <c r="E46" s="31" t="s">
        <v>44</v>
      </c>
    </row>
    <row r="47" spans="1:5" ht="178.5">
      <c r="A47" t="s">
        <v>50</v>
      </c>
      <c r="E47" s="29" t="s">
        <v>952</v>
      </c>
    </row>
    <row r="48" spans="1:16" ht="12.75">
      <c r="A48" s="18" t="s">
        <v>42</v>
      </c>
      <c s="23" t="s">
        <v>39</v>
      </c>
      <c s="23" t="s">
        <v>995</v>
      </c>
      <c s="18" t="s">
        <v>44</v>
      </c>
      <c s="24" t="s">
        <v>996</v>
      </c>
      <c s="25" t="s">
        <v>70</v>
      </c>
      <c s="26">
        <v>1</v>
      </c>
      <c s="27">
        <v>0</v>
      </c>
      <c s="27">
        <f>ROUND(ROUND(H48,2)*ROUND(G48,3),2)</f>
      </c>
      <c r="O48">
        <f>(I48*21)/100</f>
      </c>
      <c t="s">
        <v>20</v>
      </c>
    </row>
    <row r="49" spans="1:5" ht="12.75">
      <c r="A49" s="28" t="s">
        <v>47</v>
      </c>
      <c r="E49" s="29" t="s">
        <v>44</v>
      </c>
    </row>
    <row r="50" spans="1:5" ht="12.75">
      <c r="A50" s="30" t="s">
        <v>48</v>
      </c>
      <c r="E50" s="31" t="s">
        <v>44</v>
      </c>
    </row>
    <row r="51" spans="1:5" ht="127.5">
      <c r="A51" t="s">
        <v>50</v>
      </c>
      <c r="E51" s="29" t="s">
        <v>955</v>
      </c>
    </row>
    <row r="52" spans="1:16" ht="12.75">
      <c r="A52" s="18" t="s">
        <v>42</v>
      </c>
      <c s="23" t="s">
        <v>87</v>
      </c>
      <c s="23" t="s">
        <v>997</v>
      </c>
      <c s="18" t="s">
        <v>44</v>
      </c>
      <c s="24" t="s">
        <v>998</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952</v>
      </c>
    </row>
    <row r="56" spans="1:16" ht="12.75">
      <c r="A56" s="18" t="s">
        <v>42</v>
      </c>
      <c s="23" t="s">
        <v>91</v>
      </c>
      <c s="23" t="s">
        <v>999</v>
      </c>
      <c s="18" t="s">
        <v>44</v>
      </c>
      <c s="24" t="s">
        <v>1000</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955</v>
      </c>
    </row>
    <row r="60" spans="1:16" ht="12.75">
      <c r="A60" s="18" t="s">
        <v>42</v>
      </c>
      <c s="23" t="s">
        <v>95</v>
      </c>
      <c s="23" t="s">
        <v>1001</v>
      </c>
      <c s="18" t="s">
        <v>44</v>
      </c>
      <c s="24" t="s">
        <v>1002</v>
      </c>
      <c s="25" t="s">
        <v>70</v>
      </c>
      <c s="26">
        <v>2</v>
      </c>
      <c s="27">
        <v>0</v>
      </c>
      <c s="27">
        <f>ROUND(ROUND(H60,2)*ROUND(G60,3),2)</f>
      </c>
      <c r="O60">
        <f>(I60*21)/100</f>
      </c>
      <c t="s">
        <v>20</v>
      </c>
    </row>
    <row r="61" spans="1:5" ht="12.75">
      <c r="A61" s="28" t="s">
        <v>47</v>
      </c>
      <c r="E61" s="29" t="s">
        <v>44</v>
      </c>
    </row>
    <row r="62" spans="1:5" ht="12.75">
      <c r="A62" s="30" t="s">
        <v>48</v>
      </c>
      <c r="E62" s="31" t="s">
        <v>44</v>
      </c>
    </row>
    <row r="63" spans="1:5" ht="127.5">
      <c r="A63" t="s">
        <v>50</v>
      </c>
      <c r="E63" s="29" t="s">
        <v>1016</v>
      </c>
    </row>
    <row r="64" spans="1:16" ht="12.75">
      <c r="A64" s="18" t="s">
        <v>42</v>
      </c>
      <c s="23" t="s">
        <v>103</v>
      </c>
      <c s="23" t="s">
        <v>1127</v>
      </c>
      <c s="18" t="s">
        <v>44</v>
      </c>
      <c s="24" t="s">
        <v>1128</v>
      </c>
      <c s="25" t="s">
        <v>70</v>
      </c>
      <c s="26">
        <v>1</v>
      </c>
      <c s="27">
        <v>0</v>
      </c>
      <c s="27">
        <f>ROUND(ROUND(H64,2)*ROUND(G64,3),2)</f>
      </c>
      <c r="O64">
        <f>(I64*21)/100</f>
      </c>
      <c t="s">
        <v>20</v>
      </c>
    </row>
    <row r="65" spans="1:5" ht="12.75">
      <c r="A65" s="28" t="s">
        <v>47</v>
      </c>
      <c r="E65" s="29" t="s">
        <v>44</v>
      </c>
    </row>
    <row r="66" spans="1:5" ht="12.75">
      <c r="A66" s="30" t="s">
        <v>48</v>
      </c>
      <c r="E66" s="31" t="s">
        <v>44</v>
      </c>
    </row>
    <row r="67" spans="1:5" ht="140.25">
      <c r="A67" t="s">
        <v>50</v>
      </c>
      <c r="E67" s="29" t="s">
        <v>1129</v>
      </c>
    </row>
    <row r="68" spans="1:16" ht="12.75">
      <c r="A68" s="18" t="s">
        <v>42</v>
      </c>
      <c s="23" t="s">
        <v>110</v>
      </c>
      <c s="23" t="s">
        <v>1181</v>
      </c>
      <c s="18" t="s">
        <v>44</v>
      </c>
      <c s="24" t="s">
        <v>1182</v>
      </c>
      <c s="25" t="s">
        <v>70</v>
      </c>
      <c s="26">
        <v>1</v>
      </c>
      <c s="27">
        <v>0</v>
      </c>
      <c s="27">
        <f>ROUND(ROUND(H68,2)*ROUND(G68,3),2)</f>
      </c>
      <c r="O68">
        <f>(I68*21)/100</f>
      </c>
      <c t="s">
        <v>20</v>
      </c>
    </row>
    <row r="69" spans="1:5" ht="12.75">
      <c r="A69" s="28" t="s">
        <v>47</v>
      </c>
      <c r="E69" s="29" t="s">
        <v>44</v>
      </c>
    </row>
    <row r="70" spans="1:5" ht="12.75">
      <c r="A70" s="30" t="s">
        <v>48</v>
      </c>
      <c r="E70" s="31" t="s">
        <v>44</v>
      </c>
    </row>
    <row r="71" spans="1:5" ht="153">
      <c r="A71" t="s">
        <v>50</v>
      </c>
      <c r="E71" s="29" t="s">
        <v>1174</v>
      </c>
    </row>
    <row r="72" spans="1:16" ht="12.75">
      <c r="A72" s="18" t="s">
        <v>42</v>
      </c>
      <c s="23" t="s">
        <v>114</v>
      </c>
      <c s="23" t="s">
        <v>1052</v>
      </c>
      <c s="18" t="s">
        <v>44</v>
      </c>
      <c s="24" t="s">
        <v>1053</v>
      </c>
      <c s="25" t="s">
        <v>1054</v>
      </c>
      <c s="26">
        <v>0.72</v>
      </c>
      <c s="27">
        <v>0</v>
      </c>
      <c s="27">
        <f>ROUND(ROUND(H72,2)*ROUND(G72,3),2)</f>
      </c>
      <c r="O72">
        <f>(I72*21)/100</f>
      </c>
      <c t="s">
        <v>20</v>
      </c>
    </row>
    <row r="73" spans="1:5" ht="12.75">
      <c r="A73" s="28" t="s">
        <v>47</v>
      </c>
      <c r="E73" s="29" t="s">
        <v>44</v>
      </c>
    </row>
    <row r="74" spans="1:5" ht="12.75">
      <c r="A74" s="30" t="s">
        <v>48</v>
      </c>
      <c r="E74" s="31" t="s">
        <v>44</v>
      </c>
    </row>
    <row r="75" spans="1:5" ht="178.5">
      <c r="A75" t="s">
        <v>50</v>
      </c>
      <c r="E75" s="29" t="s">
        <v>1056</v>
      </c>
    </row>
    <row r="76" spans="1:16" ht="12.75">
      <c r="A76" s="18" t="s">
        <v>42</v>
      </c>
      <c s="23" t="s">
        <v>117</v>
      </c>
      <c s="23" t="s">
        <v>1057</v>
      </c>
      <c s="18" t="s">
        <v>44</v>
      </c>
      <c s="24" t="s">
        <v>1058</v>
      </c>
      <c s="25" t="s">
        <v>1054</v>
      </c>
      <c s="26">
        <v>0.72</v>
      </c>
      <c s="27">
        <v>0</v>
      </c>
      <c s="27">
        <f>ROUND(ROUND(H76,2)*ROUND(G76,3),2)</f>
      </c>
      <c r="O76">
        <f>(I76*21)/100</f>
      </c>
      <c t="s">
        <v>20</v>
      </c>
    </row>
    <row r="77" spans="1:5" ht="12.75">
      <c r="A77" s="28" t="s">
        <v>47</v>
      </c>
      <c r="E77" s="29" t="s">
        <v>44</v>
      </c>
    </row>
    <row r="78" spans="1:5" ht="12.75">
      <c r="A78" s="30" t="s">
        <v>48</v>
      </c>
      <c r="E78" s="31" t="s">
        <v>44</v>
      </c>
    </row>
    <row r="79" spans="1:5" ht="102">
      <c r="A79" t="s">
        <v>50</v>
      </c>
      <c r="E79" s="29" t="s">
        <v>1059</v>
      </c>
    </row>
    <row r="80" spans="1:16" ht="12.75">
      <c r="A80" s="18" t="s">
        <v>42</v>
      </c>
      <c s="23" t="s">
        <v>121</v>
      </c>
      <c s="23" t="s">
        <v>1145</v>
      </c>
      <c s="18" t="s">
        <v>44</v>
      </c>
      <c s="24" t="s">
        <v>1146</v>
      </c>
      <c s="25" t="s">
        <v>1147</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1148</v>
      </c>
    </row>
    <row r="84" spans="1:16" ht="12.75">
      <c r="A84" s="18" t="s">
        <v>42</v>
      </c>
      <c s="23" t="s">
        <v>125</v>
      </c>
      <c s="23" t="s">
        <v>1149</v>
      </c>
      <c s="18" t="s">
        <v>44</v>
      </c>
      <c s="24" t="s">
        <v>1150</v>
      </c>
      <c s="25" t="s">
        <v>1147</v>
      </c>
      <c s="26">
        <v>1</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1151</v>
      </c>
    </row>
    <row r="88" spans="1:16" ht="12.75">
      <c r="A88" s="18" t="s">
        <v>42</v>
      </c>
      <c s="23" t="s">
        <v>130</v>
      </c>
      <c s="23" t="s">
        <v>1152</v>
      </c>
      <c s="18" t="s">
        <v>44</v>
      </c>
      <c s="24" t="s">
        <v>1153</v>
      </c>
      <c s="25" t="s">
        <v>784</v>
      </c>
      <c s="26">
        <v>100</v>
      </c>
      <c s="27">
        <v>0</v>
      </c>
      <c s="27">
        <f>ROUND(ROUND(H88,2)*ROUND(G88,3),2)</f>
      </c>
      <c r="O88">
        <f>(I88*21)/100</f>
      </c>
      <c t="s">
        <v>20</v>
      </c>
    </row>
    <row r="89" spans="1:5" ht="12.75">
      <c r="A89" s="28" t="s">
        <v>47</v>
      </c>
      <c r="E89" s="29" t="s">
        <v>44</v>
      </c>
    </row>
    <row r="90" spans="1:5" ht="12.75">
      <c r="A90" s="30" t="s">
        <v>48</v>
      </c>
      <c r="E90" s="31" t="s">
        <v>44</v>
      </c>
    </row>
    <row r="91" spans="1:5" ht="153">
      <c r="A91" t="s">
        <v>50</v>
      </c>
      <c r="E91" s="29" t="s">
        <v>1154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0+O9+O170</f>
      </c>
      <c t="s">
        <v>19</v>
      </c>
    </row>
    <row r="3" spans="1:16" ht="15" customHeight="1">
      <c r="A3" t="s">
        <v>1</v>
      </c>
      <c s="8" t="s">
        <v>4</v>
      </c>
      <c s="9" t="s">
        <v>5</v>
      </c>
      <c s="1"/>
      <c s="10" t="s">
        <v>6</v>
      </c>
      <c s="1"/>
      <c s="4"/>
      <c s="3" t="s">
        <v>1246</v>
      </c>
      <c s="36">
        <f>0+I9+I170</f>
      </c>
      <c r="O3" t="s">
        <v>16</v>
      </c>
      <c t="s">
        <v>20</v>
      </c>
    </row>
    <row r="4" spans="1:16" ht="15" customHeight="1">
      <c r="A4" t="s">
        <v>7</v>
      </c>
      <c s="8" t="s">
        <v>8</v>
      </c>
      <c s="9" t="s">
        <v>1244</v>
      </c>
      <c s="1"/>
      <c s="10" t="s">
        <v>1245</v>
      </c>
      <c s="1"/>
      <c s="1"/>
      <c s="7"/>
      <c s="7"/>
      <c r="O4" t="s">
        <v>17</v>
      </c>
      <c t="s">
        <v>20</v>
      </c>
    </row>
    <row r="5" spans="1:16" ht="12.75" customHeight="1">
      <c r="A5" t="s">
        <v>11</v>
      </c>
      <c s="12" t="s">
        <v>15</v>
      </c>
      <c s="13" t="s">
        <v>1246</v>
      </c>
      <c s="5"/>
      <c s="14" t="s">
        <v>1247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18" t="s">
        <v>42</v>
      </c>
      <c s="23" t="s">
        <v>26</v>
      </c>
      <c s="23" t="s">
        <v>226</v>
      </c>
      <c s="18" t="s">
        <v>44</v>
      </c>
      <c s="24" t="s">
        <v>227</v>
      </c>
      <c s="25" t="s">
        <v>1241</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784</v>
      </c>
      <c s="26">
        <v>36</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25.5">
      <c r="A18" s="18" t="s">
        <v>42</v>
      </c>
      <c s="23" t="s">
        <v>19</v>
      </c>
      <c s="23" t="s">
        <v>1249</v>
      </c>
      <c s="18" t="s">
        <v>44</v>
      </c>
      <c s="24" t="s">
        <v>1250</v>
      </c>
      <c s="25" t="s">
        <v>70</v>
      </c>
      <c s="26">
        <v>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1251</v>
      </c>
    </row>
    <row r="22" spans="1:16" ht="12.75">
      <c r="A22" s="18" t="s">
        <v>42</v>
      </c>
      <c s="23" t="s">
        <v>30</v>
      </c>
      <c s="23" t="s">
        <v>976</v>
      </c>
      <c s="18" t="s">
        <v>44</v>
      </c>
      <c s="24" t="s">
        <v>977</v>
      </c>
      <c s="25" t="s">
        <v>70</v>
      </c>
      <c s="26">
        <v>10</v>
      </c>
      <c s="27">
        <v>0</v>
      </c>
      <c s="27">
        <f>ROUND(ROUND(H22,2)*ROUND(G22,3),2)</f>
      </c>
      <c r="O22">
        <f>(I22*21)/100</f>
      </c>
      <c t="s">
        <v>20</v>
      </c>
    </row>
    <row r="23" spans="1:5" ht="12.75">
      <c r="A23" s="28" t="s">
        <v>47</v>
      </c>
      <c r="E23" s="29" t="s">
        <v>44</v>
      </c>
    </row>
    <row r="24" spans="1:5" ht="12.75">
      <c r="A24" s="30" t="s">
        <v>48</v>
      </c>
      <c r="E24" s="31" t="s">
        <v>44</v>
      </c>
    </row>
    <row r="25" spans="1:5" ht="178.5">
      <c r="A25" t="s">
        <v>50</v>
      </c>
      <c r="E25" s="29" t="s">
        <v>952</v>
      </c>
    </row>
    <row r="26" spans="1:16" ht="12.75">
      <c r="A26" s="18" t="s">
        <v>42</v>
      </c>
      <c s="23" t="s">
        <v>32</v>
      </c>
      <c s="23" t="s">
        <v>978</v>
      </c>
      <c s="18" t="s">
        <v>44</v>
      </c>
      <c s="24" t="s">
        <v>979</v>
      </c>
      <c s="25" t="s">
        <v>70</v>
      </c>
      <c s="26">
        <v>10</v>
      </c>
      <c s="27">
        <v>0</v>
      </c>
      <c s="27">
        <f>ROUND(ROUND(H26,2)*ROUND(G26,3),2)</f>
      </c>
      <c r="O26">
        <f>(I26*21)/100</f>
      </c>
      <c t="s">
        <v>20</v>
      </c>
    </row>
    <row r="27" spans="1:5" ht="12.75">
      <c r="A27" s="28" t="s">
        <v>47</v>
      </c>
      <c r="E27" s="29" t="s">
        <v>44</v>
      </c>
    </row>
    <row r="28" spans="1:5" ht="12.75">
      <c r="A28" s="30" t="s">
        <v>48</v>
      </c>
      <c r="E28" s="31" t="s">
        <v>44</v>
      </c>
    </row>
    <row r="29" spans="1:5" ht="127.5">
      <c r="A29" t="s">
        <v>50</v>
      </c>
      <c r="E29" s="29" t="s">
        <v>955</v>
      </c>
    </row>
    <row r="30" spans="1:16" ht="12.75">
      <c r="A30" s="18" t="s">
        <v>42</v>
      </c>
      <c s="23" t="s">
        <v>34</v>
      </c>
      <c s="23" t="s">
        <v>1171</v>
      </c>
      <c s="18" t="s">
        <v>44</v>
      </c>
      <c s="24" t="s">
        <v>1172</v>
      </c>
      <c s="25" t="s">
        <v>70</v>
      </c>
      <c s="26">
        <v>8</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1174</v>
      </c>
    </row>
    <row r="34" spans="1:16" ht="12.75">
      <c r="A34" s="18" t="s">
        <v>42</v>
      </c>
      <c s="23" t="s">
        <v>66</v>
      </c>
      <c s="23" t="s">
        <v>985</v>
      </c>
      <c s="18" t="s">
        <v>44</v>
      </c>
      <c s="24" t="s">
        <v>1252</v>
      </c>
      <c s="25" t="s">
        <v>70</v>
      </c>
      <c s="26">
        <v>1</v>
      </c>
      <c s="27">
        <v>0</v>
      </c>
      <c s="27">
        <f>ROUND(ROUND(H34,2)*ROUND(G34,3),2)</f>
      </c>
      <c r="O34">
        <f>(I34*21)/100</f>
      </c>
      <c t="s">
        <v>20</v>
      </c>
    </row>
    <row r="35" spans="1:5" ht="12.75">
      <c r="A35" s="28" t="s">
        <v>47</v>
      </c>
      <c r="E35" s="29" t="s">
        <v>44</v>
      </c>
    </row>
    <row r="36" spans="1:5" ht="12.75">
      <c r="A36" s="30" t="s">
        <v>48</v>
      </c>
      <c r="E36" s="31" t="s">
        <v>44</v>
      </c>
    </row>
    <row r="37" spans="1:5" ht="178.5">
      <c r="A37" t="s">
        <v>50</v>
      </c>
      <c r="E37" s="29" t="s">
        <v>952</v>
      </c>
    </row>
    <row r="38" spans="1:16" ht="12.75">
      <c r="A38" s="18" t="s">
        <v>42</v>
      </c>
      <c s="23" t="s">
        <v>76</v>
      </c>
      <c s="23" t="s">
        <v>987</v>
      </c>
      <c s="18" t="s">
        <v>44</v>
      </c>
      <c s="24" t="s">
        <v>988</v>
      </c>
      <c s="25" t="s">
        <v>70</v>
      </c>
      <c s="26">
        <v>2</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955</v>
      </c>
    </row>
    <row r="42" spans="1:16" ht="12.75">
      <c r="A42" s="18" t="s">
        <v>42</v>
      </c>
      <c s="23" t="s">
        <v>37</v>
      </c>
      <c s="23" t="s">
        <v>1176</v>
      </c>
      <c s="18" t="s">
        <v>44</v>
      </c>
      <c s="24" t="s">
        <v>1177</v>
      </c>
      <c s="25" t="s">
        <v>70</v>
      </c>
      <c s="26">
        <v>2</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1253</v>
      </c>
    </row>
    <row r="46" spans="1:16" ht="12.75">
      <c r="A46" s="18" t="s">
        <v>42</v>
      </c>
      <c s="23" t="s">
        <v>39</v>
      </c>
      <c s="23" t="s">
        <v>1254</v>
      </c>
      <c s="18" t="s">
        <v>44</v>
      </c>
      <c s="24" t="s">
        <v>1255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952</v>
      </c>
    </row>
    <row r="50" spans="1:16" ht="12.75">
      <c r="A50" s="18" t="s">
        <v>42</v>
      </c>
      <c s="23" t="s">
        <v>87</v>
      </c>
      <c s="23" t="s">
        <v>1256</v>
      </c>
      <c s="18" t="s">
        <v>44</v>
      </c>
      <c s="24" t="s">
        <v>1257</v>
      </c>
      <c s="25" t="s">
        <v>70</v>
      </c>
      <c s="26">
        <v>2</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955</v>
      </c>
    </row>
    <row r="54" spans="1:16" ht="12.75">
      <c r="A54" s="18" t="s">
        <v>42</v>
      </c>
      <c s="23" t="s">
        <v>91</v>
      </c>
      <c s="23" t="s">
        <v>1258</v>
      </c>
      <c s="18" t="s">
        <v>44</v>
      </c>
      <c s="24" t="s">
        <v>1259</v>
      </c>
      <c s="25" t="s">
        <v>70</v>
      </c>
      <c s="26">
        <v>2</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1174</v>
      </c>
    </row>
    <row r="58" spans="1:16" ht="12.75">
      <c r="A58" s="18" t="s">
        <v>42</v>
      </c>
      <c s="23" t="s">
        <v>95</v>
      </c>
      <c s="23" t="s">
        <v>993</v>
      </c>
      <c s="18" t="s">
        <v>44</v>
      </c>
      <c s="24" t="s">
        <v>1260</v>
      </c>
      <c s="25" t="s">
        <v>70</v>
      </c>
      <c s="26">
        <v>10</v>
      </c>
      <c s="27">
        <v>0</v>
      </c>
      <c s="27">
        <f>ROUND(ROUND(H58,2)*ROUND(G58,3),2)</f>
      </c>
      <c r="O58">
        <f>(I58*21)/100</f>
      </c>
      <c t="s">
        <v>20</v>
      </c>
    </row>
    <row r="59" spans="1:5" ht="12.75">
      <c r="A59" s="28" t="s">
        <v>47</v>
      </c>
      <c r="E59" s="29" t="s">
        <v>44</v>
      </c>
    </row>
    <row r="60" spans="1:5" ht="12.75">
      <c r="A60" s="30" t="s">
        <v>48</v>
      </c>
      <c r="E60" s="31" t="s">
        <v>44</v>
      </c>
    </row>
    <row r="61" spans="1:5" ht="178.5">
      <c r="A61" t="s">
        <v>50</v>
      </c>
      <c r="E61" s="29" t="s">
        <v>952</v>
      </c>
    </row>
    <row r="62" spans="1:16" ht="12.75">
      <c r="A62" s="18" t="s">
        <v>42</v>
      </c>
      <c s="23" t="s">
        <v>103</v>
      </c>
      <c s="23" t="s">
        <v>995</v>
      </c>
      <c s="18" t="s">
        <v>44</v>
      </c>
      <c s="24" t="s">
        <v>996</v>
      </c>
      <c s="25" t="s">
        <v>70</v>
      </c>
      <c s="26">
        <v>10</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955</v>
      </c>
    </row>
    <row r="66" spans="1:16" ht="12.75">
      <c r="A66" s="18" t="s">
        <v>42</v>
      </c>
      <c s="23" t="s">
        <v>110</v>
      </c>
      <c s="23" t="s">
        <v>1261</v>
      </c>
      <c s="18" t="s">
        <v>44</v>
      </c>
      <c s="24" t="s">
        <v>1262</v>
      </c>
      <c s="25" t="s">
        <v>70</v>
      </c>
      <c s="26">
        <v>8</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1174</v>
      </c>
    </row>
    <row r="70" spans="1:16" ht="12.75">
      <c r="A70" s="18" t="s">
        <v>42</v>
      </c>
      <c s="23" t="s">
        <v>114</v>
      </c>
      <c s="23" t="s">
        <v>997</v>
      </c>
      <c s="18" t="s">
        <v>44</v>
      </c>
      <c s="24" t="s">
        <v>1263</v>
      </c>
      <c s="25" t="s">
        <v>70</v>
      </c>
      <c s="26">
        <v>50</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952</v>
      </c>
    </row>
    <row r="74" spans="1:16" ht="12.75">
      <c r="A74" s="18" t="s">
        <v>42</v>
      </c>
      <c s="23" t="s">
        <v>117</v>
      </c>
      <c s="23" t="s">
        <v>999</v>
      </c>
      <c s="18" t="s">
        <v>44</v>
      </c>
      <c s="24" t="s">
        <v>1000</v>
      </c>
      <c s="25" t="s">
        <v>70</v>
      </c>
      <c s="26">
        <v>50</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955</v>
      </c>
    </row>
    <row r="78" spans="1:16" ht="12.75">
      <c r="A78" s="18" t="s">
        <v>42</v>
      </c>
      <c s="23" t="s">
        <v>121</v>
      </c>
      <c s="23" t="s">
        <v>1264</v>
      </c>
      <c s="18" t="s">
        <v>44</v>
      </c>
      <c s="24" t="s">
        <v>1265</v>
      </c>
      <c s="25" t="s">
        <v>70</v>
      </c>
      <c s="26">
        <v>40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1174</v>
      </c>
    </row>
    <row r="82" spans="1:16" ht="12.75">
      <c r="A82" s="18" t="s">
        <v>42</v>
      </c>
      <c s="23" t="s">
        <v>125</v>
      </c>
      <c s="23" t="s">
        <v>1266</v>
      </c>
      <c s="18" t="s">
        <v>44</v>
      </c>
      <c s="24" t="s">
        <v>1267</v>
      </c>
      <c s="25" t="s">
        <v>70</v>
      </c>
      <c s="26">
        <v>10</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1003</v>
      </c>
    </row>
    <row r="86" spans="1:16" ht="12.75">
      <c r="A86" s="18" t="s">
        <v>42</v>
      </c>
      <c s="23" t="s">
        <v>130</v>
      </c>
      <c s="23" t="s">
        <v>1268</v>
      </c>
      <c s="18" t="s">
        <v>44</v>
      </c>
      <c s="24" t="s">
        <v>1269</v>
      </c>
      <c s="25" t="s">
        <v>70</v>
      </c>
      <c s="26">
        <v>10</v>
      </c>
      <c s="27">
        <v>0</v>
      </c>
      <c s="27">
        <f>ROUND(ROUND(H86,2)*ROUND(G86,3),2)</f>
      </c>
      <c r="O86">
        <f>(I86*21)/100</f>
      </c>
      <c t="s">
        <v>20</v>
      </c>
    </row>
    <row r="87" spans="1:5" ht="12.75">
      <c r="A87" s="28" t="s">
        <v>47</v>
      </c>
      <c r="E87" s="29" t="s">
        <v>44</v>
      </c>
    </row>
    <row r="88" spans="1:5" ht="12.75">
      <c r="A88" s="30" t="s">
        <v>48</v>
      </c>
      <c r="E88" s="31" t="s">
        <v>44</v>
      </c>
    </row>
    <row r="89" spans="1:5" ht="153">
      <c r="A89" t="s">
        <v>50</v>
      </c>
      <c r="E89" s="29" t="s">
        <v>1253</v>
      </c>
    </row>
    <row r="90" spans="1:16" ht="12.75">
      <c r="A90" s="18" t="s">
        <v>42</v>
      </c>
      <c s="23" t="s">
        <v>134</v>
      </c>
      <c s="23" t="s">
        <v>1043</v>
      </c>
      <c s="18" t="s">
        <v>44</v>
      </c>
      <c s="24" t="s">
        <v>1044</v>
      </c>
      <c s="25" t="s">
        <v>82</v>
      </c>
      <c s="26">
        <v>1.12</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1270</v>
      </c>
    </row>
    <row r="94" spans="1:16" ht="12.75">
      <c r="A94" s="18" t="s">
        <v>42</v>
      </c>
      <c s="23" t="s">
        <v>138</v>
      </c>
      <c s="23" t="s">
        <v>1048</v>
      </c>
      <c s="18" t="s">
        <v>44</v>
      </c>
      <c s="24" t="s">
        <v>1271</v>
      </c>
      <c s="25" t="s">
        <v>784</v>
      </c>
      <c s="26">
        <v>56</v>
      </c>
      <c s="27">
        <v>0</v>
      </c>
      <c s="27">
        <f>ROUND(ROUND(H94,2)*ROUND(G94,3),2)</f>
      </c>
      <c r="O94">
        <f>(I94*21)/100</f>
      </c>
      <c t="s">
        <v>20</v>
      </c>
    </row>
    <row r="95" spans="1:5" ht="12.75">
      <c r="A95" s="28" t="s">
        <v>47</v>
      </c>
      <c r="E95" s="29" t="s">
        <v>44</v>
      </c>
    </row>
    <row r="96" spans="1:5" ht="12.75">
      <c r="A96" s="30" t="s">
        <v>48</v>
      </c>
      <c r="E96" s="31" t="s">
        <v>44</v>
      </c>
    </row>
    <row r="97" spans="1:5" ht="102">
      <c r="A97" t="s">
        <v>50</v>
      </c>
      <c r="E97" s="29" t="s">
        <v>1272</v>
      </c>
    </row>
    <row r="98" spans="1:16" ht="12.75">
      <c r="A98" s="18" t="s">
        <v>42</v>
      </c>
      <c s="23" t="s">
        <v>142</v>
      </c>
      <c s="23" t="s">
        <v>1273</v>
      </c>
      <c s="18" t="s">
        <v>44</v>
      </c>
      <c s="24" t="s">
        <v>1274</v>
      </c>
      <c s="25" t="s">
        <v>82</v>
      </c>
      <c s="26">
        <v>0.1</v>
      </c>
      <c s="27">
        <v>0</v>
      </c>
      <c s="27">
        <f>ROUND(ROUND(H98,2)*ROUND(G98,3),2)</f>
      </c>
      <c r="O98">
        <f>(I98*21)/100</f>
      </c>
      <c t="s">
        <v>20</v>
      </c>
    </row>
    <row r="99" spans="1:5" ht="12.75">
      <c r="A99" s="28" t="s">
        <v>47</v>
      </c>
      <c r="E99" s="29" t="s">
        <v>44</v>
      </c>
    </row>
    <row r="100" spans="1:5" ht="12.75">
      <c r="A100" s="30" t="s">
        <v>48</v>
      </c>
      <c r="E100" s="31" t="s">
        <v>44</v>
      </c>
    </row>
    <row r="101" spans="1:5" ht="102">
      <c r="A101" t="s">
        <v>50</v>
      </c>
      <c r="E101" s="29" t="s">
        <v>1275</v>
      </c>
    </row>
    <row r="102" spans="1:16" ht="12.75">
      <c r="A102" s="18" t="s">
        <v>42</v>
      </c>
      <c s="23" t="s">
        <v>146</v>
      </c>
      <c s="23" t="s">
        <v>1276</v>
      </c>
      <c s="18" t="s">
        <v>44</v>
      </c>
      <c s="24" t="s">
        <v>1277</v>
      </c>
      <c s="25" t="s">
        <v>82</v>
      </c>
      <c s="26">
        <v>0.1</v>
      </c>
      <c s="27">
        <v>0</v>
      </c>
      <c s="27">
        <f>ROUND(ROUND(H102,2)*ROUND(G102,3),2)</f>
      </c>
      <c r="O102">
        <f>(I102*21)/100</f>
      </c>
      <c t="s">
        <v>20</v>
      </c>
    </row>
    <row r="103" spans="1:5" ht="12.75">
      <c r="A103" s="28" t="s">
        <v>47</v>
      </c>
      <c r="E103" s="29" t="s">
        <v>44</v>
      </c>
    </row>
    <row r="104" spans="1:5" ht="12.75">
      <c r="A104" s="30" t="s">
        <v>48</v>
      </c>
      <c r="E104" s="31" t="s">
        <v>44</v>
      </c>
    </row>
    <row r="105" spans="1:5" ht="102">
      <c r="A105" t="s">
        <v>50</v>
      </c>
      <c r="E105" s="29" t="s">
        <v>1272</v>
      </c>
    </row>
    <row r="106" spans="1:16" ht="12.75">
      <c r="A106" s="18" t="s">
        <v>42</v>
      </c>
      <c s="23" t="s">
        <v>150</v>
      </c>
      <c s="23" t="s">
        <v>1278</v>
      </c>
      <c s="18" t="s">
        <v>44</v>
      </c>
      <c s="24" t="s">
        <v>1279</v>
      </c>
      <c s="25" t="s">
        <v>70</v>
      </c>
      <c s="26">
        <v>8</v>
      </c>
      <c s="27">
        <v>0</v>
      </c>
      <c s="27">
        <f>ROUND(ROUND(H106,2)*ROUND(G106,3),2)</f>
      </c>
      <c r="O106">
        <f>(I106*21)/100</f>
      </c>
      <c t="s">
        <v>20</v>
      </c>
    </row>
    <row r="107" spans="1:5" ht="12.75">
      <c r="A107" s="28" t="s">
        <v>47</v>
      </c>
      <c r="E107" s="29" t="s">
        <v>44</v>
      </c>
    </row>
    <row r="108" spans="1:5" ht="12.75">
      <c r="A108" s="30" t="s">
        <v>48</v>
      </c>
      <c r="E108" s="31" t="s">
        <v>44</v>
      </c>
    </row>
    <row r="109" spans="1:5" ht="89.25">
      <c r="A109" t="s">
        <v>50</v>
      </c>
      <c r="E109" s="29" t="s">
        <v>1280</v>
      </c>
    </row>
    <row r="110" spans="1:16" ht="12.75">
      <c r="A110" s="18" t="s">
        <v>42</v>
      </c>
      <c s="23" t="s">
        <v>154</v>
      </c>
      <c s="23" t="s">
        <v>1281</v>
      </c>
      <c s="18" t="s">
        <v>44</v>
      </c>
      <c s="24" t="s">
        <v>1282</v>
      </c>
      <c s="25" t="s">
        <v>70</v>
      </c>
      <c s="26">
        <v>8</v>
      </c>
      <c s="27">
        <v>0</v>
      </c>
      <c s="27">
        <f>ROUND(ROUND(H110,2)*ROUND(G110,3),2)</f>
      </c>
      <c r="O110">
        <f>(I110*21)/100</f>
      </c>
      <c t="s">
        <v>20</v>
      </c>
    </row>
    <row r="111" spans="1:5" ht="12.75">
      <c r="A111" s="28" t="s">
        <v>47</v>
      </c>
      <c r="E111" s="29" t="s">
        <v>44</v>
      </c>
    </row>
    <row r="112" spans="1:5" ht="12.75">
      <c r="A112" s="30" t="s">
        <v>48</v>
      </c>
      <c r="E112" s="31" t="s">
        <v>44</v>
      </c>
    </row>
    <row r="113" spans="1:5" ht="76.5">
      <c r="A113" t="s">
        <v>50</v>
      </c>
      <c r="E113" s="29" t="s">
        <v>1283</v>
      </c>
    </row>
    <row r="114" spans="1:16" ht="12.75">
      <c r="A114" s="18" t="s">
        <v>42</v>
      </c>
      <c s="23" t="s">
        <v>160</v>
      </c>
      <c s="23" t="s">
        <v>1284</v>
      </c>
      <c s="18" t="s">
        <v>44</v>
      </c>
      <c s="24" t="s">
        <v>1285</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53">
      <c r="A117" t="s">
        <v>50</v>
      </c>
      <c r="E117" s="29" t="s">
        <v>1253</v>
      </c>
    </row>
    <row r="118" spans="1:16" ht="12.75">
      <c r="A118" s="18" t="s">
        <v>42</v>
      </c>
      <c s="23" t="s">
        <v>164</v>
      </c>
      <c s="23" t="s">
        <v>1286</v>
      </c>
      <c s="18" t="s">
        <v>44</v>
      </c>
      <c s="24" t="s">
        <v>1287</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14.75">
      <c r="A121" t="s">
        <v>50</v>
      </c>
      <c r="E121" s="29" t="s">
        <v>971</v>
      </c>
    </row>
    <row r="122" spans="1:16" ht="12.75">
      <c r="A122" s="18" t="s">
        <v>42</v>
      </c>
      <c s="23" t="s">
        <v>168</v>
      </c>
      <c s="23" t="s">
        <v>1288</v>
      </c>
      <c s="18" t="s">
        <v>44</v>
      </c>
      <c s="24" t="s">
        <v>1289</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40.25">
      <c r="A125" t="s">
        <v>50</v>
      </c>
      <c r="E125" s="29" t="s">
        <v>1129</v>
      </c>
    </row>
    <row r="126" spans="1:16" ht="12.75">
      <c r="A126" s="18" t="s">
        <v>42</v>
      </c>
      <c s="23" t="s">
        <v>173</v>
      </c>
      <c s="23" t="s">
        <v>1290</v>
      </c>
      <c s="18" t="s">
        <v>44</v>
      </c>
      <c s="24" t="s">
        <v>1291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1174</v>
      </c>
    </row>
    <row r="130" spans="1:16" ht="12.75">
      <c r="A130" s="18" t="s">
        <v>42</v>
      </c>
      <c s="23" t="s">
        <v>177</v>
      </c>
      <c s="23" t="s">
        <v>1292</v>
      </c>
      <c s="18" t="s">
        <v>44</v>
      </c>
      <c s="24" t="s">
        <v>1293</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1253</v>
      </c>
    </row>
    <row r="134" spans="1:16" ht="12.75">
      <c r="A134" s="18" t="s">
        <v>42</v>
      </c>
      <c s="23" t="s">
        <v>183</v>
      </c>
      <c s="23" t="s">
        <v>1294</v>
      </c>
      <c s="18" t="s">
        <v>44</v>
      </c>
      <c s="24" t="s">
        <v>1295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1174</v>
      </c>
    </row>
    <row r="138" spans="1:16" ht="12.75">
      <c r="A138" s="18" t="s">
        <v>42</v>
      </c>
      <c s="23" t="s">
        <v>191</v>
      </c>
      <c s="23" t="s">
        <v>1296</v>
      </c>
      <c s="18" t="s">
        <v>44</v>
      </c>
      <c s="24" t="s">
        <v>1297</v>
      </c>
      <c s="25" t="s">
        <v>70</v>
      </c>
      <c s="26">
        <v>2</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1129</v>
      </c>
    </row>
    <row r="142" spans="1:16" ht="25.5">
      <c r="A142" s="18" t="s">
        <v>42</v>
      </c>
      <c s="23" t="s">
        <v>196</v>
      </c>
      <c s="23" t="s">
        <v>1298</v>
      </c>
      <c s="18" t="s">
        <v>44</v>
      </c>
      <c s="24" t="s">
        <v>1299</v>
      </c>
      <c s="25" t="s">
        <v>70</v>
      </c>
      <c s="26">
        <v>2</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1174</v>
      </c>
    </row>
    <row r="146" spans="1:16" ht="12.75">
      <c r="A146" s="18" t="s">
        <v>42</v>
      </c>
      <c s="23" t="s">
        <v>202</v>
      </c>
      <c s="23" t="s">
        <v>1300</v>
      </c>
      <c s="18" t="s">
        <v>44</v>
      </c>
      <c s="24" t="s">
        <v>1301</v>
      </c>
      <c s="25" t="s">
        <v>70</v>
      </c>
      <c s="26">
        <v>6</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1129</v>
      </c>
    </row>
    <row r="150" spans="1:16" ht="12.75">
      <c r="A150" s="18" t="s">
        <v>42</v>
      </c>
      <c s="23" t="s">
        <v>99</v>
      </c>
      <c s="23" t="s">
        <v>1302</v>
      </c>
      <c s="18" t="s">
        <v>44</v>
      </c>
      <c s="24" t="s">
        <v>1303</v>
      </c>
      <c s="25" t="s">
        <v>70</v>
      </c>
      <c s="26">
        <v>6</v>
      </c>
      <c s="27">
        <v>0</v>
      </c>
      <c s="27">
        <f>ROUND(ROUND(H150,2)*ROUND(G150,3),2)</f>
      </c>
      <c r="O150">
        <f>(I150*21)/100</f>
      </c>
      <c t="s">
        <v>20</v>
      </c>
    </row>
    <row r="151" spans="1:5" ht="12.75">
      <c r="A151" s="28" t="s">
        <v>47</v>
      </c>
      <c r="E151" s="29" t="s">
        <v>44</v>
      </c>
    </row>
    <row r="152" spans="1:5" ht="12.75">
      <c r="A152" s="30" t="s">
        <v>48</v>
      </c>
      <c r="E152" s="31" t="s">
        <v>44</v>
      </c>
    </row>
    <row r="153" spans="1:5" ht="153">
      <c r="A153" t="s">
        <v>50</v>
      </c>
      <c r="E153" s="29" t="s">
        <v>1174</v>
      </c>
    </row>
    <row r="154" spans="1:16" ht="12.75">
      <c r="A154" s="18" t="s">
        <v>42</v>
      </c>
      <c s="23" t="s">
        <v>107</v>
      </c>
      <c s="23" t="s">
        <v>1060</v>
      </c>
      <c s="18" t="s">
        <v>200</v>
      </c>
      <c s="24" t="s">
        <v>1061</v>
      </c>
      <c s="25" t="s">
        <v>157</v>
      </c>
      <c s="26">
        <v>60</v>
      </c>
      <c s="27">
        <v>0</v>
      </c>
      <c s="27">
        <f>ROUND(ROUND(H154,2)*ROUND(G154,3),2)</f>
      </c>
      <c r="O154">
        <f>(I154*21)/100</f>
      </c>
      <c t="s">
        <v>20</v>
      </c>
    </row>
    <row r="155" spans="1:5" ht="12.75">
      <c r="A155" s="28" t="s">
        <v>47</v>
      </c>
      <c r="E155" s="29" t="s">
        <v>44</v>
      </c>
    </row>
    <row r="156" spans="1:5" ht="12.75">
      <c r="A156" s="30" t="s">
        <v>48</v>
      </c>
      <c r="E156" s="31" t="s">
        <v>44</v>
      </c>
    </row>
    <row r="157" spans="1:5" ht="89.25">
      <c r="A157" t="s">
        <v>50</v>
      </c>
      <c r="E157" s="29" t="s">
        <v>1062</v>
      </c>
    </row>
    <row r="158" spans="1:16" ht="12.75">
      <c r="A158" s="18" t="s">
        <v>42</v>
      </c>
      <c s="23" t="s">
        <v>281</v>
      </c>
      <c s="23" t="s">
        <v>1304</v>
      </c>
      <c s="18" t="s">
        <v>200</v>
      </c>
      <c s="24" t="s">
        <v>1305</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51">
      <c r="A161" t="s">
        <v>50</v>
      </c>
      <c r="E161" s="29" t="s">
        <v>1306</v>
      </c>
    </row>
    <row r="162" spans="1:16" ht="12.75">
      <c r="A162" s="18" t="s">
        <v>42</v>
      </c>
      <c s="23" t="s">
        <v>285</v>
      </c>
      <c s="23" t="s">
        <v>1307</v>
      </c>
      <c s="18" t="s">
        <v>200</v>
      </c>
      <c s="24" t="s">
        <v>1308</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1174</v>
      </c>
    </row>
    <row r="166" spans="1:16" ht="12.75">
      <c r="A166" s="18" t="s">
        <v>42</v>
      </c>
      <c s="23" t="s">
        <v>289</v>
      </c>
      <c s="23" t="s">
        <v>1309</v>
      </c>
      <c s="18" t="s">
        <v>200</v>
      </c>
      <c s="24" t="s">
        <v>1310</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27.5">
      <c r="A169" t="s">
        <v>50</v>
      </c>
      <c r="E169" s="29" t="s">
        <v>945</v>
      </c>
    </row>
    <row r="170" spans="1:18" ht="12.75" customHeight="1">
      <c r="A170" s="5" t="s">
        <v>40</v>
      </c>
      <c s="5"/>
      <c s="34" t="s">
        <v>181</v>
      </c>
      <c s="5"/>
      <c s="21" t="s">
        <v>1311</v>
      </c>
      <c s="5"/>
      <c s="5"/>
      <c s="5"/>
      <c s="35">
        <f>0+Q170</f>
      </c>
      <c r="O170">
        <f>0+R170</f>
      </c>
      <c r="Q170">
        <f>0+I171+I175+I179+I183+I187+I191+I195+I199</f>
      </c>
      <c>
        <f>0+O171+O175+O179+O183+O187+O191+O195+O199</f>
      </c>
    </row>
    <row r="171" spans="1:16" ht="25.5">
      <c r="A171" s="18" t="s">
        <v>42</v>
      </c>
      <c s="23" t="s">
        <v>293</v>
      </c>
      <c s="23" t="s">
        <v>1085</v>
      </c>
      <c s="18" t="s">
        <v>185</v>
      </c>
      <c s="24" t="s">
        <v>1086</v>
      </c>
      <c s="25" t="s">
        <v>187</v>
      </c>
      <c s="26">
        <v>0.003</v>
      </c>
      <c s="27">
        <v>0</v>
      </c>
      <c s="27">
        <f>ROUND(ROUND(H171,2)*ROUND(G171,3),2)</f>
      </c>
      <c r="O171">
        <f>(I171*21)/100</f>
      </c>
      <c t="s">
        <v>20</v>
      </c>
    </row>
    <row r="172" spans="1:5" ht="12.75">
      <c r="A172" s="28" t="s">
        <v>47</v>
      </c>
      <c r="E172" s="29" t="s">
        <v>188</v>
      </c>
    </row>
    <row r="173" spans="1:5" ht="12.75">
      <c r="A173" s="30" t="s">
        <v>48</v>
      </c>
      <c r="E173" s="31" t="s">
        <v>44</v>
      </c>
    </row>
    <row r="174" spans="1:5" ht="165.75">
      <c r="A174" t="s">
        <v>50</v>
      </c>
      <c r="E174" s="29" t="s">
        <v>190</v>
      </c>
    </row>
    <row r="175" spans="1:16" ht="38.25">
      <c r="A175" s="18" t="s">
        <v>42</v>
      </c>
      <c s="23" t="s">
        <v>297</v>
      </c>
      <c s="23" t="s">
        <v>1312</v>
      </c>
      <c s="18" t="s">
        <v>185</v>
      </c>
      <c s="24" t="s">
        <v>1313</v>
      </c>
      <c s="25" t="s">
        <v>187</v>
      </c>
      <c s="26">
        <v>0.01</v>
      </c>
      <c s="27">
        <v>0</v>
      </c>
      <c s="27">
        <f>ROUND(ROUND(H175,2)*ROUND(G175,3),2)</f>
      </c>
      <c r="O175">
        <f>(I175*21)/100</f>
      </c>
      <c t="s">
        <v>20</v>
      </c>
    </row>
    <row r="176" spans="1:5" ht="25.5">
      <c r="A176" s="28" t="s">
        <v>47</v>
      </c>
      <c r="E176" s="29" t="s">
        <v>1314</v>
      </c>
    </row>
    <row r="177" spans="1:5" ht="12.75">
      <c r="A177" s="30" t="s">
        <v>48</v>
      </c>
      <c r="E177" s="31" t="s">
        <v>44</v>
      </c>
    </row>
    <row r="178" spans="1:5" ht="165.75">
      <c r="A178" t="s">
        <v>50</v>
      </c>
      <c r="E178" s="29" t="s">
        <v>190</v>
      </c>
    </row>
    <row r="179" spans="1:16" ht="25.5">
      <c r="A179" s="18" t="s">
        <v>42</v>
      </c>
      <c s="23" t="s">
        <v>301</v>
      </c>
      <c s="23" t="s">
        <v>1315</v>
      </c>
      <c s="18" t="s">
        <v>185</v>
      </c>
      <c s="24" t="s">
        <v>1316</v>
      </c>
      <c s="25" t="s">
        <v>187</v>
      </c>
      <c s="26">
        <v>0.03</v>
      </c>
      <c s="27">
        <v>0</v>
      </c>
      <c s="27">
        <f>ROUND(ROUND(H179,2)*ROUND(G179,3),2)</f>
      </c>
      <c r="O179">
        <f>(I179*21)/100</f>
      </c>
      <c t="s">
        <v>20</v>
      </c>
    </row>
    <row r="180" spans="1:5" ht="38.25">
      <c r="A180" s="28" t="s">
        <v>47</v>
      </c>
      <c r="E180" s="29" t="s">
        <v>1317</v>
      </c>
    </row>
    <row r="181" spans="1:5" ht="12.75">
      <c r="A181" s="30" t="s">
        <v>48</v>
      </c>
      <c r="E181" s="31" t="s">
        <v>44</v>
      </c>
    </row>
    <row r="182" spans="1:5" ht="165.75">
      <c r="A182" t="s">
        <v>50</v>
      </c>
      <c r="E182" s="29" t="s">
        <v>190</v>
      </c>
    </row>
    <row r="183" spans="1:16" ht="25.5">
      <c r="A183" s="18" t="s">
        <v>42</v>
      </c>
      <c s="23" t="s">
        <v>305</v>
      </c>
      <c s="23" t="s">
        <v>1318</v>
      </c>
      <c s="18" t="s">
        <v>185</v>
      </c>
      <c s="24" t="s">
        <v>1319</v>
      </c>
      <c s="25" t="s">
        <v>187</v>
      </c>
      <c s="26">
        <v>0.03</v>
      </c>
      <c s="27">
        <v>0</v>
      </c>
      <c s="27">
        <f>ROUND(ROUND(H183,2)*ROUND(G183,3),2)</f>
      </c>
      <c r="O183">
        <f>(I183*21)/100</f>
      </c>
      <c t="s">
        <v>20</v>
      </c>
    </row>
    <row r="184" spans="1:5" ht="38.25">
      <c r="A184" s="28" t="s">
        <v>47</v>
      </c>
      <c r="E184" s="29" t="s">
        <v>1317</v>
      </c>
    </row>
    <row r="185" spans="1:5" ht="12.75">
      <c r="A185" s="30" t="s">
        <v>48</v>
      </c>
      <c r="E185" s="31" t="s">
        <v>44</v>
      </c>
    </row>
    <row r="186" spans="1:5" ht="165.75">
      <c r="A186" t="s">
        <v>50</v>
      </c>
      <c r="E186" s="29" t="s">
        <v>190</v>
      </c>
    </row>
    <row r="187" spans="1:16" ht="25.5">
      <c r="A187" s="18" t="s">
        <v>42</v>
      </c>
      <c s="23" t="s">
        <v>309</v>
      </c>
      <c s="23" t="s">
        <v>1320</v>
      </c>
      <c s="18" t="s">
        <v>185</v>
      </c>
      <c s="24" t="s">
        <v>1321</v>
      </c>
      <c s="25" t="s">
        <v>187</v>
      </c>
      <c s="26">
        <v>0.03</v>
      </c>
      <c s="27">
        <v>0</v>
      </c>
      <c s="27">
        <f>ROUND(ROUND(H187,2)*ROUND(G187,3),2)</f>
      </c>
      <c r="O187">
        <f>(I187*21)/100</f>
      </c>
      <c t="s">
        <v>20</v>
      </c>
    </row>
    <row r="188" spans="1:5" ht="38.25">
      <c r="A188" s="28" t="s">
        <v>47</v>
      </c>
      <c r="E188" s="29" t="s">
        <v>1317</v>
      </c>
    </row>
    <row r="189" spans="1:5" ht="12.75">
      <c r="A189" s="30" t="s">
        <v>48</v>
      </c>
      <c r="E189" s="31" t="s">
        <v>44</v>
      </c>
    </row>
    <row r="190" spans="1:5" ht="165.75">
      <c r="A190" t="s">
        <v>50</v>
      </c>
      <c r="E190" s="29" t="s">
        <v>190</v>
      </c>
    </row>
    <row r="191" spans="1:16" ht="25.5">
      <c r="A191" s="18" t="s">
        <v>42</v>
      </c>
      <c s="23" t="s">
        <v>314</v>
      </c>
      <c s="23" t="s">
        <v>1090</v>
      </c>
      <c s="18" t="s">
        <v>185</v>
      </c>
      <c s="24" t="s">
        <v>1091</v>
      </c>
      <c s="25" t="s">
        <v>187</v>
      </c>
      <c s="26">
        <v>0.05</v>
      </c>
      <c s="27">
        <v>0</v>
      </c>
      <c s="27">
        <f>ROUND(ROUND(H191,2)*ROUND(G191,3),2)</f>
      </c>
      <c r="O191">
        <f>(I191*21)/100</f>
      </c>
      <c t="s">
        <v>20</v>
      </c>
    </row>
    <row r="192" spans="1:5" ht="25.5">
      <c r="A192" s="28" t="s">
        <v>47</v>
      </c>
      <c r="E192" s="29" t="s">
        <v>1089</v>
      </c>
    </row>
    <row r="193" spans="1:5" ht="12.75">
      <c r="A193" s="30" t="s">
        <v>48</v>
      </c>
      <c r="E193" s="31" t="s">
        <v>44</v>
      </c>
    </row>
    <row r="194" spans="1:5" ht="165.75">
      <c r="A194" t="s">
        <v>50</v>
      </c>
      <c r="E194" s="29" t="s">
        <v>190</v>
      </c>
    </row>
    <row r="195" spans="1:16" ht="25.5">
      <c r="A195" s="18" t="s">
        <v>42</v>
      </c>
      <c s="23" t="s">
        <v>318</v>
      </c>
      <c s="23" t="s">
        <v>1092</v>
      </c>
      <c s="18" t="s">
        <v>185</v>
      </c>
      <c s="24" t="s">
        <v>1093</v>
      </c>
      <c s="25" t="s">
        <v>187</v>
      </c>
      <c s="26">
        <v>0.003</v>
      </c>
      <c s="27">
        <v>0</v>
      </c>
      <c s="27">
        <f>ROUND(ROUND(H195,2)*ROUND(G195,3),2)</f>
      </c>
      <c r="O195">
        <f>(I195*21)/100</f>
      </c>
      <c t="s">
        <v>20</v>
      </c>
    </row>
    <row r="196" spans="1:5" ht="12.75">
      <c r="A196" s="28" t="s">
        <v>47</v>
      </c>
      <c r="E196" s="29" t="s">
        <v>188</v>
      </c>
    </row>
    <row r="197" spans="1:5" ht="12.75">
      <c r="A197" s="30" t="s">
        <v>48</v>
      </c>
      <c r="E197" s="31" t="s">
        <v>44</v>
      </c>
    </row>
    <row r="198" spans="1:5" ht="165.75">
      <c r="A198" t="s">
        <v>50</v>
      </c>
      <c r="E198" s="29" t="s">
        <v>190</v>
      </c>
    </row>
    <row r="199" spans="1:16" ht="25.5">
      <c r="A199" s="18" t="s">
        <v>42</v>
      </c>
      <c s="23" t="s">
        <v>322</v>
      </c>
      <c s="23" t="s">
        <v>1094</v>
      </c>
      <c s="18" t="s">
        <v>185</v>
      </c>
      <c s="24" t="s">
        <v>1095</v>
      </c>
      <c s="25" t="s">
        <v>187</v>
      </c>
      <c s="26">
        <v>0.05</v>
      </c>
      <c s="27">
        <v>0</v>
      </c>
      <c s="27">
        <f>ROUND(ROUND(H199,2)*ROUND(G199,3),2)</f>
      </c>
      <c r="O199">
        <f>(I199*21)/100</f>
      </c>
      <c t="s">
        <v>20</v>
      </c>
    </row>
    <row r="200" spans="1:5" ht="12.75">
      <c r="A200" s="28" t="s">
        <v>47</v>
      </c>
      <c r="E200" s="29" t="s">
        <v>188</v>
      </c>
    </row>
    <row r="201" spans="1:5" ht="12.75">
      <c r="A201" s="30" t="s">
        <v>48</v>
      </c>
      <c r="E201" s="31" t="s">
        <v>44</v>
      </c>
    </row>
    <row r="202" spans="1:5" ht="165.75">
      <c r="A202" t="s">
        <v>50</v>
      </c>
      <c r="E20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0+O9+O314</f>
      </c>
      <c t="s">
        <v>19</v>
      </c>
    </row>
    <row r="3" spans="1:16" ht="15" customHeight="1">
      <c r="A3" t="s">
        <v>1</v>
      </c>
      <c s="8" t="s">
        <v>4</v>
      </c>
      <c s="9" t="s">
        <v>5</v>
      </c>
      <c s="1"/>
      <c s="10" t="s">
        <v>6</v>
      </c>
      <c s="1"/>
      <c s="4"/>
      <c s="3" t="s">
        <v>1322</v>
      </c>
      <c s="36">
        <f>0+I9+I314</f>
      </c>
      <c r="O3" t="s">
        <v>16</v>
      </c>
      <c t="s">
        <v>20</v>
      </c>
    </row>
    <row r="4" spans="1:16" ht="15" customHeight="1">
      <c r="A4" t="s">
        <v>7</v>
      </c>
      <c s="8" t="s">
        <v>8</v>
      </c>
      <c s="9" t="s">
        <v>1244</v>
      </c>
      <c s="1"/>
      <c s="10" t="s">
        <v>1245</v>
      </c>
      <c s="1"/>
      <c s="1"/>
      <c s="7"/>
      <c s="7"/>
      <c r="O4" t="s">
        <v>17</v>
      </c>
      <c t="s">
        <v>20</v>
      </c>
    </row>
    <row r="5" spans="1:16" ht="12.75" customHeight="1">
      <c r="A5" t="s">
        <v>11</v>
      </c>
      <c s="12" t="s">
        <v>15</v>
      </c>
      <c s="13" t="s">
        <v>1322</v>
      </c>
      <c s="5"/>
      <c s="14" t="s">
        <v>1323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18" t="s">
        <v>42</v>
      </c>
      <c s="23" t="s">
        <v>26</v>
      </c>
      <c s="23" t="s">
        <v>155</v>
      </c>
      <c s="18" t="s">
        <v>44</v>
      </c>
      <c s="24" t="s">
        <v>156</v>
      </c>
      <c s="25" t="s">
        <v>157</v>
      </c>
      <c s="26">
        <v>80</v>
      </c>
      <c s="27">
        <v>0</v>
      </c>
      <c s="27">
        <f>ROUND(ROUND(H10,2)*ROUND(G10,3),2)</f>
      </c>
      <c r="O10">
        <f>(I10*21)/100</f>
      </c>
      <c t="s">
        <v>20</v>
      </c>
    </row>
    <row r="11" spans="1:5" ht="12.75">
      <c r="A11" s="28" t="s">
        <v>47</v>
      </c>
      <c r="E11" s="29" t="s">
        <v>44</v>
      </c>
    </row>
    <row r="12" spans="1:5" ht="12.75">
      <c r="A12" s="30" t="s">
        <v>48</v>
      </c>
      <c r="E12" s="31" t="s">
        <v>44</v>
      </c>
    </row>
    <row r="13" spans="1:5" ht="114.75">
      <c r="A13" t="s">
        <v>50</v>
      </c>
      <c r="E13" s="29" t="s">
        <v>1324</v>
      </c>
    </row>
    <row r="14" spans="1:16" ht="12.75">
      <c r="A14" s="18" t="s">
        <v>42</v>
      </c>
      <c s="23" t="s">
        <v>20</v>
      </c>
      <c s="23" t="s">
        <v>1273</v>
      </c>
      <c s="18" t="s">
        <v>44</v>
      </c>
      <c s="24" t="s">
        <v>1274</v>
      </c>
      <c s="25" t="s">
        <v>82</v>
      </c>
      <c s="26">
        <v>0.5</v>
      </c>
      <c s="27">
        <v>0</v>
      </c>
      <c s="27">
        <f>ROUND(ROUND(H14,2)*ROUND(G14,3),2)</f>
      </c>
      <c r="O14">
        <f>(I14*21)/100</f>
      </c>
      <c t="s">
        <v>20</v>
      </c>
    </row>
    <row r="15" spans="1:5" ht="12.75">
      <c r="A15" s="28" t="s">
        <v>47</v>
      </c>
      <c r="E15" s="29" t="s">
        <v>44</v>
      </c>
    </row>
    <row r="16" spans="1:5" ht="12.75">
      <c r="A16" s="30" t="s">
        <v>48</v>
      </c>
      <c r="E16" s="31" t="s">
        <v>44</v>
      </c>
    </row>
    <row r="17" spans="1:5" ht="102">
      <c r="A17" t="s">
        <v>50</v>
      </c>
      <c r="E17" s="29" t="s">
        <v>1275</v>
      </c>
    </row>
    <row r="18" spans="1:16" ht="12.75">
      <c r="A18" s="18" t="s">
        <v>42</v>
      </c>
      <c s="23" t="s">
        <v>19</v>
      </c>
      <c s="23" t="s">
        <v>1276</v>
      </c>
      <c s="18" t="s">
        <v>44</v>
      </c>
      <c s="24" t="s">
        <v>1277</v>
      </c>
      <c s="25" t="s">
        <v>82</v>
      </c>
      <c s="26">
        <v>0.5</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1272</v>
      </c>
    </row>
    <row r="22" spans="1:16" ht="12.75">
      <c r="A22" s="18" t="s">
        <v>42</v>
      </c>
      <c s="23" t="s">
        <v>30</v>
      </c>
      <c s="23" t="s">
        <v>1325</v>
      </c>
      <c s="18" t="s">
        <v>44</v>
      </c>
      <c s="24" t="s">
        <v>1326</v>
      </c>
      <c s="25" t="s">
        <v>82</v>
      </c>
      <c s="26">
        <v>0.4</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1275</v>
      </c>
    </row>
    <row r="26" spans="1:16" ht="12.75">
      <c r="A26" s="18" t="s">
        <v>42</v>
      </c>
      <c s="23" t="s">
        <v>32</v>
      </c>
      <c s="23" t="s">
        <v>1327</v>
      </c>
      <c s="18" t="s">
        <v>44</v>
      </c>
      <c s="24" t="s">
        <v>1328</v>
      </c>
      <c s="25" t="s">
        <v>82</v>
      </c>
      <c s="26">
        <v>0.4</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1272</v>
      </c>
    </row>
    <row r="30" spans="1:16" ht="12.75">
      <c r="A30" s="18" t="s">
        <v>42</v>
      </c>
      <c s="23" t="s">
        <v>34</v>
      </c>
      <c s="23" t="s">
        <v>1329</v>
      </c>
      <c s="18" t="s">
        <v>44</v>
      </c>
      <c s="24" t="s">
        <v>1330</v>
      </c>
      <c s="25" t="s">
        <v>70</v>
      </c>
      <c s="26">
        <v>180</v>
      </c>
      <c s="27">
        <v>0</v>
      </c>
      <c s="27">
        <f>ROUND(ROUND(H30,2)*ROUND(G30,3),2)</f>
      </c>
      <c r="O30">
        <f>(I30*21)/100</f>
      </c>
      <c t="s">
        <v>20</v>
      </c>
    </row>
    <row r="31" spans="1:5" ht="12.75">
      <c r="A31" s="28" t="s">
        <v>47</v>
      </c>
      <c r="E31" s="29" t="s">
        <v>44</v>
      </c>
    </row>
    <row r="32" spans="1:5" ht="12.75">
      <c r="A32" s="30" t="s">
        <v>48</v>
      </c>
      <c r="E32" s="31" t="s">
        <v>44</v>
      </c>
    </row>
    <row r="33" spans="1:5" ht="102">
      <c r="A33" t="s">
        <v>50</v>
      </c>
      <c r="E33" s="29" t="s">
        <v>1331</v>
      </c>
    </row>
    <row r="34" spans="1:16" ht="12.75">
      <c r="A34" s="18" t="s">
        <v>42</v>
      </c>
      <c s="23" t="s">
        <v>66</v>
      </c>
      <c s="23" t="s">
        <v>1332</v>
      </c>
      <c s="18" t="s">
        <v>44</v>
      </c>
      <c s="24" t="s">
        <v>1333</v>
      </c>
      <c s="25" t="s">
        <v>70</v>
      </c>
      <c s="26">
        <v>220</v>
      </c>
      <c s="27">
        <v>0</v>
      </c>
      <c s="27">
        <f>ROUND(ROUND(H34,2)*ROUND(G34,3),2)</f>
      </c>
      <c r="O34">
        <f>(I34*21)/100</f>
      </c>
      <c t="s">
        <v>20</v>
      </c>
    </row>
    <row r="35" spans="1:5" ht="12.75">
      <c r="A35" s="28" t="s">
        <v>47</v>
      </c>
      <c r="E35" s="29" t="s">
        <v>44</v>
      </c>
    </row>
    <row r="36" spans="1:5" ht="12.75">
      <c r="A36" s="30" t="s">
        <v>48</v>
      </c>
      <c r="E36" s="31" t="s">
        <v>44</v>
      </c>
    </row>
    <row r="37" spans="1:5" ht="102">
      <c r="A37" t="s">
        <v>50</v>
      </c>
      <c r="E37" s="29" t="s">
        <v>1334</v>
      </c>
    </row>
    <row r="38" spans="1:16" ht="12.75">
      <c r="A38" s="18" t="s">
        <v>42</v>
      </c>
      <c s="23" t="s">
        <v>76</v>
      </c>
      <c s="23" t="s">
        <v>1335</v>
      </c>
      <c s="18" t="s">
        <v>44</v>
      </c>
      <c s="24" t="s">
        <v>1336</v>
      </c>
      <c s="25" t="s">
        <v>70</v>
      </c>
      <c s="26">
        <v>100</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1337</v>
      </c>
    </row>
    <row r="42" spans="1:16" ht="12.75">
      <c r="A42" s="18" t="s">
        <v>42</v>
      </c>
      <c s="23" t="s">
        <v>37</v>
      </c>
      <c s="23" t="s">
        <v>1338</v>
      </c>
      <c s="18" t="s">
        <v>44</v>
      </c>
      <c s="24" t="s">
        <v>1339</v>
      </c>
      <c s="25" t="s">
        <v>70</v>
      </c>
      <c s="26">
        <v>6</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971</v>
      </c>
    </row>
    <row r="46" spans="1:16" ht="12.75">
      <c r="A46" s="18" t="s">
        <v>42</v>
      </c>
      <c s="23" t="s">
        <v>39</v>
      </c>
      <c s="23" t="s">
        <v>1340</v>
      </c>
      <c s="18" t="s">
        <v>44</v>
      </c>
      <c s="24" t="s">
        <v>1341</v>
      </c>
      <c s="25" t="s">
        <v>70</v>
      </c>
      <c s="26">
        <v>6</v>
      </c>
      <c s="27">
        <v>0</v>
      </c>
      <c s="27">
        <f>ROUND(ROUND(H46,2)*ROUND(G46,3),2)</f>
      </c>
      <c r="O46">
        <f>(I46*21)/100</f>
      </c>
      <c t="s">
        <v>20</v>
      </c>
    </row>
    <row r="47" spans="1:5" ht="12.75">
      <c r="A47" s="28" t="s">
        <v>47</v>
      </c>
      <c r="E47" s="29" t="s">
        <v>44</v>
      </c>
    </row>
    <row r="48" spans="1:5" ht="12.75">
      <c r="A48" s="30" t="s">
        <v>48</v>
      </c>
      <c r="E48" s="31" t="s">
        <v>44</v>
      </c>
    </row>
    <row r="49" spans="1:5" ht="140.25">
      <c r="A49" t="s">
        <v>50</v>
      </c>
      <c r="E49" s="29" t="s">
        <v>1129</v>
      </c>
    </row>
    <row r="50" spans="1:16" ht="12.75">
      <c r="A50" s="18" t="s">
        <v>42</v>
      </c>
      <c s="23" t="s">
        <v>87</v>
      </c>
      <c s="23" t="s">
        <v>1278</v>
      </c>
      <c s="18" t="s">
        <v>44</v>
      </c>
      <c s="24" t="s">
        <v>1279</v>
      </c>
      <c s="25" t="s">
        <v>70</v>
      </c>
      <c s="26">
        <v>6</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1280</v>
      </c>
    </row>
    <row r="54" spans="1:16" ht="12.75">
      <c r="A54" s="18" t="s">
        <v>42</v>
      </c>
      <c s="23" t="s">
        <v>91</v>
      </c>
      <c s="23" t="s">
        <v>1281</v>
      </c>
      <c s="18" t="s">
        <v>44</v>
      </c>
      <c s="24" t="s">
        <v>1282</v>
      </c>
      <c s="25" t="s">
        <v>70</v>
      </c>
      <c s="26">
        <v>6</v>
      </c>
      <c s="27">
        <v>0</v>
      </c>
      <c s="27">
        <f>ROUND(ROUND(H54,2)*ROUND(G54,3),2)</f>
      </c>
      <c r="O54">
        <f>(I54*21)/100</f>
      </c>
      <c t="s">
        <v>20</v>
      </c>
    </row>
    <row r="55" spans="1:5" ht="12.75">
      <c r="A55" s="28" t="s">
        <v>47</v>
      </c>
      <c r="E55" s="29" t="s">
        <v>44</v>
      </c>
    </row>
    <row r="56" spans="1:5" ht="12.75">
      <c r="A56" s="30" t="s">
        <v>48</v>
      </c>
      <c r="E56" s="31" t="s">
        <v>44</v>
      </c>
    </row>
    <row r="57" spans="1:5" ht="76.5">
      <c r="A57" t="s">
        <v>50</v>
      </c>
      <c r="E57" s="29" t="s">
        <v>1283</v>
      </c>
    </row>
    <row r="58" spans="1:16" ht="12.75">
      <c r="A58" s="18" t="s">
        <v>42</v>
      </c>
      <c s="23" t="s">
        <v>95</v>
      </c>
      <c s="23" t="s">
        <v>1342</v>
      </c>
      <c s="18" t="s">
        <v>44</v>
      </c>
      <c s="24" t="s">
        <v>1343</v>
      </c>
      <c s="25" t="s">
        <v>70</v>
      </c>
      <c s="26">
        <v>10</v>
      </c>
      <c s="27">
        <v>0</v>
      </c>
      <c s="27">
        <f>ROUND(ROUND(H58,2)*ROUND(G58,3),2)</f>
      </c>
      <c r="O58">
        <f>(I58*21)/100</f>
      </c>
      <c t="s">
        <v>20</v>
      </c>
    </row>
    <row r="59" spans="1:5" ht="12.75">
      <c r="A59" s="28" t="s">
        <v>47</v>
      </c>
      <c r="E59" s="29" t="s">
        <v>44</v>
      </c>
    </row>
    <row r="60" spans="1:5" ht="12.75">
      <c r="A60" s="30" t="s">
        <v>48</v>
      </c>
      <c r="E60" s="31" t="s">
        <v>44</v>
      </c>
    </row>
    <row r="61" spans="1:5" ht="114.75">
      <c r="A61" t="s">
        <v>50</v>
      </c>
      <c r="E61" s="29" t="s">
        <v>971</v>
      </c>
    </row>
    <row r="62" spans="1:16" ht="12.75">
      <c r="A62" s="18" t="s">
        <v>42</v>
      </c>
      <c s="23" t="s">
        <v>103</v>
      </c>
      <c s="23" t="s">
        <v>1344</v>
      </c>
      <c s="18" t="s">
        <v>44</v>
      </c>
      <c s="24" t="s">
        <v>1345</v>
      </c>
      <c s="25" t="s">
        <v>70</v>
      </c>
      <c s="26">
        <v>1</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971</v>
      </c>
    </row>
    <row r="66" spans="1:16" ht="12.75">
      <c r="A66" s="18" t="s">
        <v>42</v>
      </c>
      <c s="23" t="s">
        <v>110</v>
      </c>
      <c s="23" t="s">
        <v>1346</v>
      </c>
      <c s="18" t="s">
        <v>44</v>
      </c>
      <c s="24" t="s">
        <v>1347</v>
      </c>
      <c s="25" t="s">
        <v>70</v>
      </c>
      <c s="26">
        <v>2</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971</v>
      </c>
    </row>
    <row r="70" spans="1:16" ht="12.75">
      <c r="A70" s="18" t="s">
        <v>42</v>
      </c>
      <c s="23" t="s">
        <v>114</v>
      </c>
      <c s="23" t="s">
        <v>1348</v>
      </c>
      <c s="18" t="s">
        <v>44</v>
      </c>
      <c s="24" t="s">
        <v>1349</v>
      </c>
      <c s="25" t="s">
        <v>70</v>
      </c>
      <c s="26">
        <v>17</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1129</v>
      </c>
    </row>
    <row r="74" spans="1:16" ht="12.75">
      <c r="A74" s="18" t="s">
        <v>42</v>
      </c>
      <c s="23" t="s">
        <v>117</v>
      </c>
      <c s="23" t="s">
        <v>1350</v>
      </c>
      <c s="18" t="s">
        <v>44</v>
      </c>
      <c s="24" t="s">
        <v>1351</v>
      </c>
      <c s="25" t="s">
        <v>70</v>
      </c>
      <c s="26">
        <v>5</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1174</v>
      </c>
    </row>
    <row r="78" spans="1:16" ht="12.75">
      <c r="A78" s="18" t="s">
        <v>42</v>
      </c>
      <c s="23" t="s">
        <v>121</v>
      </c>
      <c s="23" t="s">
        <v>1352</v>
      </c>
      <c s="18" t="s">
        <v>44</v>
      </c>
      <c s="24" t="s">
        <v>1353</v>
      </c>
      <c s="25" t="s">
        <v>70</v>
      </c>
      <c s="26">
        <v>1</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1134</v>
      </c>
    </row>
    <row r="82" spans="1:16" ht="12.75">
      <c r="A82" s="18" t="s">
        <v>42</v>
      </c>
      <c s="23" t="s">
        <v>125</v>
      </c>
      <c s="23" t="s">
        <v>1354</v>
      </c>
      <c s="18" t="s">
        <v>44</v>
      </c>
      <c s="24" t="s">
        <v>1355</v>
      </c>
      <c s="25" t="s">
        <v>70</v>
      </c>
      <c s="26">
        <v>2</v>
      </c>
      <c s="27">
        <v>0</v>
      </c>
      <c s="27">
        <f>ROUND(ROUND(H82,2)*ROUND(G82,3),2)</f>
      </c>
      <c r="O82">
        <f>(I82*21)/100</f>
      </c>
      <c t="s">
        <v>20</v>
      </c>
    </row>
    <row r="83" spans="1:5" ht="12.75">
      <c r="A83" s="28" t="s">
        <v>47</v>
      </c>
      <c r="E83" s="29" t="s">
        <v>44</v>
      </c>
    </row>
    <row r="84" spans="1:5" ht="12.75">
      <c r="A84" s="30" t="s">
        <v>48</v>
      </c>
      <c r="E84" s="31" t="s">
        <v>44</v>
      </c>
    </row>
    <row r="85" spans="1:5" ht="153">
      <c r="A85" t="s">
        <v>50</v>
      </c>
      <c r="E85" s="29" t="s">
        <v>1174</v>
      </c>
    </row>
    <row r="86" spans="1:16" ht="12.75">
      <c r="A86" s="18" t="s">
        <v>42</v>
      </c>
      <c s="23" t="s">
        <v>130</v>
      </c>
      <c s="23" t="s">
        <v>1356</v>
      </c>
      <c s="18" t="s">
        <v>44</v>
      </c>
      <c s="24" t="s">
        <v>1357</v>
      </c>
      <c s="25" t="s">
        <v>70</v>
      </c>
      <c s="26">
        <v>2</v>
      </c>
      <c s="27">
        <v>0</v>
      </c>
      <c s="27">
        <f>ROUND(ROUND(H86,2)*ROUND(G86,3),2)</f>
      </c>
      <c r="O86">
        <f>(I86*21)/100</f>
      </c>
      <c t="s">
        <v>20</v>
      </c>
    </row>
    <row r="87" spans="1:5" ht="12.75">
      <c r="A87" s="28" t="s">
        <v>47</v>
      </c>
      <c r="E87" s="29" t="s">
        <v>44</v>
      </c>
    </row>
    <row r="88" spans="1:5" ht="12.75">
      <c r="A88" s="30" t="s">
        <v>48</v>
      </c>
      <c r="E88" s="31" t="s">
        <v>44</v>
      </c>
    </row>
    <row r="89" spans="1:5" ht="114.75">
      <c r="A89" t="s">
        <v>50</v>
      </c>
      <c r="E89" s="29" t="s">
        <v>971</v>
      </c>
    </row>
    <row r="90" spans="1:16" ht="12.75">
      <c r="A90" s="18" t="s">
        <v>42</v>
      </c>
      <c s="23" t="s">
        <v>134</v>
      </c>
      <c s="23" t="s">
        <v>1358</v>
      </c>
      <c s="18" t="s">
        <v>44</v>
      </c>
      <c s="24" t="s">
        <v>1359</v>
      </c>
      <c s="25" t="s">
        <v>70</v>
      </c>
      <c s="26">
        <v>3</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1129</v>
      </c>
    </row>
    <row r="94" spans="1:16" ht="12.75">
      <c r="A94" s="18" t="s">
        <v>42</v>
      </c>
      <c s="23" t="s">
        <v>138</v>
      </c>
      <c s="23" t="s">
        <v>1360</v>
      </c>
      <c s="18" t="s">
        <v>44</v>
      </c>
      <c s="24" t="s">
        <v>1361</v>
      </c>
      <c s="25" t="s">
        <v>70</v>
      </c>
      <c s="26">
        <v>5</v>
      </c>
      <c s="27">
        <v>0</v>
      </c>
      <c s="27">
        <f>ROUND(ROUND(H94,2)*ROUND(G94,3),2)</f>
      </c>
      <c r="O94">
        <f>(I94*21)/100</f>
      </c>
      <c t="s">
        <v>20</v>
      </c>
    </row>
    <row r="95" spans="1:5" ht="12.75">
      <c r="A95" s="28" t="s">
        <v>47</v>
      </c>
      <c r="E95" s="29" t="s">
        <v>44</v>
      </c>
    </row>
    <row r="96" spans="1:5" ht="12.75">
      <c r="A96" s="30" t="s">
        <v>48</v>
      </c>
      <c r="E96" s="31" t="s">
        <v>44</v>
      </c>
    </row>
    <row r="97" spans="1:5" ht="153">
      <c r="A97" t="s">
        <v>50</v>
      </c>
      <c r="E97" s="29" t="s">
        <v>1174</v>
      </c>
    </row>
    <row r="98" spans="1:16" ht="12.75">
      <c r="A98" s="18" t="s">
        <v>42</v>
      </c>
      <c s="23" t="s">
        <v>142</v>
      </c>
      <c s="23" t="s">
        <v>1362</v>
      </c>
      <c s="18" t="s">
        <v>44</v>
      </c>
      <c s="24" t="s">
        <v>1363</v>
      </c>
      <c s="25" t="s">
        <v>70</v>
      </c>
      <c s="26">
        <v>4</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971</v>
      </c>
    </row>
    <row r="102" spans="1:16" ht="12.75">
      <c r="A102" s="18" t="s">
        <v>42</v>
      </c>
      <c s="23" t="s">
        <v>146</v>
      </c>
      <c s="23" t="s">
        <v>1364</v>
      </c>
      <c s="18" t="s">
        <v>44</v>
      </c>
      <c s="24" t="s">
        <v>1365</v>
      </c>
      <c s="25" t="s">
        <v>70</v>
      </c>
      <c s="26">
        <v>5</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1129</v>
      </c>
    </row>
    <row r="106" spans="1:16" ht="12.75">
      <c r="A106" s="18" t="s">
        <v>42</v>
      </c>
      <c s="23" t="s">
        <v>150</v>
      </c>
      <c s="23" t="s">
        <v>1366</v>
      </c>
      <c s="18" t="s">
        <v>44</v>
      </c>
      <c s="24" t="s">
        <v>1367</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1174</v>
      </c>
    </row>
    <row r="110" spans="1:16" ht="12.75">
      <c r="A110" s="18" t="s">
        <v>42</v>
      </c>
      <c s="23" t="s">
        <v>154</v>
      </c>
      <c s="23" t="s">
        <v>1368</v>
      </c>
      <c s="18" t="s">
        <v>44</v>
      </c>
      <c s="24" t="s">
        <v>1369</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971</v>
      </c>
    </row>
    <row r="114" spans="1:16" ht="12.75">
      <c r="A114" s="18" t="s">
        <v>42</v>
      </c>
      <c s="23" t="s">
        <v>160</v>
      </c>
      <c s="23" t="s">
        <v>1370</v>
      </c>
      <c s="18" t="s">
        <v>44</v>
      </c>
      <c s="24" t="s">
        <v>1371</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971</v>
      </c>
    </row>
    <row r="118" spans="1:16" ht="12.75">
      <c r="A118" s="18" t="s">
        <v>42</v>
      </c>
      <c s="23" t="s">
        <v>164</v>
      </c>
      <c s="23" t="s">
        <v>1372</v>
      </c>
      <c s="18" t="s">
        <v>44</v>
      </c>
      <c s="24" t="s">
        <v>1373</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40.25">
      <c r="A121" t="s">
        <v>50</v>
      </c>
      <c r="E121" s="29" t="s">
        <v>1129</v>
      </c>
    </row>
    <row r="122" spans="1:16" ht="12.75">
      <c r="A122" s="18" t="s">
        <v>42</v>
      </c>
      <c s="23" t="s">
        <v>168</v>
      </c>
      <c s="23" t="s">
        <v>1374</v>
      </c>
      <c s="18" t="s">
        <v>44</v>
      </c>
      <c s="24" t="s">
        <v>1375</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53">
      <c r="A125" t="s">
        <v>50</v>
      </c>
      <c r="E125" s="29" t="s">
        <v>1174</v>
      </c>
    </row>
    <row r="126" spans="1:16" ht="12.75">
      <c r="A126" s="18" t="s">
        <v>42</v>
      </c>
      <c s="23" t="s">
        <v>173</v>
      </c>
      <c s="23" t="s">
        <v>1376</v>
      </c>
      <c s="18" t="s">
        <v>44</v>
      </c>
      <c s="24" t="s">
        <v>1377</v>
      </c>
      <c s="25" t="s">
        <v>784</v>
      </c>
      <c s="26">
        <v>30</v>
      </c>
      <c s="27">
        <v>0</v>
      </c>
      <c s="27">
        <f>ROUND(ROUND(H126,2)*ROUND(G126,3),2)</f>
      </c>
      <c r="O126">
        <f>(I126*21)/100</f>
      </c>
      <c t="s">
        <v>20</v>
      </c>
    </row>
    <row r="127" spans="1:5" ht="12.75">
      <c r="A127" s="28" t="s">
        <v>47</v>
      </c>
      <c r="E127" s="29" t="s">
        <v>44</v>
      </c>
    </row>
    <row r="128" spans="1:5" ht="12.75">
      <c r="A128" s="30" t="s">
        <v>48</v>
      </c>
      <c r="E128" s="31" t="s">
        <v>44</v>
      </c>
    </row>
    <row r="129" spans="1:5" ht="102">
      <c r="A129" t="s">
        <v>50</v>
      </c>
      <c r="E129" s="29" t="s">
        <v>1378</v>
      </c>
    </row>
    <row r="130" spans="1:16" ht="12.75">
      <c r="A130" s="18" t="s">
        <v>42</v>
      </c>
      <c s="23" t="s">
        <v>177</v>
      </c>
      <c s="23" t="s">
        <v>1379</v>
      </c>
      <c s="18" t="s">
        <v>44</v>
      </c>
      <c s="24" t="s">
        <v>1380</v>
      </c>
      <c s="25" t="s">
        <v>784</v>
      </c>
      <c s="26">
        <v>30</v>
      </c>
      <c s="27">
        <v>0</v>
      </c>
      <c s="27">
        <f>ROUND(ROUND(H130,2)*ROUND(G130,3),2)</f>
      </c>
      <c r="O130">
        <f>(I130*21)/100</f>
      </c>
      <c t="s">
        <v>20</v>
      </c>
    </row>
    <row r="131" spans="1:5" ht="12.75">
      <c r="A131" s="28" t="s">
        <v>47</v>
      </c>
      <c r="E131" s="29" t="s">
        <v>44</v>
      </c>
    </row>
    <row r="132" spans="1:5" ht="12.75">
      <c r="A132" s="30" t="s">
        <v>48</v>
      </c>
      <c r="E132" s="31" t="s">
        <v>44</v>
      </c>
    </row>
    <row r="133" spans="1:5" ht="102">
      <c r="A133" t="s">
        <v>50</v>
      </c>
      <c r="E133" s="29" t="s">
        <v>1381</v>
      </c>
    </row>
    <row r="134" spans="1:16" ht="12.75">
      <c r="A134" s="18" t="s">
        <v>42</v>
      </c>
      <c s="23" t="s">
        <v>183</v>
      </c>
      <c s="23" t="s">
        <v>1382</v>
      </c>
      <c s="18" t="s">
        <v>44</v>
      </c>
      <c s="24" t="s">
        <v>1383</v>
      </c>
      <c s="25" t="s">
        <v>784</v>
      </c>
      <c s="26">
        <v>20</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1384</v>
      </c>
    </row>
    <row r="138" spans="1:16" ht="12.75">
      <c r="A138" s="18" t="s">
        <v>42</v>
      </c>
      <c s="23" t="s">
        <v>191</v>
      </c>
      <c s="23" t="s">
        <v>1385</v>
      </c>
      <c s="18" t="s">
        <v>44</v>
      </c>
      <c s="24" t="s">
        <v>1386</v>
      </c>
      <c s="25" t="s">
        <v>70</v>
      </c>
      <c s="26">
        <v>4</v>
      </c>
      <c s="27">
        <v>0</v>
      </c>
      <c s="27">
        <f>ROUND(ROUND(H138,2)*ROUND(G138,3),2)</f>
      </c>
      <c r="O138">
        <f>(I138*21)/100</f>
      </c>
      <c t="s">
        <v>20</v>
      </c>
    </row>
    <row r="139" spans="1:5" ht="12.75">
      <c r="A139" s="28" t="s">
        <v>47</v>
      </c>
      <c r="E139" s="29" t="s">
        <v>44</v>
      </c>
    </row>
    <row r="140" spans="1:5" ht="12.75">
      <c r="A140" s="30" t="s">
        <v>48</v>
      </c>
      <c r="E140" s="31" t="s">
        <v>44</v>
      </c>
    </row>
    <row r="141" spans="1:5" ht="114.75">
      <c r="A141" t="s">
        <v>50</v>
      </c>
      <c r="E141" s="29" t="s">
        <v>971</v>
      </c>
    </row>
    <row r="142" spans="1:16" ht="12.75">
      <c r="A142" s="18" t="s">
        <v>42</v>
      </c>
      <c s="23" t="s">
        <v>196</v>
      </c>
      <c s="23" t="s">
        <v>1387</v>
      </c>
      <c s="18" t="s">
        <v>44</v>
      </c>
      <c s="24" t="s">
        <v>1388</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955</v>
      </c>
    </row>
    <row r="146" spans="1:16" ht="12.75">
      <c r="A146" s="18" t="s">
        <v>42</v>
      </c>
      <c s="23" t="s">
        <v>202</v>
      </c>
      <c s="23" t="s">
        <v>1389</v>
      </c>
      <c s="18" t="s">
        <v>44</v>
      </c>
      <c s="24" t="s">
        <v>1390</v>
      </c>
      <c s="25" t="s">
        <v>70</v>
      </c>
      <c s="26">
        <v>12</v>
      </c>
      <c s="27">
        <v>0</v>
      </c>
      <c s="27">
        <f>ROUND(ROUND(H146,2)*ROUND(G146,3),2)</f>
      </c>
      <c r="O146">
        <f>(I146*21)/100</f>
      </c>
      <c t="s">
        <v>20</v>
      </c>
    </row>
    <row r="147" spans="1:5" ht="12.75">
      <c r="A147" s="28" t="s">
        <v>47</v>
      </c>
      <c r="E147" s="29" t="s">
        <v>44</v>
      </c>
    </row>
    <row r="148" spans="1:5" ht="12.75">
      <c r="A148" s="30" t="s">
        <v>48</v>
      </c>
      <c r="E148" s="31" t="s">
        <v>44</v>
      </c>
    </row>
    <row r="149" spans="1:5" ht="153">
      <c r="A149" t="s">
        <v>50</v>
      </c>
      <c r="E149" s="29" t="s">
        <v>1174</v>
      </c>
    </row>
    <row r="150" spans="1:16" ht="12.75">
      <c r="A150" s="18" t="s">
        <v>42</v>
      </c>
      <c s="23" t="s">
        <v>99</v>
      </c>
      <c s="23" t="s">
        <v>1391</v>
      </c>
      <c s="18" t="s">
        <v>44</v>
      </c>
      <c s="24" t="s">
        <v>1392</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971</v>
      </c>
    </row>
    <row r="154" spans="1:16" ht="12.75">
      <c r="A154" s="18" t="s">
        <v>42</v>
      </c>
      <c s="23" t="s">
        <v>107</v>
      </c>
      <c s="23" t="s">
        <v>1393</v>
      </c>
      <c s="18" t="s">
        <v>44</v>
      </c>
      <c s="24" t="s">
        <v>1394</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955</v>
      </c>
    </row>
    <row r="158" spans="1:16" ht="12.75">
      <c r="A158" s="18" t="s">
        <v>42</v>
      </c>
      <c s="23" t="s">
        <v>281</v>
      </c>
      <c s="23" t="s">
        <v>1395</v>
      </c>
      <c s="18" t="s">
        <v>44</v>
      </c>
      <c s="24" t="s">
        <v>1396</v>
      </c>
      <c s="25" t="s">
        <v>70</v>
      </c>
      <c s="26">
        <v>2</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6" ht="12.75">
      <c r="A162" s="18" t="s">
        <v>42</v>
      </c>
      <c s="23" t="s">
        <v>285</v>
      </c>
      <c s="23" t="s">
        <v>1397</v>
      </c>
      <c s="18" t="s">
        <v>44</v>
      </c>
      <c s="24" t="s">
        <v>1398</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955</v>
      </c>
    </row>
    <row r="166" spans="1:16" ht="12.75">
      <c r="A166" s="18" t="s">
        <v>42</v>
      </c>
      <c s="23" t="s">
        <v>289</v>
      </c>
      <c s="23" t="s">
        <v>1399</v>
      </c>
      <c s="18" t="s">
        <v>44</v>
      </c>
      <c s="24" t="s">
        <v>1400</v>
      </c>
      <c s="25" t="s">
        <v>70</v>
      </c>
      <c s="26">
        <v>3</v>
      </c>
      <c s="27">
        <v>0</v>
      </c>
      <c s="27">
        <f>ROUND(ROUND(H166,2)*ROUND(G166,3),2)</f>
      </c>
      <c r="O166">
        <f>(I166*21)/100</f>
      </c>
      <c t="s">
        <v>20</v>
      </c>
    </row>
    <row r="167" spans="1:5" ht="12.75">
      <c r="A167" s="28" t="s">
        <v>47</v>
      </c>
      <c r="E167" s="29" t="s">
        <v>44</v>
      </c>
    </row>
    <row r="168" spans="1:5" ht="12.75">
      <c r="A168" s="30" t="s">
        <v>48</v>
      </c>
      <c r="E168" s="31" t="s">
        <v>44</v>
      </c>
    </row>
    <row r="169" spans="1:5" ht="153">
      <c r="A169" t="s">
        <v>50</v>
      </c>
      <c r="E169" s="29" t="s">
        <v>1174</v>
      </c>
    </row>
    <row r="170" spans="1:16" ht="12.75">
      <c r="A170" s="18" t="s">
        <v>42</v>
      </c>
      <c s="23" t="s">
        <v>293</v>
      </c>
      <c s="23" t="s">
        <v>1401</v>
      </c>
      <c s="18" t="s">
        <v>44</v>
      </c>
      <c s="24" t="s">
        <v>1402</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63.75">
      <c r="A173" t="s">
        <v>50</v>
      </c>
      <c r="E173" s="29" t="s">
        <v>1403</v>
      </c>
    </row>
    <row r="174" spans="1:16" ht="12.75">
      <c r="A174" s="18" t="s">
        <v>42</v>
      </c>
      <c s="23" t="s">
        <v>297</v>
      </c>
      <c s="23" t="s">
        <v>1404</v>
      </c>
      <c s="18" t="s">
        <v>44</v>
      </c>
      <c s="24" t="s">
        <v>1405</v>
      </c>
      <c s="25" t="s">
        <v>70</v>
      </c>
      <c s="26">
        <v>6</v>
      </c>
      <c s="27">
        <v>0</v>
      </c>
      <c s="27">
        <f>ROUND(ROUND(H174,2)*ROUND(G174,3),2)</f>
      </c>
      <c r="O174">
        <f>(I174*21)/100</f>
      </c>
      <c t="s">
        <v>20</v>
      </c>
    </row>
    <row r="175" spans="1:5" ht="12.75">
      <c r="A175" s="28" t="s">
        <v>47</v>
      </c>
      <c r="E175" s="29" t="s">
        <v>44</v>
      </c>
    </row>
    <row r="176" spans="1:5" ht="12.75">
      <c r="A176" s="30" t="s">
        <v>48</v>
      </c>
      <c r="E176" s="31" t="s">
        <v>44</v>
      </c>
    </row>
    <row r="177" spans="1:5" ht="63.75">
      <c r="A177" t="s">
        <v>50</v>
      </c>
      <c r="E177" s="29" t="s">
        <v>1406</v>
      </c>
    </row>
    <row r="178" spans="1:16" ht="25.5">
      <c r="A178" s="18" t="s">
        <v>42</v>
      </c>
      <c s="23" t="s">
        <v>301</v>
      </c>
      <c s="23" t="s">
        <v>1407</v>
      </c>
      <c s="18" t="s">
        <v>44</v>
      </c>
      <c s="24" t="s">
        <v>1408</v>
      </c>
      <c s="25" t="s">
        <v>70</v>
      </c>
      <c s="26">
        <v>6</v>
      </c>
      <c s="27">
        <v>0</v>
      </c>
      <c s="27">
        <f>ROUND(ROUND(H178,2)*ROUND(G178,3),2)</f>
      </c>
      <c r="O178">
        <f>(I178*21)/100</f>
      </c>
      <c t="s">
        <v>20</v>
      </c>
    </row>
    <row r="179" spans="1:5" ht="12.75">
      <c r="A179" s="28" t="s">
        <v>47</v>
      </c>
      <c r="E179" s="29" t="s">
        <v>44</v>
      </c>
    </row>
    <row r="180" spans="1:5" ht="12.75">
      <c r="A180" s="30" t="s">
        <v>48</v>
      </c>
      <c r="E180" s="31" t="s">
        <v>44</v>
      </c>
    </row>
    <row r="181" spans="1:5" ht="114.75">
      <c r="A181" t="s">
        <v>50</v>
      </c>
      <c r="E181" s="29" t="s">
        <v>971</v>
      </c>
    </row>
    <row r="182" spans="1:16" ht="25.5">
      <c r="A182" s="18" t="s">
        <v>42</v>
      </c>
      <c s="23" t="s">
        <v>305</v>
      </c>
      <c s="23" t="s">
        <v>1409</v>
      </c>
      <c s="18" t="s">
        <v>44</v>
      </c>
      <c s="24" t="s">
        <v>1410</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14.75">
      <c r="A185" t="s">
        <v>50</v>
      </c>
      <c r="E185" s="29" t="s">
        <v>971</v>
      </c>
    </row>
    <row r="186" spans="1:16" ht="12.75">
      <c r="A186" s="18" t="s">
        <v>42</v>
      </c>
      <c s="23" t="s">
        <v>309</v>
      </c>
      <c s="23" t="s">
        <v>1411</v>
      </c>
      <c s="18" t="s">
        <v>44</v>
      </c>
      <c s="24" t="s">
        <v>1412</v>
      </c>
      <c s="25" t="s">
        <v>70</v>
      </c>
      <c s="26">
        <v>12</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971</v>
      </c>
    </row>
    <row r="190" spans="1:16" ht="12.75">
      <c r="A190" s="18" t="s">
        <v>42</v>
      </c>
      <c s="23" t="s">
        <v>314</v>
      </c>
      <c s="23" t="s">
        <v>1413</v>
      </c>
      <c s="18" t="s">
        <v>44</v>
      </c>
      <c s="24" t="s">
        <v>1414</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971</v>
      </c>
    </row>
    <row r="194" spans="1:16" ht="12.75">
      <c r="A194" s="18" t="s">
        <v>42</v>
      </c>
      <c s="23" t="s">
        <v>318</v>
      </c>
      <c s="23" t="s">
        <v>1415</v>
      </c>
      <c s="18" t="s">
        <v>44</v>
      </c>
      <c s="24" t="s">
        <v>1416</v>
      </c>
      <c s="25" t="s">
        <v>70</v>
      </c>
      <c s="26">
        <v>5</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971</v>
      </c>
    </row>
    <row r="198" spans="1:16" ht="12.75">
      <c r="A198" s="18" t="s">
        <v>42</v>
      </c>
      <c s="23" t="s">
        <v>322</v>
      </c>
      <c s="23" t="s">
        <v>1417</v>
      </c>
      <c s="18" t="s">
        <v>44</v>
      </c>
      <c s="24" t="s">
        <v>1418</v>
      </c>
      <c s="25" t="s">
        <v>70</v>
      </c>
      <c s="26">
        <v>7</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1129</v>
      </c>
    </row>
    <row r="202" spans="1:16" ht="12.75">
      <c r="A202" s="18" t="s">
        <v>42</v>
      </c>
      <c s="23" t="s">
        <v>326</v>
      </c>
      <c s="23" t="s">
        <v>1419</v>
      </c>
      <c s="18" t="s">
        <v>44</v>
      </c>
      <c s="24" t="s">
        <v>1420</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63.75">
      <c r="A205" t="s">
        <v>50</v>
      </c>
      <c r="E205" s="29" t="s">
        <v>1403</v>
      </c>
    </row>
    <row r="206" spans="1:16" ht="12.75">
      <c r="A206" s="18" t="s">
        <v>42</v>
      </c>
      <c s="23" t="s">
        <v>330</v>
      </c>
      <c s="23" t="s">
        <v>1421</v>
      </c>
      <c s="18" t="s">
        <v>44</v>
      </c>
      <c s="24" t="s">
        <v>1422</v>
      </c>
      <c s="25" t="s">
        <v>70</v>
      </c>
      <c s="26">
        <v>10</v>
      </c>
      <c s="27">
        <v>0</v>
      </c>
      <c s="27">
        <f>ROUND(ROUND(H206,2)*ROUND(G206,3),2)</f>
      </c>
      <c r="O206">
        <f>(I206*21)/100</f>
      </c>
      <c t="s">
        <v>20</v>
      </c>
    </row>
    <row r="207" spans="1:5" ht="12.75">
      <c r="A207" s="28" t="s">
        <v>47</v>
      </c>
      <c r="E207" s="29" t="s">
        <v>44</v>
      </c>
    </row>
    <row r="208" spans="1:5" ht="12.75">
      <c r="A208" s="30" t="s">
        <v>48</v>
      </c>
      <c r="E208" s="31" t="s">
        <v>44</v>
      </c>
    </row>
    <row r="209" spans="1:5" ht="63.75">
      <c r="A209" t="s">
        <v>50</v>
      </c>
      <c r="E209" s="29" t="s">
        <v>1406</v>
      </c>
    </row>
    <row r="210" spans="1:16" ht="25.5">
      <c r="A210" s="18" t="s">
        <v>42</v>
      </c>
      <c s="23" t="s">
        <v>334</v>
      </c>
      <c s="23" t="s">
        <v>1423</v>
      </c>
      <c s="18" t="s">
        <v>44</v>
      </c>
      <c s="24" t="s">
        <v>1424</v>
      </c>
      <c s="25" t="s">
        <v>70</v>
      </c>
      <c s="26">
        <v>1</v>
      </c>
      <c s="27">
        <v>0</v>
      </c>
      <c s="27">
        <f>ROUND(ROUND(H210,2)*ROUND(G210,3),2)</f>
      </c>
      <c r="O210">
        <f>(I210*21)/100</f>
      </c>
      <c t="s">
        <v>20</v>
      </c>
    </row>
    <row r="211" spans="1:5" ht="12.75">
      <c r="A211" s="28" t="s">
        <v>47</v>
      </c>
      <c r="E211" s="29" t="s">
        <v>44</v>
      </c>
    </row>
    <row r="212" spans="1:5" ht="12.75">
      <c r="A212" s="30" t="s">
        <v>48</v>
      </c>
      <c r="E212" s="31" t="s">
        <v>44</v>
      </c>
    </row>
    <row r="213" spans="1:5" ht="114.75">
      <c r="A213" t="s">
        <v>50</v>
      </c>
      <c r="E213" s="29" t="s">
        <v>971</v>
      </c>
    </row>
    <row r="214" spans="1:16" ht="25.5">
      <c r="A214" s="18" t="s">
        <v>42</v>
      </c>
      <c s="23" t="s">
        <v>338</v>
      </c>
      <c s="23" t="s">
        <v>1425</v>
      </c>
      <c s="18" t="s">
        <v>44</v>
      </c>
      <c s="24" t="s">
        <v>1426</v>
      </c>
      <c s="25" t="s">
        <v>70</v>
      </c>
      <c s="26">
        <v>2</v>
      </c>
      <c s="27">
        <v>0</v>
      </c>
      <c s="27">
        <f>ROUND(ROUND(H214,2)*ROUND(G214,3),2)</f>
      </c>
      <c r="O214">
        <f>(I214*21)/100</f>
      </c>
      <c t="s">
        <v>20</v>
      </c>
    </row>
    <row r="215" spans="1:5" ht="12.75">
      <c r="A215" s="28" t="s">
        <v>47</v>
      </c>
      <c r="E215" s="29" t="s">
        <v>44</v>
      </c>
    </row>
    <row r="216" spans="1:5" ht="12.75">
      <c r="A216" s="30" t="s">
        <v>48</v>
      </c>
      <c r="E216" s="31" t="s">
        <v>44</v>
      </c>
    </row>
    <row r="217" spans="1:5" ht="114.75">
      <c r="A217" t="s">
        <v>50</v>
      </c>
      <c r="E217" s="29" t="s">
        <v>971</v>
      </c>
    </row>
    <row r="218" spans="1:16" ht="25.5">
      <c r="A218" s="18" t="s">
        <v>42</v>
      </c>
      <c s="23" t="s">
        <v>342</v>
      </c>
      <c s="23" t="s">
        <v>1427</v>
      </c>
      <c s="18" t="s">
        <v>44</v>
      </c>
      <c s="24" t="s">
        <v>1428</v>
      </c>
      <c s="25" t="s">
        <v>70</v>
      </c>
      <c s="26">
        <v>3</v>
      </c>
      <c s="27">
        <v>0</v>
      </c>
      <c s="27">
        <f>ROUND(ROUND(H218,2)*ROUND(G218,3),2)</f>
      </c>
      <c r="O218">
        <f>(I218*21)/100</f>
      </c>
      <c t="s">
        <v>20</v>
      </c>
    </row>
    <row r="219" spans="1:5" ht="12.75">
      <c r="A219" s="28" t="s">
        <v>47</v>
      </c>
      <c r="E219" s="29" t="s">
        <v>44</v>
      </c>
    </row>
    <row r="220" spans="1:5" ht="12.75">
      <c r="A220" s="30" t="s">
        <v>48</v>
      </c>
      <c r="E220" s="31" t="s">
        <v>44</v>
      </c>
    </row>
    <row r="221" spans="1:5" ht="114.75">
      <c r="A221" t="s">
        <v>50</v>
      </c>
      <c r="E221" s="29" t="s">
        <v>971</v>
      </c>
    </row>
    <row r="222" spans="1:16" ht="25.5">
      <c r="A222" s="18" t="s">
        <v>42</v>
      </c>
      <c s="23" t="s">
        <v>346</v>
      </c>
      <c s="23" t="s">
        <v>1429</v>
      </c>
      <c s="18" t="s">
        <v>44</v>
      </c>
      <c s="24" t="s">
        <v>1430</v>
      </c>
      <c s="25" t="s">
        <v>70</v>
      </c>
      <c s="26">
        <v>19</v>
      </c>
      <c s="27">
        <v>0</v>
      </c>
      <c s="27">
        <f>ROUND(ROUND(H222,2)*ROUND(G222,3),2)</f>
      </c>
      <c r="O222">
        <f>(I222*21)/100</f>
      </c>
      <c t="s">
        <v>20</v>
      </c>
    </row>
    <row r="223" spans="1:5" ht="12.75">
      <c r="A223" s="28" t="s">
        <v>47</v>
      </c>
      <c r="E223" s="29" t="s">
        <v>44</v>
      </c>
    </row>
    <row r="224" spans="1:5" ht="12.75">
      <c r="A224" s="30" t="s">
        <v>48</v>
      </c>
      <c r="E224" s="31" t="s">
        <v>44</v>
      </c>
    </row>
    <row r="225" spans="1:5" ht="12.75">
      <c r="A225" t="s">
        <v>50</v>
      </c>
      <c r="E225" s="29" t="s">
        <v>44</v>
      </c>
    </row>
    <row r="226" spans="1:16" ht="12.75">
      <c r="A226" s="18" t="s">
        <v>42</v>
      </c>
      <c s="23" t="s">
        <v>350</v>
      </c>
      <c s="23" t="s">
        <v>1431</v>
      </c>
      <c s="18" t="s">
        <v>44</v>
      </c>
      <c s="24" t="s">
        <v>1432</v>
      </c>
      <c s="25" t="s">
        <v>70</v>
      </c>
      <c s="26">
        <v>12</v>
      </c>
      <c s="27">
        <v>0</v>
      </c>
      <c s="27">
        <f>ROUND(ROUND(H226,2)*ROUND(G226,3),2)</f>
      </c>
      <c r="O226">
        <f>(I226*21)/100</f>
      </c>
      <c t="s">
        <v>20</v>
      </c>
    </row>
    <row r="227" spans="1:5" ht="12.75">
      <c r="A227" s="28" t="s">
        <v>47</v>
      </c>
      <c r="E227" s="29" t="s">
        <v>44</v>
      </c>
    </row>
    <row r="228" spans="1:5" ht="12.75">
      <c r="A228" s="30" t="s">
        <v>48</v>
      </c>
      <c r="E228" s="31" t="s">
        <v>44</v>
      </c>
    </row>
    <row r="229" spans="1:5" ht="140.25">
      <c r="A229" t="s">
        <v>50</v>
      </c>
      <c r="E229" s="29" t="s">
        <v>1129</v>
      </c>
    </row>
    <row r="230" spans="1:16" ht="12.75">
      <c r="A230" s="18" t="s">
        <v>42</v>
      </c>
      <c s="23" t="s">
        <v>354</v>
      </c>
      <c s="23" t="s">
        <v>1433</v>
      </c>
      <c s="18" t="s">
        <v>44</v>
      </c>
      <c s="24" t="s">
        <v>1434</v>
      </c>
      <c s="25" t="s">
        <v>70</v>
      </c>
      <c s="26">
        <v>16</v>
      </c>
      <c s="27">
        <v>0</v>
      </c>
      <c s="27">
        <f>ROUND(ROUND(H230,2)*ROUND(G230,3),2)</f>
      </c>
      <c r="O230">
        <f>(I230*21)/100</f>
      </c>
      <c t="s">
        <v>20</v>
      </c>
    </row>
    <row r="231" spans="1:5" ht="12.75">
      <c r="A231" s="28" t="s">
        <v>47</v>
      </c>
      <c r="E231" s="29" t="s">
        <v>44</v>
      </c>
    </row>
    <row r="232" spans="1:5" ht="12.75">
      <c r="A232" s="30" t="s">
        <v>48</v>
      </c>
      <c r="E232" s="31" t="s">
        <v>44</v>
      </c>
    </row>
    <row r="233" spans="1:5" ht="153">
      <c r="A233" t="s">
        <v>50</v>
      </c>
      <c r="E233" s="29" t="s">
        <v>1174</v>
      </c>
    </row>
    <row r="234" spans="1:16" ht="25.5">
      <c r="A234" s="18" t="s">
        <v>42</v>
      </c>
      <c s="23" t="s">
        <v>358</v>
      </c>
      <c s="23" t="s">
        <v>1435</v>
      </c>
      <c s="18" t="s">
        <v>44</v>
      </c>
      <c s="24" t="s">
        <v>1436</v>
      </c>
      <c s="25" t="s">
        <v>70</v>
      </c>
      <c s="26">
        <v>4</v>
      </c>
      <c s="27">
        <v>0</v>
      </c>
      <c s="27">
        <f>ROUND(ROUND(H234,2)*ROUND(G234,3),2)</f>
      </c>
      <c r="O234">
        <f>(I234*21)/100</f>
      </c>
      <c t="s">
        <v>20</v>
      </c>
    </row>
    <row r="235" spans="1:5" ht="12.75">
      <c r="A235" s="28" t="s">
        <v>47</v>
      </c>
      <c r="E235" s="29" t="s">
        <v>44</v>
      </c>
    </row>
    <row r="236" spans="1:5" ht="12.75">
      <c r="A236" s="30" t="s">
        <v>48</v>
      </c>
      <c r="E236" s="31" t="s">
        <v>44</v>
      </c>
    </row>
    <row r="237" spans="1:5" ht="114.75">
      <c r="A237" t="s">
        <v>50</v>
      </c>
      <c r="E237" s="29" t="s">
        <v>971</v>
      </c>
    </row>
    <row r="238" spans="1:16" ht="25.5">
      <c r="A238" s="18" t="s">
        <v>42</v>
      </c>
      <c s="23" t="s">
        <v>362</v>
      </c>
      <c s="23" t="s">
        <v>1437</v>
      </c>
      <c s="18" t="s">
        <v>44</v>
      </c>
      <c s="24" t="s">
        <v>1438</v>
      </c>
      <c s="25" t="s">
        <v>70</v>
      </c>
      <c s="26">
        <v>7</v>
      </c>
      <c s="27">
        <v>0</v>
      </c>
      <c s="27">
        <f>ROUND(ROUND(H238,2)*ROUND(G238,3),2)</f>
      </c>
      <c r="O238">
        <f>(I238*21)/100</f>
      </c>
      <c t="s">
        <v>20</v>
      </c>
    </row>
    <row r="239" spans="1:5" ht="12.75">
      <c r="A239" s="28" t="s">
        <v>47</v>
      </c>
      <c r="E239" s="29" t="s">
        <v>44</v>
      </c>
    </row>
    <row r="240" spans="1:5" ht="12.75">
      <c r="A240" s="30" t="s">
        <v>48</v>
      </c>
      <c r="E240" s="31" t="s">
        <v>44</v>
      </c>
    </row>
    <row r="241" spans="1:5" ht="114.75">
      <c r="A241" t="s">
        <v>50</v>
      </c>
      <c r="E241" s="29" t="s">
        <v>971</v>
      </c>
    </row>
    <row r="242" spans="1:16" ht="12.75">
      <c r="A242" s="18" t="s">
        <v>42</v>
      </c>
      <c s="23" t="s">
        <v>366</v>
      </c>
      <c s="23" t="s">
        <v>1439</v>
      </c>
      <c s="18" t="s">
        <v>44</v>
      </c>
      <c s="24" t="s">
        <v>1440</v>
      </c>
      <c s="25" t="s">
        <v>70</v>
      </c>
      <c s="26">
        <v>5</v>
      </c>
      <c s="27">
        <v>0</v>
      </c>
      <c s="27">
        <f>ROUND(ROUND(H242,2)*ROUND(G242,3),2)</f>
      </c>
      <c r="O242">
        <f>(I242*21)/100</f>
      </c>
      <c t="s">
        <v>20</v>
      </c>
    </row>
    <row r="243" spans="1:5" ht="12.75">
      <c r="A243" s="28" t="s">
        <v>47</v>
      </c>
      <c r="E243" s="29" t="s">
        <v>44</v>
      </c>
    </row>
    <row r="244" spans="1:5" ht="12.75">
      <c r="A244" s="30" t="s">
        <v>48</v>
      </c>
      <c r="E244" s="31" t="s">
        <v>44</v>
      </c>
    </row>
    <row r="245" spans="1:5" ht="140.25">
      <c r="A245" t="s">
        <v>50</v>
      </c>
      <c r="E245" s="29" t="s">
        <v>1129</v>
      </c>
    </row>
    <row r="246" spans="1:16" ht="25.5">
      <c r="A246" s="18" t="s">
        <v>42</v>
      </c>
      <c s="23" t="s">
        <v>370</v>
      </c>
      <c s="23" t="s">
        <v>1441</v>
      </c>
      <c s="18" t="s">
        <v>44</v>
      </c>
      <c s="24" t="s">
        <v>1442</v>
      </c>
      <c s="25" t="s">
        <v>70</v>
      </c>
      <c s="26">
        <v>1</v>
      </c>
      <c s="27">
        <v>0</v>
      </c>
      <c s="27">
        <f>ROUND(ROUND(H246,2)*ROUND(G246,3),2)</f>
      </c>
      <c r="O246">
        <f>(I246*21)/100</f>
      </c>
      <c t="s">
        <v>20</v>
      </c>
    </row>
    <row r="247" spans="1:5" ht="12.75">
      <c r="A247" s="28" t="s">
        <v>47</v>
      </c>
      <c r="E247" s="29" t="s">
        <v>44</v>
      </c>
    </row>
    <row r="248" spans="1:5" ht="12.75">
      <c r="A248" s="30" t="s">
        <v>48</v>
      </c>
      <c r="E248" s="31" t="s">
        <v>44</v>
      </c>
    </row>
    <row r="249" spans="1:5" ht="114.75">
      <c r="A249" t="s">
        <v>50</v>
      </c>
      <c r="E249" s="29" t="s">
        <v>971</v>
      </c>
    </row>
    <row r="250" spans="1:16" ht="25.5">
      <c r="A250" s="18" t="s">
        <v>42</v>
      </c>
      <c s="23" t="s">
        <v>374</v>
      </c>
      <c s="23" t="s">
        <v>1443</v>
      </c>
      <c s="18" t="s">
        <v>44</v>
      </c>
      <c s="24" t="s">
        <v>1444</v>
      </c>
      <c s="25" t="s">
        <v>70</v>
      </c>
      <c s="26">
        <v>1</v>
      </c>
      <c s="27">
        <v>0</v>
      </c>
      <c s="27">
        <f>ROUND(ROUND(H250,2)*ROUND(G250,3),2)</f>
      </c>
      <c r="O250">
        <f>(I250*21)/100</f>
      </c>
      <c t="s">
        <v>20</v>
      </c>
    </row>
    <row r="251" spans="1:5" ht="12.75">
      <c r="A251" s="28" t="s">
        <v>47</v>
      </c>
      <c r="E251" s="29" t="s">
        <v>44</v>
      </c>
    </row>
    <row r="252" spans="1:5" ht="12.75">
      <c r="A252" s="30" t="s">
        <v>48</v>
      </c>
      <c r="E252" s="31" t="s">
        <v>44</v>
      </c>
    </row>
    <row r="253" spans="1:5" ht="114.75">
      <c r="A253" t="s">
        <v>50</v>
      </c>
      <c r="E253" s="29" t="s">
        <v>971</v>
      </c>
    </row>
    <row r="254" spans="1:16" ht="25.5">
      <c r="A254" s="18" t="s">
        <v>42</v>
      </c>
      <c s="23" t="s">
        <v>378</v>
      </c>
      <c s="23" t="s">
        <v>1445</v>
      </c>
      <c s="18" t="s">
        <v>44</v>
      </c>
      <c s="24" t="s">
        <v>1446</v>
      </c>
      <c s="25" t="s">
        <v>70</v>
      </c>
      <c s="26">
        <v>15</v>
      </c>
      <c s="27">
        <v>0</v>
      </c>
      <c s="27">
        <f>ROUND(ROUND(H254,2)*ROUND(G254,3),2)</f>
      </c>
      <c r="O254">
        <f>(I254*21)/100</f>
      </c>
      <c t="s">
        <v>20</v>
      </c>
    </row>
    <row r="255" spans="1:5" ht="12.75">
      <c r="A255" s="28" t="s">
        <v>47</v>
      </c>
      <c r="E255" s="29" t="s">
        <v>44</v>
      </c>
    </row>
    <row r="256" spans="1:5" ht="12.75">
      <c r="A256" s="30" t="s">
        <v>48</v>
      </c>
      <c r="E256" s="31" t="s">
        <v>44</v>
      </c>
    </row>
    <row r="257" spans="1:5" ht="12.75">
      <c r="A257" t="s">
        <v>50</v>
      </c>
      <c r="E257" s="29" t="s">
        <v>44</v>
      </c>
    </row>
    <row r="258" spans="1:16" ht="12.75">
      <c r="A258" s="18" t="s">
        <v>42</v>
      </c>
      <c s="23" t="s">
        <v>382</v>
      </c>
      <c s="23" t="s">
        <v>1447</v>
      </c>
      <c s="18" t="s">
        <v>44</v>
      </c>
      <c s="24" t="s">
        <v>1448</v>
      </c>
      <c s="25" t="s">
        <v>70</v>
      </c>
      <c s="26">
        <v>3</v>
      </c>
      <c s="27">
        <v>0</v>
      </c>
      <c s="27">
        <f>ROUND(ROUND(H258,2)*ROUND(G258,3),2)</f>
      </c>
      <c r="O258">
        <f>(I258*21)/100</f>
      </c>
      <c t="s">
        <v>20</v>
      </c>
    </row>
    <row r="259" spans="1:5" ht="12.75">
      <c r="A259" s="28" t="s">
        <v>47</v>
      </c>
      <c r="E259" s="29" t="s">
        <v>44</v>
      </c>
    </row>
    <row r="260" spans="1:5" ht="12.75">
      <c r="A260" s="30" t="s">
        <v>48</v>
      </c>
      <c r="E260" s="31" t="s">
        <v>44</v>
      </c>
    </row>
    <row r="261" spans="1:5" ht="140.25">
      <c r="A261" t="s">
        <v>50</v>
      </c>
      <c r="E261" s="29" t="s">
        <v>1129</v>
      </c>
    </row>
    <row r="262" spans="1:16" ht="12.75">
      <c r="A262" s="18" t="s">
        <v>42</v>
      </c>
      <c s="23" t="s">
        <v>386</v>
      </c>
      <c s="23" t="s">
        <v>1449</v>
      </c>
      <c s="18" t="s">
        <v>44</v>
      </c>
      <c s="24" t="s">
        <v>1450</v>
      </c>
      <c s="25" t="s">
        <v>70</v>
      </c>
      <c s="26">
        <v>7</v>
      </c>
      <c s="27">
        <v>0</v>
      </c>
      <c s="27">
        <f>ROUND(ROUND(H262,2)*ROUND(G262,3),2)</f>
      </c>
      <c r="O262">
        <f>(I262*21)/100</f>
      </c>
      <c t="s">
        <v>20</v>
      </c>
    </row>
    <row r="263" spans="1:5" ht="12.75">
      <c r="A263" s="28" t="s">
        <v>47</v>
      </c>
      <c r="E263" s="29" t="s">
        <v>44</v>
      </c>
    </row>
    <row r="264" spans="1:5" ht="12.75">
      <c r="A264" s="30" t="s">
        <v>48</v>
      </c>
      <c r="E264" s="31" t="s">
        <v>44</v>
      </c>
    </row>
    <row r="265" spans="1:5" ht="153">
      <c r="A265" t="s">
        <v>50</v>
      </c>
      <c r="E265" s="29" t="s">
        <v>1174</v>
      </c>
    </row>
    <row r="266" spans="1:16" ht="12.75">
      <c r="A266" s="18" t="s">
        <v>42</v>
      </c>
      <c s="23" t="s">
        <v>390</v>
      </c>
      <c s="23" t="s">
        <v>1451</v>
      </c>
      <c s="18" t="s">
        <v>44</v>
      </c>
      <c s="24" t="s">
        <v>1452</v>
      </c>
      <c s="25" t="s">
        <v>70</v>
      </c>
      <c s="26">
        <v>14</v>
      </c>
      <c s="27">
        <v>0</v>
      </c>
      <c s="27">
        <f>ROUND(ROUND(H266,2)*ROUND(G266,3),2)</f>
      </c>
      <c r="O266">
        <f>(I266*21)/100</f>
      </c>
      <c t="s">
        <v>20</v>
      </c>
    </row>
    <row r="267" spans="1:5" ht="12.75">
      <c r="A267" s="28" t="s">
        <v>47</v>
      </c>
      <c r="E267" s="29" t="s">
        <v>44</v>
      </c>
    </row>
    <row r="268" spans="1:5" ht="12.75">
      <c r="A268" s="30" t="s">
        <v>48</v>
      </c>
      <c r="E268" s="31" t="s">
        <v>44</v>
      </c>
    </row>
    <row r="269" spans="1:5" ht="127.5">
      <c r="A269" t="s">
        <v>50</v>
      </c>
      <c r="E269" s="29" t="s">
        <v>1453</v>
      </c>
    </row>
    <row r="270" spans="1:16" ht="12.75">
      <c r="A270" s="18" t="s">
        <v>42</v>
      </c>
      <c s="23" t="s">
        <v>394</v>
      </c>
      <c s="23" t="s">
        <v>1454</v>
      </c>
      <c s="18" t="s">
        <v>44</v>
      </c>
      <c s="24" t="s">
        <v>1455</v>
      </c>
      <c s="25" t="s">
        <v>70</v>
      </c>
      <c s="26">
        <v>5</v>
      </c>
      <c s="27">
        <v>0</v>
      </c>
      <c s="27">
        <f>ROUND(ROUND(H270,2)*ROUND(G270,3),2)</f>
      </c>
      <c r="O270">
        <f>(I270*21)/100</f>
      </c>
      <c t="s">
        <v>20</v>
      </c>
    </row>
    <row r="271" spans="1:5" ht="12.75">
      <c r="A271" s="28" t="s">
        <v>47</v>
      </c>
      <c r="E271" s="29" t="s">
        <v>44</v>
      </c>
    </row>
    <row r="272" spans="1:5" ht="12.75">
      <c r="A272" s="30" t="s">
        <v>48</v>
      </c>
      <c r="E272" s="31" t="s">
        <v>44</v>
      </c>
    </row>
    <row r="273" spans="1:5" ht="127.5">
      <c r="A273" t="s">
        <v>50</v>
      </c>
      <c r="E273" s="29" t="s">
        <v>1453</v>
      </c>
    </row>
    <row r="274" spans="1:16" ht="12.75">
      <c r="A274" s="18" t="s">
        <v>42</v>
      </c>
      <c s="23" t="s">
        <v>398</v>
      </c>
      <c s="23" t="s">
        <v>1456</v>
      </c>
      <c s="18" t="s">
        <v>44</v>
      </c>
      <c s="24" t="s">
        <v>1457</v>
      </c>
      <c s="25" t="s">
        <v>70</v>
      </c>
      <c s="26">
        <v>11</v>
      </c>
      <c s="27">
        <v>0</v>
      </c>
      <c s="27">
        <f>ROUND(ROUND(H274,2)*ROUND(G274,3),2)</f>
      </c>
      <c r="O274">
        <f>(I274*21)/100</f>
      </c>
      <c t="s">
        <v>20</v>
      </c>
    </row>
    <row r="275" spans="1:5" ht="12.75">
      <c r="A275" s="28" t="s">
        <v>47</v>
      </c>
      <c r="E275" s="29" t="s">
        <v>44</v>
      </c>
    </row>
    <row r="276" spans="1:5" ht="12.75">
      <c r="A276" s="30" t="s">
        <v>48</v>
      </c>
      <c r="E276" s="31" t="s">
        <v>44</v>
      </c>
    </row>
    <row r="277" spans="1:5" ht="127.5">
      <c r="A277" t="s">
        <v>50</v>
      </c>
      <c r="E277" s="29" t="s">
        <v>1453</v>
      </c>
    </row>
    <row r="278" spans="1:16" ht="12.75">
      <c r="A278" s="18" t="s">
        <v>42</v>
      </c>
      <c s="23" t="s">
        <v>402</v>
      </c>
      <c s="23" t="s">
        <v>1458</v>
      </c>
      <c s="18" t="s">
        <v>44</v>
      </c>
      <c s="24" t="s">
        <v>1459</v>
      </c>
      <c s="25" t="s">
        <v>70</v>
      </c>
      <c s="26">
        <v>4</v>
      </c>
      <c s="27">
        <v>0</v>
      </c>
      <c s="27">
        <f>ROUND(ROUND(H278,2)*ROUND(G278,3),2)</f>
      </c>
      <c r="O278">
        <f>(I278*21)/100</f>
      </c>
      <c t="s">
        <v>20</v>
      </c>
    </row>
    <row r="279" spans="1:5" ht="12.75">
      <c r="A279" s="28" t="s">
        <v>47</v>
      </c>
      <c r="E279" s="29" t="s">
        <v>44</v>
      </c>
    </row>
    <row r="280" spans="1:5" ht="12.75">
      <c r="A280" s="30" t="s">
        <v>48</v>
      </c>
      <c r="E280" s="31" t="s">
        <v>44</v>
      </c>
    </row>
    <row r="281" spans="1:5" ht="102">
      <c r="A281" t="s">
        <v>50</v>
      </c>
      <c r="E281" s="29" t="s">
        <v>1460</v>
      </c>
    </row>
    <row r="282" spans="1:16" ht="12.75">
      <c r="A282" s="18" t="s">
        <v>42</v>
      </c>
      <c s="23" t="s">
        <v>406</v>
      </c>
      <c s="23" t="s">
        <v>1461</v>
      </c>
      <c s="18" t="s">
        <v>44</v>
      </c>
      <c s="24" t="s">
        <v>1462</v>
      </c>
      <c s="25" t="s">
        <v>70</v>
      </c>
      <c s="26">
        <v>3</v>
      </c>
      <c s="27">
        <v>0</v>
      </c>
      <c s="27">
        <f>ROUND(ROUND(H282,2)*ROUND(G282,3),2)</f>
      </c>
      <c r="O282">
        <f>(I282*21)/100</f>
      </c>
      <c t="s">
        <v>20</v>
      </c>
    </row>
    <row r="283" spans="1:5" ht="12.75">
      <c r="A283" s="28" t="s">
        <v>47</v>
      </c>
      <c r="E283" s="29" t="s">
        <v>44</v>
      </c>
    </row>
    <row r="284" spans="1:5" ht="12.75">
      <c r="A284" s="30" t="s">
        <v>48</v>
      </c>
      <c r="E284" s="31" t="s">
        <v>44</v>
      </c>
    </row>
    <row r="285" spans="1:5" ht="140.25">
      <c r="A285" t="s">
        <v>50</v>
      </c>
      <c r="E285" s="29" t="s">
        <v>1129</v>
      </c>
    </row>
    <row r="286" spans="1:16" ht="12.75">
      <c r="A286" s="18" t="s">
        <v>42</v>
      </c>
      <c s="23" t="s">
        <v>410</v>
      </c>
      <c s="23" t="s">
        <v>1463</v>
      </c>
      <c s="18" t="s">
        <v>44</v>
      </c>
      <c s="24" t="s">
        <v>1464</v>
      </c>
      <c s="25" t="s">
        <v>70</v>
      </c>
      <c s="26">
        <v>2</v>
      </c>
      <c s="27">
        <v>0</v>
      </c>
      <c s="27">
        <f>ROUND(ROUND(H286,2)*ROUND(G286,3),2)</f>
      </c>
      <c r="O286">
        <f>(I286*21)/100</f>
      </c>
      <c t="s">
        <v>20</v>
      </c>
    </row>
    <row r="287" spans="1:5" ht="12.75">
      <c r="A287" s="28" t="s">
        <v>47</v>
      </c>
      <c r="E287" s="29" t="s">
        <v>44</v>
      </c>
    </row>
    <row r="288" spans="1:5" ht="12.75">
      <c r="A288" s="30" t="s">
        <v>48</v>
      </c>
      <c r="E288" s="31" t="s">
        <v>44</v>
      </c>
    </row>
    <row r="289" spans="1:5" ht="153">
      <c r="A289" t="s">
        <v>50</v>
      </c>
      <c r="E289" s="29" t="s">
        <v>1174</v>
      </c>
    </row>
    <row r="290" spans="1:16" ht="12.75">
      <c r="A290" s="18" t="s">
        <v>42</v>
      </c>
      <c s="23" t="s">
        <v>414</v>
      </c>
      <c s="23" t="s">
        <v>1465</v>
      </c>
      <c s="18" t="s">
        <v>44</v>
      </c>
      <c s="24" t="s">
        <v>1466</v>
      </c>
      <c s="25" t="s">
        <v>70</v>
      </c>
      <c s="26">
        <v>1</v>
      </c>
      <c s="27">
        <v>0</v>
      </c>
      <c s="27">
        <f>ROUND(ROUND(H290,2)*ROUND(G290,3),2)</f>
      </c>
      <c r="O290">
        <f>(I290*21)/100</f>
      </c>
      <c t="s">
        <v>20</v>
      </c>
    </row>
    <row r="291" spans="1:5" ht="12.75">
      <c r="A291" s="28" t="s">
        <v>47</v>
      </c>
      <c r="E291" s="29" t="s">
        <v>44</v>
      </c>
    </row>
    <row r="292" spans="1:5" ht="12.75">
      <c r="A292" s="30" t="s">
        <v>48</v>
      </c>
      <c r="E292" s="31" t="s">
        <v>44</v>
      </c>
    </row>
    <row r="293" spans="1:5" ht="114.75">
      <c r="A293" t="s">
        <v>50</v>
      </c>
      <c r="E293" s="29" t="s">
        <v>971</v>
      </c>
    </row>
    <row r="294" spans="1:16" ht="25.5">
      <c r="A294" s="18" t="s">
        <v>42</v>
      </c>
      <c s="23" t="s">
        <v>418</v>
      </c>
      <c s="23" t="s">
        <v>1467</v>
      </c>
      <c s="18" t="s">
        <v>44</v>
      </c>
      <c s="24" t="s">
        <v>1468</v>
      </c>
      <c s="25" t="s">
        <v>70</v>
      </c>
      <c s="26">
        <v>4</v>
      </c>
      <c s="27">
        <v>0</v>
      </c>
      <c s="27">
        <f>ROUND(ROUND(H294,2)*ROUND(G294,3),2)</f>
      </c>
      <c r="O294">
        <f>(I294*21)/100</f>
      </c>
      <c t="s">
        <v>20</v>
      </c>
    </row>
    <row r="295" spans="1:5" ht="12.75">
      <c r="A295" s="28" t="s">
        <v>47</v>
      </c>
      <c r="E295" s="29" t="s">
        <v>44</v>
      </c>
    </row>
    <row r="296" spans="1:5" ht="12.75">
      <c r="A296" s="30" t="s">
        <v>48</v>
      </c>
      <c r="E296" s="31" t="s">
        <v>44</v>
      </c>
    </row>
    <row r="297" spans="1:5" ht="114.75">
      <c r="A297" t="s">
        <v>50</v>
      </c>
      <c r="E297" s="29" t="s">
        <v>971</v>
      </c>
    </row>
    <row r="298" spans="1:16" ht="25.5">
      <c r="A298" s="18" t="s">
        <v>42</v>
      </c>
      <c s="23" t="s">
        <v>422</v>
      </c>
      <c s="23" t="s">
        <v>1469</v>
      </c>
      <c s="18" t="s">
        <v>44</v>
      </c>
      <c s="24" t="s">
        <v>1470</v>
      </c>
      <c s="25" t="s">
        <v>70</v>
      </c>
      <c s="26">
        <v>4</v>
      </c>
      <c s="27">
        <v>0</v>
      </c>
      <c s="27">
        <f>ROUND(ROUND(H298,2)*ROUND(G298,3),2)</f>
      </c>
      <c r="O298">
        <f>(I298*21)/100</f>
      </c>
      <c t="s">
        <v>20</v>
      </c>
    </row>
    <row r="299" spans="1:5" ht="12.75">
      <c r="A299" s="28" t="s">
        <v>47</v>
      </c>
      <c r="E299" s="29" t="s">
        <v>44</v>
      </c>
    </row>
    <row r="300" spans="1:5" ht="12.75">
      <c r="A300" s="30" t="s">
        <v>48</v>
      </c>
      <c r="E300" s="31" t="s">
        <v>44</v>
      </c>
    </row>
    <row r="301" spans="1:5" ht="127.5">
      <c r="A301" t="s">
        <v>50</v>
      </c>
      <c r="E301" s="29" t="s">
        <v>955</v>
      </c>
    </row>
    <row r="302" spans="1:16" ht="12.75">
      <c r="A302" s="18" t="s">
        <v>42</v>
      </c>
      <c s="23" t="s">
        <v>426</v>
      </c>
      <c s="23" t="s">
        <v>1471</v>
      </c>
      <c s="18" t="s">
        <v>44</v>
      </c>
      <c s="24" t="s">
        <v>1472</v>
      </c>
      <c s="25" t="s">
        <v>70</v>
      </c>
      <c s="26">
        <v>1</v>
      </c>
      <c s="27">
        <v>0</v>
      </c>
      <c s="27">
        <f>ROUND(ROUND(H302,2)*ROUND(G302,3),2)</f>
      </c>
      <c r="O302">
        <f>(I302*21)/100</f>
      </c>
      <c t="s">
        <v>20</v>
      </c>
    </row>
    <row r="303" spans="1:5" ht="12.75">
      <c r="A303" s="28" t="s">
        <v>47</v>
      </c>
      <c r="E303" s="29" t="s">
        <v>44</v>
      </c>
    </row>
    <row r="304" spans="1:5" ht="12.75">
      <c r="A304" s="30" t="s">
        <v>48</v>
      </c>
      <c r="E304" s="31" t="s">
        <v>44</v>
      </c>
    </row>
    <row r="305" spans="1:5" ht="114.75">
      <c r="A305" t="s">
        <v>50</v>
      </c>
      <c r="E305" s="29" t="s">
        <v>971</v>
      </c>
    </row>
    <row r="306" spans="1:16" ht="25.5">
      <c r="A306" s="18" t="s">
        <v>42</v>
      </c>
      <c s="23" t="s">
        <v>430</v>
      </c>
      <c s="23" t="s">
        <v>1473</v>
      </c>
      <c s="18" t="s">
        <v>44</v>
      </c>
      <c s="24" t="s">
        <v>1474</v>
      </c>
      <c s="25" t="s">
        <v>70</v>
      </c>
      <c s="26">
        <v>1</v>
      </c>
      <c s="27">
        <v>0</v>
      </c>
      <c s="27">
        <f>ROUND(ROUND(H306,2)*ROUND(G306,3),2)</f>
      </c>
      <c r="O306">
        <f>(I306*21)/100</f>
      </c>
      <c t="s">
        <v>20</v>
      </c>
    </row>
    <row r="307" spans="1:5" ht="12.75">
      <c r="A307" s="28" t="s">
        <v>47</v>
      </c>
      <c r="E307" s="29" t="s">
        <v>44</v>
      </c>
    </row>
    <row r="308" spans="1:5" ht="12.75">
      <c r="A308" s="30" t="s">
        <v>48</v>
      </c>
      <c r="E308" s="31" t="s">
        <v>44</v>
      </c>
    </row>
    <row r="309" spans="1:5" ht="114.75">
      <c r="A309" t="s">
        <v>50</v>
      </c>
      <c r="E309" s="29" t="s">
        <v>971</v>
      </c>
    </row>
    <row r="310" spans="1:16" ht="25.5">
      <c r="A310" s="18" t="s">
        <v>42</v>
      </c>
      <c s="23" t="s">
        <v>434</v>
      </c>
      <c s="23" t="s">
        <v>1475</v>
      </c>
      <c s="18" t="s">
        <v>44</v>
      </c>
      <c s="24" t="s">
        <v>1476</v>
      </c>
      <c s="25" t="s">
        <v>70</v>
      </c>
      <c s="26">
        <v>1</v>
      </c>
      <c s="27">
        <v>0</v>
      </c>
      <c s="27">
        <f>ROUND(ROUND(H310,2)*ROUND(G310,3),2)</f>
      </c>
      <c r="O310">
        <f>(I310*21)/100</f>
      </c>
      <c t="s">
        <v>20</v>
      </c>
    </row>
    <row r="311" spans="1:5" ht="12.75">
      <c r="A311" s="28" t="s">
        <v>47</v>
      </c>
      <c r="E311" s="29" t="s">
        <v>44</v>
      </c>
    </row>
    <row r="312" spans="1:5" ht="12.75">
      <c r="A312" s="30" t="s">
        <v>48</v>
      </c>
      <c r="E312" s="31" t="s">
        <v>44</v>
      </c>
    </row>
    <row r="313" spans="1:5" ht="114.75">
      <c r="A313" t="s">
        <v>50</v>
      </c>
      <c r="E313" s="29" t="s">
        <v>971</v>
      </c>
    </row>
    <row r="314" spans="1:18" ht="12.75" customHeight="1">
      <c r="A314" s="5" t="s">
        <v>40</v>
      </c>
      <c s="5"/>
      <c s="34" t="s">
        <v>181</v>
      </c>
      <c s="5"/>
      <c s="21" t="s">
        <v>1311</v>
      </c>
      <c s="5"/>
      <c s="5"/>
      <c s="5"/>
      <c s="35">
        <f>0+Q314</f>
      </c>
      <c r="O314">
        <f>0+R314</f>
      </c>
      <c r="Q314">
        <f>0+I315+I319+I323+I327+I331+I335</f>
      </c>
      <c>
        <f>0+O315+O319+O323+O327+O331+O335</f>
      </c>
    </row>
    <row r="315" spans="1:16" ht="25.5">
      <c r="A315" s="18" t="s">
        <v>42</v>
      </c>
      <c s="23" t="s">
        <v>1047</v>
      </c>
      <c s="23" t="s">
        <v>1085</v>
      </c>
      <c s="18" t="s">
        <v>185</v>
      </c>
      <c s="24" t="s">
        <v>1086</v>
      </c>
      <c s="25" t="s">
        <v>187</v>
      </c>
      <c s="26">
        <v>0.05</v>
      </c>
      <c s="27">
        <v>0</v>
      </c>
      <c s="27">
        <f>ROUND(ROUND(H315,2)*ROUND(G315,3),2)</f>
      </c>
      <c r="O315">
        <f>(I315*21)/100</f>
      </c>
      <c t="s">
        <v>20</v>
      </c>
    </row>
    <row r="316" spans="1:5" ht="12.75">
      <c r="A316" s="28" t="s">
        <v>47</v>
      </c>
      <c r="E316" s="29" t="s">
        <v>188</v>
      </c>
    </row>
    <row r="317" spans="1:5" ht="12.75">
      <c r="A317" s="30" t="s">
        <v>48</v>
      </c>
      <c r="E317" s="31" t="s">
        <v>44</v>
      </c>
    </row>
    <row r="318" spans="1:5" ht="165.75">
      <c r="A318" t="s">
        <v>50</v>
      </c>
      <c r="E318" s="29" t="s">
        <v>190</v>
      </c>
    </row>
    <row r="319" spans="1:16" ht="38.25">
      <c r="A319" s="18" t="s">
        <v>42</v>
      </c>
      <c s="23" t="s">
        <v>1051</v>
      </c>
      <c s="23" t="s">
        <v>1312</v>
      </c>
      <c s="18" t="s">
        <v>185</v>
      </c>
      <c s="24" t="s">
        <v>1313</v>
      </c>
      <c s="25" t="s">
        <v>187</v>
      </c>
      <c s="26">
        <v>0.4</v>
      </c>
      <c s="27">
        <v>0</v>
      </c>
      <c s="27">
        <f>ROUND(ROUND(H319,2)*ROUND(G319,3),2)</f>
      </c>
      <c r="O319">
        <f>(I319*21)/100</f>
      </c>
      <c t="s">
        <v>20</v>
      </c>
    </row>
    <row r="320" spans="1:5" ht="25.5">
      <c r="A320" s="28" t="s">
        <v>47</v>
      </c>
      <c r="E320" s="29" t="s">
        <v>1314</v>
      </c>
    </row>
    <row r="321" spans="1:5" ht="12.75">
      <c r="A321" s="30" t="s">
        <v>48</v>
      </c>
      <c r="E321" s="31" t="s">
        <v>44</v>
      </c>
    </row>
    <row r="322" spans="1:5" ht="165.75">
      <c r="A322" t="s">
        <v>50</v>
      </c>
      <c r="E322" s="29" t="s">
        <v>190</v>
      </c>
    </row>
    <row r="323" spans="1:16" ht="25.5">
      <c r="A323" s="18" t="s">
        <v>42</v>
      </c>
      <c s="23" t="s">
        <v>438</v>
      </c>
      <c s="23" t="s">
        <v>1315</v>
      </c>
      <c s="18" t="s">
        <v>185</v>
      </c>
      <c s="24" t="s">
        <v>1316</v>
      </c>
      <c s="25" t="s">
        <v>187</v>
      </c>
      <c s="26">
        <v>0.2</v>
      </c>
      <c s="27">
        <v>0</v>
      </c>
      <c s="27">
        <f>ROUND(ROUND(H323,2)*ROUND(G323,3),2)</f>
      </c>
      <c r="O323">
        <f>(I323*21)/100</f>
      </c>
      <c t="s">
        <v>20</v>
      </c>
    </row>
    <row r="324" spans="1:5" ht="38.25">
      <c r="A324" s="28" t="s">
        <v>47</v>
      </c>
      <c r="E324" s="29" t="s">
        <v>1317</v>
      </c>
    </row>
    <row r="325" spans="1:5" ht="12.75">
      <c r="A325" s="30" t="s">
        <v>48</v>
      </c>
      <c r="E325" s="31" t="s">
        <v>44</v>
      </c>
    </row>
    <row r="326" spans="1:5" ht="165.75">
      <c r="A326" t="s">
        <v>50</v>
      </c>
      <c r="E326" s="29" t="s">
        <v>190</v>
      </c>
    </row>
    <row r="327" spans="1:16" ht="25.5">
      <c r="A327" s="18" t="s">
        <v>42</v>
      </c>
      <c s="23" t="s">
        <v>442</v>
      </c>
      <c s="23" t="s">
        <v>1090</v>
      </c>
      <c s="18" t="s">
        <v>185</v>
      </c>
      <c s="24" t="s">
        <v>1091</v>
      </c>
      <c s="25" t="s">
        <v>187</v>
      </c>
      <c s="26">
        <v>0.05</v>
      </c>
      <c s="27">
        <v>0</v>
      </c>
      <c s="27">
        <f>ROUND(ROUND(H327,2)*ROUND(G327,3),2)</f>
      </c>
      <c r="O327">
        <f>(I327*21)/100</f>
      </c>
      <c t="s">
        <v>20</v>
      </c>
    </row>
    <row r="328" spans="1:5" ht="25.5">
      <c r="A328" s="28" t="s">
        <v>47</v>
      </c>
      <c r="E328" s="29" t="s">
        <v>1089</v>
      </c>
    </row>
    <row r="329" spans="1:5" ht="12.75">
      <c r="A329" s="30" t="s">
        <v>48</v>
      </c>
      <c r="E329" s="31" t="s">
        <v>44</v>
      </c>
    </row>
    <row r="330" spans="1:5" ht="165.75">
      <c r="A330" t="s">
        <v>50</v>
      </c>
      <c r="E330" s="29" t="s">
        <v>190</v>
      </c>
    </row>
    <row r="331" spans="1:16" ht="25.5">
      <c r="A331" s="18" t="s">
        <v>42</v>
      </c>
      <c s="23" t="s">
        <v>446</v>
      </c>
      <c s="23" t="s">
        <v>1092</v>
      </c>
      <c s="18" t="s">
        <v>185</v>
      </c>
      <c s="24" t="s">
        <v>1093</v>
      </c>
      <c s="25" t="s">
        <v>187</v>
      </c>
      <c s="26">
        <v>0.01</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449</v>
      </c>
      <c s="23" t="s">
        <v>1094</v>
      </c>
      <c s="18" t="s">
        <v>185</v>
      </c>
      <c s="24" t="s">
        <v>1095</v>
      </c>
      <c s="25" t="s">
        <v>187</v>
      </c>
      <c s="26">
        <v>0.02</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1479</v>
      </c>
      <c s="36">
        <f>0+I9+I210</f>
      </c>
      <c r="O3" t="s">
        <v>16</v>
      </c>
      <c t="s">
        <v>20</v>
      </c>
    </row>
    <row r="4" spans="1:16" ht="15" customHeight="1">
      <c r="A4" t="s">
        <v>7</v>
      </c>
      <c s="8" t="s">
        <v>8</v>
      </c>
      <c s="9" t="s">
        <v>1477</v>
      </c>
      <c s="1"/>
      <c s="10" t="s">
        <v>1478</v>
      </c>
      <c s="1"/>
      <c s="1"/>
      <c s="7"/>
      <c s="7"/>
      <c r="O4" t="s">
        <v>17</v>
      </c>
      <c t="s">
        <v>20</v>
      </c>
    </row>
    <row r="5" spans="1:16" ht="12.75" customHeight="1">
      <c r="A5" t="s">
        <v>11</v>
      </c>
      <c s="12" t="s">
        <v>15</v>
      </c>
      <c s="13" t="s">
        <v>1479</v>
      </c>
      <c s="5"/>
      <c s="14" t="s">
        <v>1480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1481</v>
      </c>
      <c s="18" t="s">
        <v>44</v>
      </c>
      <c s="24" t="s">
        <v>1482</v>
      </c>
      <c s="25" t="s">
        <v>784</v>
      </c>
      <c s="26">
        <v>250</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784</v>
      </c>
      <c s="26">
        <v>50</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1.8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1.8</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1050</v>
      </c>
    </row>
    <row r="26" spans="1:16" ht="12.75">
      <c r="A26" s="18" t="s">
        <v>42</v>
      </c>
      <c s="23" t="s">
        <v>32</v>
      </c>
      <c s="23" t="s">
        <v>1485</v>
      </c>
      <c s="18" t="s">
        <v>44</v>
      </c>
      <c s="24" t="s">
        <v>1486</v>
      </c>
      <c s="25" t="s">
        <v>70</v>
      </c>
      <c s="26">
        <v>15</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1082</v>
      </c>
    </row>
    <row r="30" spans="1:16" ht="12.75">
      <c r="A30" s="18" t="s">
        <v>42</v>
      </c>
      <c s="23" t="s">
        <v>34</v>
      </c>
      <c s="23" t="s">
        <v>1487</v>
      </c>
      <c s="18" t="s">
        <v>44</v>
      </c>
      <c s="24" t="s">
        <v>1488</v>
      </c>
      <c s="25" t="s">
        <v>70</v>
      </c>
      <c s="26">
        <v>15</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955</v>
      </c>
    </row>
    <row r="34" spans="1:16" ht="12.75">
      <c r="A34" s="18" t="s">
        <v>42</v>
      </c>
      <c s="23" t="s">
        <v>66</v>
      </c>
      <c s="23" t="s">
        <v>1489</v>
      </c>
      <c s="18" t="s">
        <v>44</v>
      </c>
      <c s="24" t="s">
        <v>1490</v>
      </c>
      <c s="25" t="s">
        <v>70</v>
      </c>
      <c s="26">
        <v>1</v>
      </c>
      <c s="27">
        <v>0</v>
      </c>
      <c s="27">
        <f>ROUND(ROUND(H34,2)*ROUND(G34,3),2)</f>
      </c>
      <c r="O34">
        <f>(I34*21)/100</f>
      </c>
      <c t="s">
        <v>20</v>
      </c>
    </row>
    <row r="35" spans="1:5" ht="12.75">
      <c r="A35" s="28" t="s">
        <v>47</v>
      </c>
      <c r="E35" s="29" t="s">
        <v>44</v>
      </c>
    </row>
    <row r="36" spans="1:5" ht="12.75">
      <c r="A36" s="30" t="s">
        <v>48</v>
      </c>
      <c r="E36" s="31" t="s">
        <v>44</v>
      </c>
    </row>
    <row r="37" spans="1:5" ht="204">
      <c r="A37" t="s">
        <v>50</v>
      </c>
      <c r="E37" s="29" t="s">
        <v>1491</v>
      </c>
    </row>
    <row r="38" spans="1:16" ht="12.75">
      <c r="A38" s="18" t="s">
        <v>42</v>
      </c>
      <c s="23" t="s">
        <v>76</v>
      </c>
      <c s="23" t="s">
        <v>1492</v>
      </c>
      <c s="18" t="s">
        <v>44</v>
      </c>
      <c s="24" t="s">
        <v>1493</v>
      </c>
      <c s="25" t="s">
        <v>70</v>
      </c>
      <c s="26">
        <v>1</v>
      </c>
      <c s="27">
        <v>0</v>
      </c>
      <c s="27">
        <f>ROUND(ROUND(H38,2)*ROUND(G38,3),2)</f>
      </c>
      <c r="O38">
        <f>(I38*21)/100</f>
      </c>
      <c t="s">
        <v>20</v>
      </c>
    </row>
    <row r="39" spans="1:5" ht="12.75">
      <c r="A39" s="28" t="s">
        <v>47</v>
      </c>
      <c r="E39" s="29" t="s">
        <v>44</v>
      </c>
    </row>
    <row r="40" spans="1:5" ht="12.75">
      <c r="A40" s="30" t="s">
        <v>48</v>
      </c>
      <c r="E40" s="31" t="s">
        <v>44</v>
      </c>
    </row>
    <row r="41" spans="1:5" ht="140.25">
      <c r="A41" t="s">
        <v>50</v>
      </c>
      <c r="E41" s="29" t="s">
        <v>1494</v>
      </c>
    </row>
    <row r="42" spans="1:16" ht="12.75">
      <c r="A42" s="18" t="s">
        <v>42</v>
      </c>
      <c s="23" t="s">
        <v>37</v>
      </c>
      <c s="23" t="s">
        <v>1495</v>
      </c>
      <c s="18" t="s">
        <v>44</v>
      </c>
      <c s="24" t="s">
        <v>1496</v>
      </c>
      <c s="25" t="s">
        <v>70</v>
      </c>
      <c s="26">
        <v>1</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1497</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945</v>
      </c>
    </row>
    <row r="54" spans="1:16" ht="25.5">
      <c r="A54" s="18" t="s">
        <v>42</v>
      </c>
      <c s="23" t="s">
        <v>91</v>
      </c>
      <c s="23" t="s">
        <v>1503</v>
      </c>
      <c s="18" t="s">
        <v>44</v>
      </c>
      <c s="24" t="s">
        <v>1504</v>
      </c>
      <c s="25" t="s">
        <v>70</v>
      </c>
      <c s="26">
        <v>21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21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945</v>
      </c>
    </row>
    <row r="62" spans="1:16" ht="12.75">
      <c r="A62" s="18" t="s">
        <v>42</v>
      </c>
      <c s="23" t="s">
        <v>103</v>
      </c>
      <c s="23" t="s">
        <v>1507</v>
      </c>
      <c s="18" t="s">
        <v>44</v>
      </c>
      <c s="24" t="s">
        <v>1508</v>
      </c>
      <c s="25" t="s">
        <v>70</v>
      </c>
      <c s="26">
        <v>15</v>
      </c>
      <c s="27">
        <v>0</v>
      </c>
      <c s="27">
        <f>ROUND(ROUND(H62,2)*ROUND(G62,3),2)</f>
      </c>
      <c r="O62">
        <f>(I62*21)/100</f>
      </c>
      <c t="s">
        <v>20</v>
      </c>
    </row>
    <row r="63" spans="1:5" ht="12.75">
      <c r="A63" s="28" t="s">
        <v>47</v>
      </c>
      <c r="E63" s="29" t="s">
        <v>44</v>
      </c>
    </row>
    <row r="64" spans="1:5" ht="12.75">
      <c r="A64" s="30" t="s">
        <v>48</v>
      </c>
      <c r="E64" s="31" t="s">
        <v>44</v>
      </c>
    </row>
    <row r="65" spans="1:5" ht="178.5">
      <c r="A65" t="s">
        <v>50</v>
      </c>
      <c r="E65" s="29" t="s">
        <v>1082</v>
      </c>
    </row>
    <row r="66" spans="1:16" ht="25.5">
      <c r="A66" s="18" t="s">
        <v>42</v>
      </c>
      <c s="23" t="s">
        <v>110</v>
      </c>
      <c s="23" t="s">
        <v>1509</v>
      </c>
      <c s="18" t="s">
        <v>44</v>
      </c>
      <c s="24" t="s">
        <v>1510</v>
      </c>
      <c s="25" t="s">
        <v>70</v>
      </c>
      <c s="26">
        <v>1</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1511</v>
      </c>
    </row>
    <row r="70" spans="1:16" ht="12.75">
      <c r="A70" s="18" t="s">
        <v>42</v>
      </c>
      <c s="23" t="s">
        <v>114</v>
      </c>
      <c s="23" t="s">
        <v>1512</v>
      </c>
      <c s="18" t="s">
        <v>44</v>
      </c>
      <c s="24" t="s">
        <v>1513</v>
      </c>
      <c s="25" t="s">
        <v>70</v>
      </c>
      <c s="26">
        <v>16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945</v>
      </c>
    </row>
    <row r="74" spans="1:16" ht="12.75">
      <c r="A74" s="18" t="s">
        <v>42</v>
      </c>
      <c s="23" t="s">
        <v>117</v>
      </c>
      <c s="23" t="s">
        <v>1514</v>
      </c>
      <c s="18" t="s">
        <v>44</v>
      </c>
      <c s="24" t="s">
        <v>1515</v>
      </c>
      <c s="25" t="s">
        <v>70</v>
      </c>
      <c s="26">
        <v>20</v>
      </c>
      <c s="27">
        <v>0</v>
      </c>
      <c s="27">
        <f>ROUND(ROUND(H74,2)*ROUND(G74,3),2)</f>
      </c>
      <c r="O74">
        <f>(I74*21)/100</f>
      </c>
      <c t="s">
        <v>20</v>
      </c>
    </row>
    <row r="75" spans="1:5" ht="12.75">
      <c r="A75" s="28" t="s">
        <v>47</v>
      </c>
      <c r="E75" s="29" t="s">
        <v>44</v>
      </c>
    </row>
    <row r="76" spans="1:5" ht="12.75">
      <c r="A76" s="30" t="s">
        <v>48</v>
      </c>
      <c r="E76" s="31" t="s">
        <v>44</v>
      </c>
    </row>
    <row r="77" spans="1:5" ht="178.5">
      <c r="A77" t="s">
        <v>50</v>
      </c>
      <c r="E77" s="29" t="s">
        <v>1500</v>
      </c>
    </row>
    <row r="78" spans="1:16" ht="12.75">
      <c r="A78" s="18" t="s">
        <v>42</v>
      </c>
      <c s="23" t="s">
        <v>121</v>
      </c>
      <c s="23" t="s">
        <v>1516</v>
      </c>
      <c s="18" t="s">
        <v>44</v>
      </c>
      <c s="24" t="s">
        <v>1517</v>
      </c>
      <c s="25" t="s">
        <v>70</v>
      </c>
      <c s="26">
        <v>20</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945</v>
      </c>
    </row>
    <row r="82" spans="1:16" ht="12.75">
      <c r="A82" s="18" t="s">
        <v>42</v>
      </c>
      <c s="23" t="s">
        <v>125</v>
      </c>
      <c s="23" t="s">
        <v>1518</v>
      </c>
      <c s="18" t="s">
        <v>44</v>
      </c>
      <c s="24" t="s">
        <v>1519</v>
      </c>
      <c s="25" t="s">
        <v>70</v>
      </c>
      <c s="26">
        <v>57</v>
      </c>
      <c s="27">
        <v>0</v>
      </c>
      <c s="27">
        <f>ROUND(ROUND(H82,2)*ROUND(G82,3),2)</f>
      </c>
      <c r="O82">
        <f>(I82*21)/100</f>
      </c>
      <c t="s">
        <v>20</v>
      </c>
    </row>
    <row r="83" spans="1:5" ht="12.75">
      <c r="A83" s="28" t="s">
        <v>47</v>
      </c>
      <c r="E83" s="29" t="s">
        <v>44</v>
      </c>
    </row>
    <row r="84" spans="1:5" ht="12.75">
      <c r="A84" s="30" t="s">
        <v>48</v>
      </c>
      <c r="E84" s="31" t="s">
        <v>44</v>
      </c>
    </row>
    <row r="85" spans="1:5" ht="178.5">
      <c r="A85" t="s">
        <v>50</v>
      </c>
      <c r="E85" s="29" t="s">
        <v>1500</v>
      </c>
    </row>
    <row r="86" spans="1:16" ht="12.75">
      <c r="A86" s="18" t="s">
        <v>42</v>
      </c>
      <c s="23" t="s">
        <v>130</v>
      </c>
      <c s="23" t="s">
        <v>1520</v>
      </c>
      <c s="18" t="s">
        <v>44</v>
      </c>
      <c s="24" t="s">
        <v>1521</v>
      </c>
      <c s="25" t="s">
        <v>70</v>
      </c>
      <c s="26">
        <v>57</v>
      </c>
      <c s="27">
        <v>0</v>
      </c>
      <c s="27">
        <f>ROUND(ROUND(H86,2)*ROUND(G86,3),2)</f>
      </c>
      <c r="O86">
        <f>(I86*21)/100</f>
      </c>
      <c t="s">
        <v>20</v>
      </c>
    </row>
    <row r="87" spans="1:5" ht="12.75">
      <c r="A87" s="28" t="s">
        <v>47</v>
      </c>
      <c r="E87" s="29" t="s">
        <v>44</v>
      </c>
    </row>
    <row r="88" spans="1:5" ht="12.75">
      <c r="A88" s="30" t="s">
        <v>48</v>
      </c>
      <c r="E88" s="31" t="s">
        <v>44</v>
      </c>
    </row>
    <row r="89" spans="1:5" ht="127.5">
      <c r="A89" t="s">
        <v>50</v>
      </c>
      <c r="E89" s="29" t="s">
        <v>945</v>
      </c>
    </row>
    <row r="90" spans="1:16" ht="12.75">
      <c r="A90" s="18" t="s">
        <v>42</v>
      </c>
      <c s="23" t="s">
        <v>134</v>
      </c>
      <c s="23" t="s">
        <v>1522</v>
      </c>
      <c s="18" t="s">
        <v>44</v>
      </c>
      <c s="24" t="s">
        <v>1523</v>
      </c>
      <c s="25" t="s">
        <v>70</v>
      </c>
      <c s="26">
        <v>30</v>
      </c>
      <c s="27">
        <v>0</v>
      </c>
      <c s="27">
        <f>ROUND(ROUND(H90,2)*ROUND(G90,3),2)</f>
      </c>
      <c r="O90">
        <f>(I90*21)/100</f>
      </c>
      <c t="s">
        <v>20</v>
      </c>
    </row>
    <row r="91" spans="1:5" ht="12.75">
      <c r="A91" s="28" t="s">
        <v>47</v>
      </c>
      <c r="E91" s="29" t="s">
        <v>44</v>
      </c>
    </row>
    <row r="92" spans="1:5" ht="12.75">
      <c r="A92" s="30" t="s">
        <v>48</v>
      </c>
      <c r="E92" s="31" t="s">
        <v>44</v>
      </c>
    </row>
    <row r="93" spans="1:5" ht="178.5">
      <c r="A93" t="s">
        <v>50</v>
      </c>
      <c r="E93" s="29" t="s">
        <v>1500</v>
      </c>
    </row>
    <row r="94" spans="1:16" ht="12.75">
      <c r="A94" s="18" t="s">
        <v>42</v>
      </c>
      <c s="23" t="s">
        <v>138</v>
      </c>
      <c s="23" t="s">
        <v>1524</v>
      </c>
      <c s="18" t="s">
        <v>44</v>
      </c>
      <c s="24" t="s">
        <v>1525</v>
      </c>
      <c s="25" t="s">
        <v>70</v>
      </c>
      <c s="26">
        <v>30</v>
      </c>
      <c s="27">
        <v>0</v>
      </c>
      <c s="27">
        <f>ROUND(ROUND(H94,2)*ROUND(G94,3),2)</f>
      </c>
      <c r="O94">
        <f>(I94*21)/100</f>
      </c>
      <c t="s">
        <v>20</v>
      </c>
    </row>
    <row r="95" spans="1:5" ht="12.75">
      <c r="A95" s="28" t="s">
        <v>47</v>
      </c>
      <c r="E95" s="29" t="s">
        <v>44</v>
      </c>
    </row>
    <row r="96" spans="1:5" ht="12.75">
      <c r="A96" s="30" t="s">
        <v>48</v>
      </c>
      <c r="E96" s="31" t="s">
        <v>44</v>
      </c>
    </row>
    <row r="97" spans="1:5" ht="127.5">
      <c r="A97" t="s">
        <v>50</v>
      </c>
      <c r="E97" s="29" t="s">
        <v>945</v>
      </c>
    </row>
    <row r="98" spans="1:16" ht="12.75">
      <c r="A98" s="18" t="s">
        <v>42</v>
      </c>
      <c s="23" t="s">
        <v>142</v>
      </c>
      <c s="23" t="s">
        <v>1526</v>
      </c>
      <c s="18" t="s">
        <v>44</v>
      </c>
      <c s="24" t="s">
        <v>1527</v>
      </c>
      <c s="25" t="s">
        <v>70</v>
      </c>
      <c s="26">
        <v>14</v>
      </c>
      <c s="27">
        <v>0</v>
      </c>
      <c s="27">
        <f>ROUND(ROUND(H98,2)*ROUND(G98,3),2)</f>
      </c>
      <c r="O98">
        <f>(I98*21)/100</f>
      </c>
      <c t="s">
        <v>20</v>
      </c>
    </row>
    <row r="99" spans="1:5" ht="12.75">
      <c r="A99" s="28" t="s">
        <v>47</v>
      </c>
      <c r="E99" s="29" t="s">
        <v>44</v>
      </c>
    </row>
    <row r="100" spans="1:5" ht="12.75">
      <c r="A100" s="30" t="s">
        <v>48</v>
      </c>
      <c r="E100" s="31" t="s">
        <v>44</v>
      </c>
    </row>
    <row r="101" spans="1:5" ht="178.5">
      <c r="A101" t="s">
        <v>50</v>
      </c>
      <c r="E101" s="29" t="s">
        <v>1082</v>
      </c>
    </row>
    <row r="102" spans="1:16" ht="12.75">
      <c r="A102" s="18" t="s">
        <v>42</v>
      </c>
      <c s="23" t="s">
        <v>146</v>
      </c>
      <c s="23" t="s">
        <v>1528</v>
      </c>
      <c s="18" t="s">
        <v>44</v>
      </c>
      <c s="24" t="s">
        <v>1529</v>
      </c>
      <c s="25" t="s">
        <v>70</v>
      </c>
      <c s="26">
        <v>14</v>
      </c>
      <c s="27">
        <v>0</v>
      </c>
      <c s="27">
        <f>ROUND(ROUND(H102,2)*ROUND(G102,3),2)</f>
      </c>
      <c r="O102">
        <f>(I102*21)/100</f>
      </c>
      <c t="s">
        <v>20</v>
      </c>
    </row>
    <row r="103" spans="1:5" ht="12.75">
      <c r="A103" s="28" t="s">
        <v>47</v>
      </c>
      <c r="E103" s="29" t="s">
        <v>44</v>
      </c>
    </row>
    <row r="104" spans="1:5" ht="12.75">
      <c r="A104" s="30" t="s">
        <v>48</v>
      </c>
      <c r="E104" s="31" t="s">
        <v>44</v>
      </c>
    </row>
    <row r="105" spans="1:5" ht="127.5">
      <c r="A105" t="s">
        <v>50</v>
      </c>
      <c r="E105" s="29" t="s">
        <v>955</v>
      </c>
    </row>
    <row r="106" spans="1:16" ht="12.75">
      <c r="A106" s="18" t="s">
        <v>42</v>
      </c>
      <c s="23" t="s">
        <v>150</v>
      </c>
      <c s="23" t="s">
        <v>1530</v>
      </c>
      <c s="18" t="s">
        <v>44</v>
      </c>
      <c s="24" t="s">
        <v>1531</v>
      </c>
      <c s="25" t="s">
        <v>70</v>
      </c>
      <c s="26">
        <v>50</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1532</v>
      </c>
      <c s="18" t="s">
        <v>44</v>
      </c>
      <c s="24" t="s">
        <v>1533</v>
      </c>
      <c s="25" t="s">
        <v>70</v>
      </c>
      <c s="26">
        <v>50</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945</v>
      </c>
    </row>
    <row r="114" spans="1:16" ht="12.75">
      <c r="A114" s="18" t="s">
        <v>42</v>
      </c>
      <c s="23" t="s">
        <v>160</v>
      </c>
      <c s="23" t="s">
        <v>1534</v>
      </c>
      <c s="18" t="s">
        <v>44</v>
      </c>
      <c s="24" t="s">
        <v>1535</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1082</v>
      </c>
    </row>
    <row r="118" spans="1:16" ht="12.75">
      <c r="A118" s="18" t="s">
        <v>42</v>
      </c>
      <c s="23" t="s">
        <v>164</v>
      </c>
      <c s="23" t="s">
        <v>1536</v>
      </c>
      <c s="18" t="s">
        <v>44</v>
      </c>
      <c s="24" t="s">
        <v>1537</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955</v>
      </c>
    </row>
    <row r="122" spans="1:16" ht="12.75">
      <c r="A122" s="18" t="s">
        <v>42</v>
      </c>
      <c s="23" t="s">
        <v>168</v>
      </c>
      <c s="23" t="s">
        <v>1538</v>
      </c>
      <c s="18" t="s">
        <v>44</v>
      </c>
      <c s="24" t="s">
        <v>1539</v>
      </c>
      <c s="25" t="s">
        <v>70</v>
      </c>
      <c s="26">
        <v>3</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1082</v>
      </c>
    </row>
    <row r="126" spans="1:16" ht="12.75">
      <c r="A126" s="18" t="s">
        <v>42</v>
      </c>
      <c s="23" t="s">
        <v>173</v>
      </c>
      <c s="23" t="s">
        <v>1540</v>
      </c>
      <c s="18" t="s">
        <v>44</v>
      </c>
      <c s="24" t="s">
        <v>1541</v>
      </c>
      <c s="25" t="s">
        <v>70</v>
      </c>
      <c s="26">
        <v>3</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955</v>
      </c>
    </row>
    <row r="130" spans="1:16" ht="12.75">
      <c r="A130" s="18" t="s">
        <v>42</v>
      </c>
      <c s="23" t="s">
        <v>177</v>
      </c>
      <c s="23" t="s">
        <v>1542</v>
      </c>
      <c s="18" t="s">
        <v>44</v>
      </c>
      <c s="24" t="s">
        <v>1543</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78.5">
      <c r="A133" t="s">
        <v>50</v>
      </c>
      <c r="E133" s="29" t="s">
        <v>1082</v>
      </c>
    </row>
    <row r="134" spans="1:16" ht="12.75">
      <c r="A134" s="18" t="s">
        <v>42</v>
      </c>
      <c s="23" t="s">
        <v>183</v>
      </c>
      <c s="23" t="s">
        <v>1544</v>
      </c>
      <c s="18" t="s">
        <v>44</v>
      </c>
      <c s="24" t="s">
        <v>1545</v>
      </c>
      <c s="25" t="s">
        <v>70</v>
      </c>
      <c s="26">
        <v>8</v>
      </c>
      <c s="27">
        <v>0</v>
      </c>
      <c s="27">
        <f>ROUND(ROUND(H134,2)*ROUND(G134,3),2)</f>
      </c>
      <c r="O134">
        <f>(I134*21)/100</f>
      </c>
      <c t="s">
        <v>20</v>
      </c>
    </row>
    <row r="135" spans="1:5" ht="12.75">
      <c r="A135" s="28" t="s">
        <v>47</v>
      </c>
      <c r="E135" s="29" t="s">
        <v>44</v>
      </c>
    </row>
    <row r="136" spans="1:5" ht="12.75">
      <c r="A136" s="30" t="s">
        <v>48</v>
      </c>
      <c r="E136" s="31" t="s">
        <v>44</v>
      </c>
    </row>
    <row r="137" spans="1:5" ht="127.5">
      <c r="A137" t="s">
        <v>50</v>
      </c>
      <c r="E137" s="29" t="s">
        <v>955</v>
      </c>
    </row>
    <row r="138" spans="1:16" ht="12.75">
      <c r="A138" s="18" t="s">
        <v>42</v>
      </c>
      <c s="23" t="s">
        <v>191</v>
      </c>
      <c s="23" t="s">
        <v>1546</v>
      </c>
      <c s="18" t="s">
        <v>44</v>
      </c>
      <c s="24" t="s">
        <v>1547</v>
      </c>
      <c s="25" t="s">
        <v>70</v>
      </c>
      <c s="26">
        <v>8</v>
      </c>
      <c s="27">
        <v>0</v>
      </c>
      <c s="27">
        <f>ROUND(ROUND(H138,2)*ROUND(G138,3),2)</f>
      </c>
      <c r="O138">
        <f>(I138*21)/100</f>
      </c>
      <c t="s">
        <v>20</v>
      </c>
    </row>
    <row r="139" spans="1:5" ht="12.75">
      <c r="A139" s="28" t="s">
        <v>47</v>
      </c>
      <c r="E139" s="29" t="s">
        <v>44</v>
      </c>
    </row>
    <row r="140" spans="1:5" ht="12.75">
      <c r="A140" s="30" t="s">
        <v>48</v>
      </c>
      <c r="E140" s="31" t="s">
        <v>44</v>
      </c>
    </row>
    <row r="141" spans="1:5" ht="178.5">
      <c r="A141" t="s">
        <v>50</v>
      </c>
      <c r="E141" s="29" t="s">
        <v>1082</v>
      </c>
    </row>
    <row r="142" spans="1:16" ht="12.75">
      <c r="A142" s="18" t="s">
        <v>42</v>
      </c>
      <c s="23" t="s">
        <v>196</v>
      </c>
      <c s="23" t="s">
        <v>1548</v>
      </c>
      <c s="18" t="s">
        <v>44</v>
      </c>
      <c s="24" t="s">
        <v>1549</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955</v>
      </c>
    </row>
    <row r="146" spans="1:16" ht="25.5">
      <c r="A146" s="18" t="s">
        <v>42</v>
      </c>
      <c s="23" t="s">
        <v>202</v>
      </c>
      <c s="23" t="s">
        <v>1550</v>
      </c>
      <c s="18" t="s">
        <v>44</v>
      </c>
      <c s="24" t="s">
        <v>1551</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78.5">
      <c r="A149" t="s">
        <v>50</v>
      </c>
      <c r="E149" s="29" t="s">
        <v>1500</v>
      </c>
    </row>
    <row r="150" spans="1:16" ht="25.5">
      <c r="A150" s="18" t="s">
        <v>42</v>
      </c>
      <c s="23" t="s">
        <v>99</v>
      </c>
      <c s="23" t="s">
        <v>1552</v>
      </c>
      <c s="18" t="s">
        <v>44</v>
      </c>
      <c s="24" t="s">
        <v>1553</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1500</v>
      </c>
    </row>
    <row r="154" spans="1:16" ht="12.75">
      <c r="A154" s="18" t="s">
        <v>42</v>
      </c>
      <c s="23" t="s">
        <v>107</v>
      </c>
      <c s="23" t="s">
        <v>1554</v>
      </c>
      <c s="18" t="s">
        <v>44</v>
      </c>
      <c s="24" t="s">
        <v>1555</v>
      </c>
      <c s="25" t="s">
        <v>70</v>
      </c>
      <c s="26">
        <v>2</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945</v>
      </c>
    </row>
    <row r="158" spans="1:16" ht="12.75">
      <c r="A158" s="18" t="s">
        <v>42</v>
      </c>
      <c s="23" t="s">
        <v>281</v>
      </c>
      <c s="23" t="s">
        <v>1556</v>
      </c>
      <c s="18" t="s">
        <v>44</v>
      </c>
      <c s="24" t="s">
        <v>1557</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78.5">
      <c r="A161" t="s">
        <v>50</v>
      </c>
      <c r="E161" s="29" t="s">
        <v>1500</v>
      </c>
    </row>
    <row r="162" spans="1:16" ht="12.75">
      <c r="A162" s="18" t="s">
        <v>42</v>
      </c>
      <c s="23" t="s">
        <v>285</v>
      </c>
      <c s="23" t="s">
        <v>1558</v>
      </c>
      <c s="18" t="s">
        <v>44</v>
      </c>
      <c s="24" t="s">
        <v>1559</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945</v>
      </c>
    </row>
    <row r="166" spans="1:16" ht="12.75">
      <c r="A166" s="18" t="s">
        <v>42</v>
      </c>
      <c s="23" t="s">
        <v>289</v>
      </c>
      <c s="23" t="s">
        <v>1560</v>
      </c>
      <c s="18" t="s">
        <v>44</v>
      </c>
      <c s="24" t="s">
        <v>1561</v>
      </c>
      <c s="25" t="s">
        <v>70</v>
      </c>
      <c s="26">
        <v>2</v>
      </c>
      <c s="27">
        <v>0</v>
      </c>
      <c s="27">
        <f>ROUND(ROUND(H166,2)*ROUND(G166,3),2)</f>
      </c>
      <c r="O166">
        <f>(I166*21)/100</f>
      </c>
      <c t="s">
        <v>20</v>
      </c>
    </row>
    <row r="167" spans="1:5" ht="12.75">
      <c r="A167" s="28" t="s">
        <v>47</v>
      </c>
      <c r="E167" s="29" t="s">
        <v>44</v>
      </c>
    </row>
    <row r="168" spans="1:5" ht="12.75">
      <c r="A168" s="30" t="s">
        <v>48</v>
      </c>
      <c r="E168" s="31" t="s">
        <v>44</v>
      </c>
    </row>
    <row r="169" spans="1:5" ht="178.5">
      <c r="A169" t="s">
        <v>50</v>
      </c>
      <c r="E169" s="29" t="s">
        <v>1500</v>
      </c>
    </row>
    <row r="170" spans="1:16" ht="12.75">
      <c r="A170" s="18" t="s">
        <v>42</v>
      </c>
      <c s="23" t="s">
        <v>293</v>
      </c>
      <c s="23" t="s">
        <v>1562</v>
      </c>
      <c s="18" t="s">
        <v>44</v>
      </c>
      <c s="24" t="s">
        <v>1563</v>
      </c>
      <c s="25" t="s">
        <v>70</v>
      </c>
      <c s="26">
        <v>2</v>
      </c>
      <c s="27">
        <v>0</v>
      </c>
      <c s="27">
        <f>ROUND(ROUND(H170,2)*ROUND(G170,3),2)</f>
      </c>
      <c r="O170">
        <f>(I170*21)/100</f>
      </c>
      <c t="s">
        <v>20</v>
      </c>
    </row>
    <row r="171" spans="1:5" ht="12.75">
      <c r="A171" s="28" t="s">
        <v>47</v>
      </c>
      <c r="E171" s="29" t="s">
        <v>44</v>
      </c>
    </row>
    <row r="172" spans="1:5" ht="12.75">
      <c r="A172" s="30" t="s">
        <v>48</v>
      </c>
      <c r="E172" s="31" t="s">
        <v>44</v>
      </c>
    </row>
    <row r="173" spans="1:5" ht="127.5">
      <c r="A173" t="s">
        <v>50</v>
      </c>
      <c r="E173" s="29" t="s">
        <v>945</v>
      </c>
    </row>
    <row r="174" spans="1:16" ht="12.75">
      <c r="A174" s="18" t="s">
        <v>42</v>
      </c>
      <c s="23" t="s">
        <v>297</v>
      </c>
      <c s="23" t="s">
        <v>1564</v>
      </c>
      <c s="18" t="s">
        <v>44</v>
      </c>
      <c s="24" t="s">
        <v>1565</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91.25">
      <c r="A177" t="s">
        <v>50</v>
      </c>
      <c r="E177" s="29" t="s">
        <v>1497</v>
      </c>
    </row>
    <row r="178" spans="1:16" ht="12.75">
      <c r="A178" s="18" t="s">
        <v>42</v>
      </c>
      <c s="23" t="s">
        <v>301</v>
      </c>
      <c s="23" t="s">
        <v>1566</v>
      </c>
      <c s="18" t="s">
        <v>44</v>
      </c>
      <c s="24" t="s">
        <v>1567</v>
      </c>
      <c s="25" t="s">
        <v>70</v>
      </c>
      <c s="26">
        <v>1</v>
      </c>
      <c s="27">
        <v>0</v>
      </c>
      <c s="27">
        <f>ROUND(ROUND(H178,2)*ROUND(G178,3),2)</f>
      </c>
      <c r="O178">
        <f>(I178*21)/100</f>
      </c>
      <c t="s">
        <v>20</v>
      </c>
    </row>
    <row r="179" spans="1:5" ht="12.75">
      <c r="A179" s="28" t="s">
        <v>47</v>
      </c>
      <c r="E179" s="29" t="s">
        <v>44</v>
      </c>
    </row>
    <row r="180" spans="1:5" ht="12.75">
      <c r="A180" s="30" t="s">
        <v>48</v>
      </c>
      <c r="E180" s="31" t="s">
        <v>44</v>
      </c>
    </row>
    <row r="181" spans="1:5" ht="191.25">
      <c r="A181" t="s">
        <v>50</v>
      </c>
      <c r="E181" s="29" t="s">
        <v>1497</v>
      </c>
    </row>
    <row r="182" spans="1:16" ht="12.75">
      <c r="A182" s="18" t="s">
        <v>42</v>
      </c>
      <c s="23" t="s">
        <v>305</v>
      </c>
      <c s="23" t="s">
        <v>1568</v>
      </c>
      <c s="18" t="s">
        <v>44</v>
      </c>
      <c s="24" t="s">
        <v>1569</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40.25">
      <c r="A185" t="s">
        <v>50</v>
      </c>
      <c r="E185" s="29" t="s">
        <v>1494</v>
      </c>
    </row>
    <row r="186" spans="1:16" ht="12.75">
      <c r="A186" s="18" t="s">
        <v>42</v>
      </c>
      <c s="23" t="s">
        <v>309</v>
      </c>
      <c s="23" t="s">
        <v>1570</v>
      </c>
      <c s="18" t="s">
        <v>44</v>
      </c>
      <c s="24" t="s">
        <v>1571</v>
      </c>
      <c s="25" t="s">
        <v>157</v>
      </c>
      <c s="26">
        <v>8</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1572</v>
      </c>
    </row>
    <row r="190" spans="1:16" ht="25.5">
      <c r="A190" s="18" t="s">
        <v>42</v>
      </c>
      <c s="23" t="s">
        <v>314</v>
      </c>
      <c s="23" t="s">
        <v>1573</v>
      </c>
      <c s="18" t="s">
        <v>44</v>
      </c>
      <c s="24" t="s">
        <v>1574</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1494</v>
      </c>
    </row>
    <row r="194" spans="1:16" ht="12.75">
      <c r="A194" s="18" t="s">
        <v>42</v>
      </c>
      <c s="23" t="s">
        <v>318</v>
      </c>
      <c s="23" t="s">
        <v>1575</v>
      </c>
      <c s="18" t="s">
        <v>44</v>
      </c>
      <c s="24" t="s">
        <v>1576</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1494</v>
      </c>
    </row>
    <row r="198" spans="1:16" ht="12.75">
      <c r="A198" s="18" t="s">
        <v>42</v>
      </c>
      <c s="23" t="s">
        <v>322</v>
      </c>
      <c s="23" t="s">
        <v>1577</v>
      </c>
      <c s="18" t="s">
        <v>44</v>
      </c>
      <c s="24" t="s">
        <v>1578</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1494</v>
      </c>
    </row>
    <row r="202" spans="1:16" ht="12.75">
      <c r="A202" s="18" t="s">
        <v>42</v>
      </c>
      <c s="23" t="s">
        <v>326</v>
      </c>
      <c s="23" t="s">
        <v>1579</v>
      </c>
      <c s="18" t="s">
        <v>44</v>
      </c>
      <c s="24" t="s">
        <v>1580</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14.75">
      <c r="A205" t="s">
        <v>50</v>
      </c>
      <c r="E205" s="29" t="s">
        <v>968</v>
      </c>
    </row>
    <row r="206" spans="1:16" ht="12.75">
      <c r="A206" s="18" t="s">
        <v>42</v>
      </c>
      <c s="23" t="s">
        <v>330</v>
      </c>
      <c s="23" t="s">
        <v>1070</v>
      </c>
      <c s="18" t="s">
        <v>44</v>
      </c>
      <c s="24" t="s">
        <v>1581</v>
      </c>
      <c s="25" t="s">
        <v>1072</v>
      </c>
      <c s="26">
        <v>1</v>
      </c>
      <c s="27">
        <v>0</v>
      </c>
      <c s="27">
        <f>ROUND(ROUND(H206,2)*ROUND(G206,3),2)</f>
      </c>
      <c r="O206">
        <f>(I206*21)/100</f>
      </c>
      <c t="s">
        <v>20</v>
      </c>
    </row>
    <row r="207" spans="1:5" ht="12.75">
      <c r="A207" s="28" t="s">
        <v>47</v>
      </c>
      <c r="E207" s="29" t="s">
        <v>44</v>
      </c>
    </row>
    <row r="208" spans="1:5" ht="12.75">
      <c r="A208" s="30" t="s">
        <v>48</v>
      </c>
      <c r="E208" s="31" t="s">
        <v>44</v>
      </c>
    </row>
    <row r="209" spans="1:5" ht="153">
      <c r="A209" t="s">
        <v>50</v>
      </c>
      <c r="E209" s="29" t="s">
        <v>1073</v>
      </c>
    </row>
    <row r="210" spans="1:18" ht="12.75" customHeight="1">
      <c r="A210" s="5" t="s">
        <v>40</v>
      </c>
      <c s="5"/>
      <c s="34" t="s">
        <v>181</v>
      </c>
      <c s="5"/>
      <c s="21" t="s">
        <v>182</v>
      </c>
      <c s="5"/>
      <c s="5"/>
      <c s="5"/>
      <c s="35">
        <f>0+Q210</f>
      </c>
      <c r="O210">
        <f>0+R210</f>
      </c>
      <c r="Q210">
        <f>0+I211+I215+I219+I223+I227+I231</f>
      </c>
      <c>
        <f>0+O211+O215+O219+O223+O227+O231</f>
      </c>
    </row>
    <row r="211" spans="1:16" ht="25.5">
      <c r="A211" s="18" t="s">
        <v>42</v>
      </c>
      <c s="23" t="s">
        <v>334</v>
      </c>
      <c s="23" t="s">
        <v>1085</v>
      </c>
      <c s="18" t="s">
        <v>185</v>
      </c>
      <c s="24" t="s">
        <v>1086</v>
      </c>
      <c s="25" t="s">
        <v>187</v>
      </c>
      <c s="26">
        <v>0.02</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25.5">
      <c r="A215" s="18" t="s">
        <v>42</v>
      </c>
      <c s="23" t="s">
        <v>338</v>
      </c>
      <c s="23" t="s">
        <v>1582</v>
      </c>
      <c s="18" t="s">
        <v>185</v>
      </c>
      <c s="24" t="s">
        <v>1583</v>
      </c>
      <c s="25" t="s">
        <v>187</v>
      </c>
      <c s="26">
        <v>0.02</v>
      </c>
      <c s="27">
        <v>0</v>
      </c>
      <c s="27">
        <f>ROUND(ROUND(H215,2)*ROUND(G215,3),2)</f>
      </c>
      <c r="O215">
        <f>(I215*21)/100</f>
      </c>
      <c t="s">
        <v>20</v>
      </c>
    </row>
    <row r="216" spans="1:5" ht="12.75">
      <c r="A216" s="28" t="s">
        <v>47</v>
      </c>
      <c r="E216" s="29" t="s">
        <v>188</v>
      </c>
    </row>
    <row r="217" spans="1:5" ht="12.75">
      <c r="A217" s="30" t="s">
        <v>48</v>
      </c>
      <c r="E217" s="31" t="s">
        <v>44</v>
      </c>
    </row>
    <row r="218" spans="1:5" ht="165.75">
      <c r="A218" t="s">
        <v>50</v>
      </c>
      <c r="E218" s="29" t="s">
        <v>190</v>
      </c>
    </row>
    <row r="219" spans="1:16" ht="25.5">
      <c r="A219" s="18" t="s">
        <v>42</v>
      </c>
      <c s="23" t="s">
        <v>342</v>
      </c>
      <c s="23" t="s">
        <v>1090</v>
      </c>
      <c s="18" t="s">
        <v>185</v>
      </c>
      <c s="24" t="s">
        <v>1091</v>
      </c>
      <c s="25" t="s">
        <v>187</v>
      </c>
      <c s="26">
        <v>0.02</v>
      </c>
      <c s="27">
        <v>0</v>
      </c>
      <c s="27">
        <f>ROUND(ROUND(H219,2)*ROUND(G219,3),2)</f>
      </c>
      <c r="O219">
        <f>(I219*21)/100</f>
      </c>
      <c t="s">
        <v>20</v>
      </c>
    </row>
    <row r="220" spans="1:5" ht="25.5">
      <c r="A220" s="28" t="s">
        <v>47</v>
      </c>
      <c r="E220" s="29" t="s">
        <v>1089</v>
      </c>
    </row>
    <row r="221" spans="1:5" ht="12.75">
      <c r="A221" s="30" t="s">
        <v>48</v>
      </c>
      <c r="E221" s="31" t="s">
        <v>44</v>
      </c>
    </row>
    <row r="222" spans="1:5" ht="165.75">
      <c r="A222" t="s">
        <v>50</v>
      </c>
      <c r="E222" s="29" t="s">
        <v>190</v>
      </c>
    </row>
    <row r="223" spans="1:16" ht="25.5">
      <c r="A223" s="18" t="s">
        <v>42</v>
      </c>
      <c s="23" t="s">
        <v>346</v>
      </c>
      <c s="23" t="s">
        <v>1092</v>
      </c>
      <c s="18" t="s">
        <v>185</v>
      </c>
      <c s="24" t="s">
        <v>1093</v>
      </c>
      <c s="25" t="s">
        <v>187</v>
      </c>
      <c s="26">
        <v>0.02</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1094</v>
      </c>
      <c s="18" t="s">
        <v>185</v>
      </c>
      <c s="24" t="s">
        <v>1095</v>
      </c>
      <c s="25" t="s">
        <v>187</v>
      </c>
      <c s="26">
        <v>0.02</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row r="231" spans="1:16" ht="25.5">
      <c r="A231" s="18" t="s">
        <v>42</v>
      </c>
      <c s="23" t="s">
        <v>354</v>
      </c>
      <c s="23" t="s">
        <v>1096</v>
      </c>
      <c s="18" t="s">
        <v>185</v>
      </c>
      <c s="24" t="s">
        <v>1097</v>
      </c>
      <c s="25" t="s">
        <v>187</v>
      </c>
      <c s="26">
        <v>0.02</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0+O9+O118</f>
      </c>
      <c t="s">
        <v>19</v>
      </c>
    </row>
    <row r="3" spans="1:16" ht="15" customHeight="1">
      <c r="A3" t="s">
        <v>1</v>
      </c>
      <c s="8" t="s">
        <v>4</v>
      </c>
      <c s="9" t="s">
        <v>5</v>
      </c>
      <c s="1"/>
      <c s="10" t="s">
        <v>6</v>
      </c>
      <c s="1"/>
      <c s="4"/>
      <c s="3" t="s">
        <v>1584</v>
      </c>
      <c s="36">
        <f>0+I9+I118</f>
      </c>
      <c r="O3" t="s">
        <v>16</v>
      </c>
      <c t="s">
        <v>20</v>
      </c>
    </row>
    <row r="4" spans="1:16" ht="15" customHeight="1">
      <c r="A4" t="s">
        <v>7</v>
      </c>
      <c s="8" t="s">
        <v>8</v>
      </c>
      <c s="9" t="s">
        <v>1477</v>
      </c>
      <c s="1"/>
      <c s="10" t="s">
        <v>1478</v>
      </c>
      <c s="1"/>
      <c s="1"/>
      <c s="7"/>
      <c s="7"/>
      <c r="O4" t="s">
        <v>17</v>
      </c>
      <c t="s">
        <v>20</v>
      </c>
    </row>
    <row r="5" spans="1:16" ht="12.75" customHeight="1">
      <c r="A5" t="s">
        <v>11</v>
      </c>
      <c s="12" t="s">
        <v>15</v>
      </c>
      <c s="13" t="s">
        <v>1584</v>
      </c>
      <c s="5"/>
      <c s="14" t="s">
        <v>1585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f>
      </c>
      <c>
        <f>0+O10+O14+O18+O22+O26+O30+O34+O38+O42+O46+O50+O54+O58+O62+O66+O70+O74+O78+O82+O86+O90+O94+O98+O102+O106+O110+O114</f>
      </c>
    </row>
    <row r="10" spans="1:16" ht="12.75">
      <c r="A10" s="18" t="s">
        <v>42</v>
      </c>
      <c s="23" t="s">
        <v>26</v>
      </c>
      <c s="23" t="s">
        <v>1586</v>
      </c>
      <c s="18" t="s">
        <v>44</v>
      </c>
      <c s="24" t="s">
        <v>1587</v>
      </c>
      <c s="25" t="s">
        <v>70</v>
      </c>
      <c s="26">
        <v>1</v>
      </c>
      <c s="27">
        <v>0</v>
      </c>
      <c s="27">
        <f>ROUND(ROUND(H10,2)*ROUND(G10,3),2)</f>
      </c>
      <c r="O10">
        <f>(I10*21)/100</f>
      </c>
      <c t="s">
        <v>20</v>
      </c>
    </row>
    <row r="11" spans="1:5" ht="12.75">
      <c r="A11" s="28" t="s">
        <v>47</v>
      </c>
      <c r="E11" s="29" t="s">
        <v>44</v>
      </c>
    </row>
    <row r="12" spans="1:5" ht="12.75">
      <c r="A12" s="30" t="s">
        <v>48</v>
      </c>
      <c r="E12" s="31" t="s">
        <v>44</v>
      </c>
    </row>
    <row r="13" spans="1:5" ht="191.25">
      <c r="A13" t="s">
        <v>50</v>
      </c>
      <c r="E13" s="29" t="s">
        <v>1588</v>
      </c>
    </row>
    <row r="14" spans="1:16" ht="12.75">
      <c r="A14" s="18" t="s">
        <v>42</v>
      </c>
      <c s="23" t="s">
        <v>20</v>
      </c>
      <c s="23" t="s">
        <v>1589</v>
      </c>
      <c s="18" t="s">
        <v>44</v>
      </c>
      <c s="24" t="s">
        <v>1590</v>
      </c>
      <c s="25" t="s">
        <v>70</v>
      </c>
      <c s="26">
        <v>1</v>
      </c>
      <c s="27">
        <v>0</v>
      </c>
      <c s="27">
        <f>ROUND(ROUND(H14,2)*ROUND(G14,3),2)</f>
      </c>
      <c r="O14">
        <f>(I14*21)/100</f>
      </c>
      <c t="s">
        <v>20</v>
      </c>
    </row>
    <row r="15" spans="1:5" ht="12.75">
      <c r="A15" s="28" t="s">
        <v>47</v>
      </c>
      <c r="E15" s="29" t="s">
        <v>44</v>
      </c>
    </row>
    <row r="16" spans="1:5" ht="12.75">
      <c r="A16" s="30" t="s">
        <v>48</v>
      </c>
      <c r="E16" s="31" t="s">
        <v>44</v>
      </c>
    </row>
    <row r="17" spans="1:5" ht="140.25">
      <c r="A17" t="s">
        <v>50</v>
      </c>
      <c r="E17" s="29" t="s">
        <v>1129</v>
      </c>
    </row>
    <row r="18" spans="1:16" ht="12.75">
      <c r="A18" s="18" t="s">
        <v>42</v>
      </c>
      <c s="23" t="s">
        <v>19</v>
      </c>
      <c s="23" t="s">
        <v>1591</v>
      </c>
      <c s="18" t="s">
        <v>44</v>
      </c>
      <c s="24" t="s">
        <v>1592</v>
      </c>
      <c s="25" t="s">
        <v>70</v>
      </c>
      <c s="26">
        <v>2</v>
      </c>
      <c s="27">
        <v>0</v>
      </c>
      <c s="27">
        <f>ROUND(ROUND(H18,2)*ROUND(G18,3),2)</f>
      </c>
      <c r="O18">
        <f>(I18*21)/100</f>
      </c>
      <c t="s">
        <v>20</v>
      </c>
    </row>
    <row r="19" spans="1:5" ht="12.75">
      <c r="A19" s="28" t="s">
        <v>47</v>
      </c>
      <c r="E19" s="29" t="s">
        <v>44</v>
      </c>
    </row>
    <row r="20" spans="1:5" ht="12.75">
      <c r="A20" s="30" t="s">
        <v>48</v>
      </c>
      <c r="E20" s="31" t="s">
        <v>44</v>
      </c>
    </row>
    <row r="21" spans="1:5" ht="191.25">
      <c r="A21" t="s">
        <v>50</v>
      </c>
      <c r="E21" s="29" t="s">
        <v>1588</v>
      </c>
    </row>
    <row r="22" spans="1:16" ht="12.75">
      <c r="A22" s="18" t="s">
        <v>42</v>
      </c>
      <c s="23" t="s">
        <v>30</v>
      </c>
      <c s="23" t="s">
        <v>1593</v>
      </c>
      <c s="18" t="s">
        <v>44</v>
      </c>
      <c s="24" t="s">
        <v>1594</v>
      </c>
      <c s="25" t="s">
        <v>70</v>
      </c>
      <c s="26">
        <v>2</v>
      </c>
      <c s="27">
        <v>0</v>
      </c>
      <c s="27">
        <f>ROUND(ROUND(H22,2)*ROUND(G22,3),2)</f>
      </c>
      <c r="O22">
        <f>(I22*21)/100</f>
      </c>
      <c t="s">
        <v>20</v>
      </c>
    </row>
    <row r="23" spans="1:5" ht="12.75">
      <c r="A23" s="28" t="s">
        <v>47</v>
      </c>
      <c r="E23" s="29" t="s">
        <v>44</v>
      </c>
    </row>
    <row r="24" spans="1:5" ht="12.75">
      <c r="A24" s="30" t="s">
        <v>48</v>
      </c>
      <c r="E24" s="31" t="s">
        <v>44</v>
      </c>
    </row>
    <row r="25" spans="1:5" ht="127.5">
      <c r="A25" t="s">
        <v>50</v>
      </c>
      <c r="E25" s="29" t="s">
        <v>955</v>
      </c>
    </row>
    <row r="26" spans="1:16" ht="12.75">
      <c r="A26" s="18" t="s">
        <v>42</v>
      </c>
      <c s="23" t="s">
        <v>32</v>
      </c>
      <c s="23" t="s">
        <v>1595</v>
      </c>
      <c s="18" t="s">
        <v>44</v>
      </c>
      <c s="24" t="s">
        <v>1596</v>
      </c>
      <c s="25" t="s">
        <v>70</v>
      </c>
      <c s="26">
        <v>8</v>
      </c>
      <c s="27">
        <v>0</v>
      </c>
      <c s="27">
        <f>ROUND(ROUND(H26,2)*ROUND(G26,3),2)</f>
      </c>
      <c r="O26">
        <f>(I26*21)/100</f>
      </c>
      <c t="s">
        <v>20</v>
      </c>
    </row>
    <row r="27" spans="1:5" ht="12.75">
      <c r="A27" s="28" t="s">
        <v>47</v>
      </c>
      <c r="E27" s="29" t="s">
        <v>44</v>
      </c>
    </row>
    <row r="28" spans="1:5" ht="12.75">
      <c r="A28" s="30" t="s">
        <v>48</v>
      </c>
      <c r="E28" s="31" t="s">
        <v>44</v>
      </c>
    </row>
    <row r="29" spans="1:5" ht="191.25">
      <c r="A29" t="s">
        <v>50</v>
      </c>
      <c r="E29" s="29" t="s">
        <v>1588</v>
      </c>
    </row>
    <row r="30" spans="1:16" ht="12.75">
      <c r="A30" s="18" t="s">
        <v>42</v>
      </c>
      <c s="23" t="s">
        <v>34</v>
      </c>
      <c s="23" t="s">
        <v>1597</v>
      </c>
      <c s="18" t="s">
        <v>44</v>
      </c>
      <c s="24" t="s">
        <v>1598</v>
      </c>
      <c s="25" t="s">
        <v>70</v>
      </c>
      <c s="26">
        <v>8</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955</v>
      </c>
    </row>
    <row r="34" spans="1:16" ht="12.75">
      <c r="A34" s="18" t="s">
        <v>42</v>
      </c>
      <c s="23" t="s">
        <v>66</v>
      </c>
      <c s="23" t="s">
        <v>1599</v>
      </c>
      <c s="18" t="s">
        <v>44</v>
      </c>
      <c s="24" t="s">
        <v>1600</v>
      </c>
      <c s="25" t="s">
        <v>70</v>
      </c>
      <c s="26">
        <v>6</v>
      </c>
      <c s="27">
        <v>0</v>
      </c>
      <c s="27">
        <f>ROUND(ROUND(H34,2)*ROUND(G34,3),2)</f>
      </c>
      <c r="O34">
        <f>(I34*21)/100</f>
      </c>
      <c t="s">
        <v>20</v>
      </c>
    </row>
    <row r="35" spans="1:5" ht="12.75">
      <c r="A35" s="28" t="s">
        <v>47</v>
      </c>
      <c r="E35" s="29" t="s">
        <v>44</v>
      </c>
    </row>
    <row r="36" spans="1:5" ht="12.75">
      <c r="A36" s="30" t="s">
        <v>48</v>
      </c>
      <c r="E36" s="31" t="s">
        <v>44</v>
      </c>
    </row>
    <row r="37" spans="1:5" ht="191.25">
      <c r="A37" t="s">
        <v>50</v>
      </c>
      <c r="E37" s="29" t="s">
        <v>1588</v>
      </c>
    </row>
    <row r="38" spans="1:16" ht="12.75">
      <c r="A38" s="18" t="s">
        <v>42</v>
      </c>
      <c s="23" t="s">
        <v>76</v>
      </c>
      <c s="23" t="s">
        <v>1601</v>
      </c>
      <c s="18" t="s">
        <v>44</v>
      </c>
      <c s="24" t="s">
        <v>1602</v>
      </c>
      <c s="25" t="s">
        <v>70</v>
      </c>
      <c s="26">
        <v>6</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955</v>
      </c>
    </row>
    <row r="42" spans="1:16" ht="12.75">
      <c r="A42" s="18" t="s">
        <v>42</v>
      </c>
      <c s="23" t="s">
        <v>37</v>
      </c>
      <c s="23" t="s">
        <v>1603</v>
      </c>
      <c s="18" t="s">
        <v>44</v>
      </c>
      <c s="24" t="s">
        <v>1604</v>
      </c>
      <c s="25" t="s">
        <v>70</v>
      </c>
      <c s="26">
        <v>3</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1588</v>
      </c>
    </row>
    <row r="46" spans="1:16" ht="12.75">
      <c r="A46" s="18" t="s">
        <v>42</v>
      </c>
      <c s="23" t="s">
        <v>39</v>
      </c>
      <c s="23" t="s">
        <v>1605</v>
      </c>
      <c s="18" t="s">
        <v>44</v>
      </c>
      <c s="24" t="s">
        <v>1606</v>
      </c>
      <c s="25" t="s">
        <v>70</v>
      </c>
      <c s="26">
        <v>3</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955</v>
      </c>
    </row>
    <row r="50" spans="1:16" ht="12.75">
      <c r="A50" s="18" t="s">
        <v>42</v>
      </c>
      <c s="23" t="s">
        <v>87</v>
      </c>
      <c s="23" t="s">
        <v>1607</v>
      </c>
      <c s="18" t="s">
        <v>44</v>
      </c>
      <c s="24" t="s">
        <v>1608</v>
      </c>
      <c s="25" t="s">
        <v>1147</v>
      </c>
      <c s="26">
        <v>1</v>
      </c>
      <c s="27">
        <v>0</v>
      </c>
      <c s="27">
        <f>ROUND(ROUND(H50,2)*ROUND(G50,3),2)</f>
      </c>
      <c r="O50">
        <f>(I50*21)/100</f>
      </c>
      <c t="s">
        <v>20</v>
      </c>
    </row>
    <row r="51" spans="1:5" ht="12.75">
      <c r="A51" s="28" t="s">
        <v>47</v>
      </c>
      <c r="E51" s="29" t="s">
        <v>44</v>
      </c>
    </row>
    <row r="52" spans="1:5" ht="12.75">
      <c r="A52" s="30" t="s">
        <v>48</v>
      </c>
      <c r="E52" s="31" t="s">
        <v>44</v>
      </c>
    </row>
    <row r="53" spans="1:5" ht="191.25">
      <c r="A53" t="s">
        <v>50</v>
      </c>
      <c r="E53" s="29" t="s">
        <v>1588</v>
      </c>
    </row>
    <row r="54" spans="1:16" ht="12.75">
      <c r="A54" s="18" t="s">
        <v>42</v>
      </c>
      <c s="23" t="s">
        <v>91</v>
      </c>
      <c s="23" t="s">
        <v>1609</v>
      </c>
      <c s="18" t="s">
        <v>44</v>
      </c>
      <c s="24" t="s">
        <v>1610</v>
      </c>
      <c s="25" t="s">
        <v>1147</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955</v>
      </c>
    </row>
    <row r="58" spans="1:16" ht="25.5">
      <c r="A58" s="18" t="s">
        <v>42</v>
      </c>
      <c s="23" t="s">
        <v>95</v>
      </c>
      <c s="23" t="s">
        <v>1611</v>
      </c>
      <c s="18" t="s">
        <v>44</v>
      </c>
      <c s="24" t="s">
        <v>1612</v>
      </c>
      <c s="25" t="s">
        <v>1147</v>
      </c>
      <c s="26">
        <v>1</v>
      </c>
      <c s="27">
        <v>0</v>
      </c>
      <c s="27">
        <f>ROUND(ROUND(H58,2)*ROUND(G58,3),2)</f>
      </c>
      <c r="O58">
        <f>(I58*21)/100</f>
      </c>
      <c t="s">
        <v>20</v>
      </c>
    </row>
    <row r="59" spans="1:5" ht="12.75">
      <c r="A59" s="28" t="s">
        <v>47</v>
      </c>
      <c r="E59" s="29" t="s">
        <v>44</v>
      </c>
    </row>
    <row r="60" spans="1:5" ht="12.75">
      <c r="A60" s="30" t="s">
        <v>48</v>
      </c>
      <c r="E60" s="31" t="s">
        <v>44</v>
      </c>
    </row>
    <row r="61" spans="1:5" ht="191.25">
      <c r="A61" t="s">
        <v>50</v>
      </c>
      <c r="E61" s="29" t="s">
        <v>1588</v>
      </c>
    </row>
    <row r="62" spans="1:16" ht="25.5">
      <c r="A62" s="18" t="s">
        <v>42</v>
      </c>
      <c s="23" t="s">
        <v>103</v>
      </c>
      <c s="23" t="s">
        <v>1613</v>
      </c>
      <c s="18" t="s">
        <v>44</v>
      </c>
      <c s="24" t="s">
        <v>1614</v>
      </c>
      <c s="25" t="s">
        <v>1147</v>
      </c>
      <c s="26">
        <v>1</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955</v>
      </c>
    </row>
    <row r="66" spans="1:16" ht="12.75">
      <c r="A66" s="18" t="s">
        <v>42</v>
      </c>
      <c s="23" t="s">
        <v>110</v>
      </c>
      <c s="23" t="s">
        <v>1615</v>
      </c>
      <c s="18" t="s">
        <v>44</v>
      </c>
      <c s="24" t="s">
        <v>1616</v>
      </c>
      <c s="25" t="s">
        <v>1147</v>
      </c>
      <c s="26">
        <v>6</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1588</v>
      </c>
    </row>
    <row r="70" spans="1:16" ht="12.75">
      <c r="A70" s="18" t="s">
        <v>42</v>
      </c>
      <c s="23" t="s">
        <v>114</v>
      </c>
      <c s="23" t="s">
        <v>1617</v>
      </c>
      <c s="18" t="s">
        <v>44</v>
      </c>
      <c s="24" t="s">
        <v>1618</v>
      </c>
      <c s="25" t="s">
        <v>1147</v>
      </c>
      <c s="26">
        <v>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955</v>
      </c>
    </row>
    <row r="74" spans="1:16" ht="12.75">
      <c r="A74" s="18" t="s">
        <v>42</v>
      </c>
      <c s="23" t="s">
        <v>117</v>
      </c>
      <c s="23" t="s">
        <v>1619</v>
      </c>
      <c s="18" t="s">
        <v>44</v>
      </c>
      <c s="24" t="s">
        <v>1620</v>
      </c>
      <c s="25" t="s">
        <v>70</v>
      </c>
      <c s="26">
        <v>1</v>
      </c>
      <c s="27">
        <v>0</v>
      </c>
      <c s="27">
        <f>ROUND(ROUND(H74,2)*ROUND(G74,3),2)</f>
      </c>
      <c r="O74">
        <f>(I74*21)/100</f>
      </c>
      <c t="s">
        <v>20</v>
      </c>
    </row>
    <row r="75" spans="1:5" ht="12.75">
      <c r="A75" s="28" t="s">
        <v>47</v>
      </c>
      <c r="E75" s="29" t="s">
        <v>44</v>
      </c>
    </row>
    <row r="76" spans="1:5" ht="12.75">
      <c r="A76" s="30" t="s">
        <v>48</v>
      </c>
      <c r="E76" s="31" t="s">
        <v>44</v>
      </c>
    </row>
    <row r="77" spans="1:5" ht="191.25">
      <c r="A77" t="s">
        <v>50</v>
      </c>
      <c r="E77" s="29" t="s">
        <v>1588</v>
      </c>
    </row>
    <row r="78" spans="1:16" ht="12.75">
      <c r="A78" s="18" t="s">
        <v>42</v>
      </c>
      <c s="23" t="s">
        <v>121</v>
      </c>
      <c s="23" t="s">
        <v>1621</v>
      </c>
      <c s="18" t="s">
        <v>44</v>
      </c>
      <c s="24" t="s">
        <v>1622</v>
      </c>
      <c s="25" t="s">
        <v>70</v>
      </c>
      <c s="26">
        <v>2</v>
      </c>
      <c s="27">
        <v>0</v>
      </c>
      <c s="27">
        <f>ROUND(ROUND(H78,2)*ROUND(G78,3),2)</f>
      </c>
      <c r="O78">
        <f>(I78*21)/100</f>
      </c>
      <c t="s">
        <v>20</v>
      </c>
    </row>
    <row r="79" spans="1:5" ht="12.75">
      <c r="A79" s="28" t="s">
        <v>47</v>
      </c>
      <c r="E79" s="29" t="s">
        <v>44</v>
      </c>
    </row>
    <row r="80" spans="1:5" ht="12.75">
      <c r="A80" s="30" t="s">
        <v>48</v>
      </c>
      <c r="E80" s="31" t="s">
        <v>44</v>
      </c>
    </row>
    <row r="81" spans="1:5" ht="191.25">
      <c r="A81" t="s">
        <v>50</v>
      </c>
      <c r="E81" s="29" t="s">
        <v>1588</v>
      </c>
    </row>
    <row r="82" spans="1:16" ht="12.75">
      <c r="A82" s="18" t="s">
        <v>42</v>
      </c>
      <c s="23" t="s">
        <v>125</v>
      </c>
      <c s="23" t="s">
        <v>1623</v>
      </c>
      <c s="18" t="s">
        <v>44</v>
      </c>
      <c s="24" t="s">
        <v>1624</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955</v>
      </c>
    </row>
    <row r="86" spans="1:16" ht="12.75">
      <c r="A86" s="18" t="s">
        <v>42</v>
      </c>
      <c s="23" t="s">
        <v>130</v>
      </c>
      <c s="23" t="s">
        <v>1625</v>
      </c>
      <c s="18" t="s">
        <v>44</v>
      </c>
      <c s="24" t="s">
        <v>1626</v>
      </c>
      <c s="25" t="s">
        <v>1627</v>
      </c>
      <c s="26">
        <v>300</v>
      </c>
      <c s="27">
        <v>0</v>
      </c>
      <c s="27">
        <f>ROUND(ROUND(H86,2)*ROUND(G86,3),2)</f>
      </c>
      <c r="O86">
        <f>(I86*21)/100</f>
      </c>
      <c t="s">
        <v>20</v>
      </c>
    </row>
    <row r="87" spans="1:5" ht="12.75">
      <c r="A87" s="28" t="s">
        <v>47</v>
      </c>
      <c r="E87" s="29" t="s">
        <v>44</v>
      </c>
    </row>
    <row r="88" spans="1:5" ht="12.75">
      <c r="A88" s="30" t="s">
        <v>48</v>
      </c>
      <c r="E88" s="31" t="s">
        <v>44</v>
      </c>
    </row>
    <row r="89" spans="1:5" ht="191.25">
      <c r="A89" t="s">
        <v>50</v>
      </c>
      <c r="E89" s="29" t="s">
        <v>1588</v>
      </c>
    </row>
    <row r="90" spans="1:16" ht="12.75">
      <c r="A90" s="18" t="s">
        <v>42</v>
      </c>
      <c s="23" t="s">
        <v>134</v>
      </c>
      <c s="23" t="s">
        <v>1628</v>
      </c>
      <c s="18" t="s">
        <v>44</v>
      </c>
      <c s="24" t="s">
        <v>1629</v>
      </c>
      <c s="25" t="s">
        <v>70</v>
      </c>
      <c s="26">
        <v>1</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1630</v>
      </c>
    </row>
    <row r="94" spans="1:16" ht="12.75">
      <c r="A94" s="18" t="s">
        <v>42</v>
      </c>
      <c s="23" t="s">
        <v>138</v>
      </c>
      <c s="23" t="s">
        <v>1631</v>
      </c>
      <c s="18" t="s">
        <v>44</v>
      </c>
      <c s="24" t="s">
        <v>1632</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1633</v>
      </c>
    </row>
    <row r="98" spans="1:16" ht="12.75">
      <c r="A98" s="18" t="s">
        <v>42</v>
      </c>
      <c s="23" t="s">
        <v>142</v>
      </c>
      <c s="23" t="s">
        <v>1634</v>
      </c>
      <c s="18" t="s">
        <v>44</v>
      </c>
      <c s="24" t="s">
        <v>1635</v>
      </c>
      <c s="25" t="s">
        <v>70</v>
      </c>
      <c s="26">
        <v>1</v>
      </c>
      <c s="27">
        <v>0</v>
      </c>
      <c s="27">
        <f>ROUND(ROUND(H98,2)*ROUND(G98,3),2)</f>
      </c>
      <c r="O98">
        <f>(I98*21)/100</f>
      </c>
      <c t="s">
        <v>20</v>
      </c>
    </row>
    <row r="99" spans="1:5" ht="12.75">
      <c r="A99" s="28" t="s">
        <v>47</v>
      </c>
      <c r="E99" s="29" t="s">
        <v>44</v>
      </c>
    </row>
    <row r="100" spans="1:5" ht="12.75">
      <c r="A100" s="30" t="s">
        <v>48</v>
      </c>
      <c r="E100" s="31" t="s">
        <v>44</v>
      </c>
    </row>
    <row r="101" spans="1:5" ht="140.25">
      <c r="A101" t="s">
        <v>50</v>
      </c>
      <c r="E101" s="29" t="s">
        <v>1129</v>
      </c>
    </row>
    <row r="102" spans="1:16" ht="12.75">
      <c r="A102" s="18" t="s">
        <v>42</v>
      </c>
      <c s="23" t="s">
        <v>146</v>
      </c>
      <c s="23" t="s">
        <v>1636</v>
      </c>
      <c s="18" t="s">
        <v>44</v>
      </c>
      <c s="24" t="s">
        <v>1637</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1638</v>
      </c>
    </row>
    <row r="106" spans="1:16" ht="12.75">
      <c r="A106" s="18" t="s">
        <v>42</v>
      </c>
      <c s="23" t="s">
        <v>150</v>
      </c>
      <c s="23" t="s">
        <v>1639</v>
      </c>
      <c s="18" t="s">
        <v>44</v>
      </c>
      <c s="24" t="s">
        <v>1640</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40.25">
      <c r="A109" t="s">
        <v>50</v>
      </c>
      <c r="E109" s="29" t="s">
        <v>1641</v>
      </c>
    </row>
    <row r="110" spans="1:16" ht="12.75">
      <c r="A110" s="18" t="s">
        <v>42</v>
      </c>
      <c s="23" t="s">
        <v>154</v>
      </c>
      <c s="23" t="s">
        <v>1642</v>
      </c>
      <c s="18" t="s">
        <v>44</v>
      </c>
      <c s="24" t="s">
        <v>1643</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91.25">
      <c r="A113" t="s">
        <v>50</v>
      </c>
      <c r="E113" s="29" t="s">
        <v>1588</v>
      </c>
    </row>
    <row r="114" spans="1:16" ht="12.75">
      <c r="A114" s="18" t="s">
        <v>42</v>
      </c>
      <c s="23" t="s">
        <v>160</v>
      </c>
      <c s="23" t="s">
        <v>1644</v>
      </c>
      <c s="18" t="s">
        <v>44</v>
      </c>
      <c s="24" t="s">
        <v>1645</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1638</v>
      </c>
    </row>
    <row r="118" spans="1:18" ht="12.75" customHeight="1">
      <c r="A118" s="5" t="s">
        <v>40</v>
      </c>
      <c s="5"/>
      <c s="34" t="s">
        <v>181</v>
      </c>
      <c s="5"/>
      <c s="21" t="s">
        <v>182</v>
      </c>
      <c s="5"/>
      <c s="5"/>
      <c s="5"/>
      <c s="35">
        <f>0+Q118</f>
      </c>
      <c r="O118">
        <f>0+R118</f>
      </c>
      <c r="Q118">
        <f>0+I119+I123+I127+I131+I135+I139</f>
      </c>
      <c>
        <f>0+O119+O123+O127+O131+O135+O139</f>
      </c>
    </row>
    <row r="119" spans="1:16" ht="25.5">
      <c r="A119" s="18" t="s">
        <v>42</v>
      </c>
      <c s="23" t="s">
        <v>164</v>
      </c>
      <c s="23" t="s">
        <v>1085</v>
      </c>
      <c s="18" t="s">
        <v>185</v>
      </c>
      <c s="24" t="s">
        <v>1086</v>
      </c>
      <c s="25" t="s">
        <v>187</v>
      </c>
      <c s="26">
        <v>0.02</v>
      </c>
      <c s="27">
        <v>0</v>
      </c>
      <c s="27">
        <f>ROUND(ROUND(H119,2)*ROUND(G119,3),2)</f>
      </c>
      <c r="O119">
        <f>(I119*21)/100</f>
      </c>
      <c t="s">
        <v>20</v>
      </c>
    </row>
    <row r="120" spans="1:5" ht="12.75">
      <c r="A120" s="28" t="s">
        <v>47</v>
      </c>
      <c r="E120" s="29" t="s">
        <v>188</v>
      </c>
    </row>
    <row r="121" spans="1:5" ht="12.75">
      <c r="A121" s="30" t="s">
        <v>48</v>
      </c>
      <c r="E121" s="31" t="s">
        <v>44</v>
      </c>
    </row>
    <row r="122" spans="1:5" ht="165.75">
      <c r="A122" t="s">
        <v>50</v>
      </c>
      <c r="E122" s="29" t="s">
        <v>190</v>
      </c>
    </row>
    <row r="123" spans="1:16" ht="25.5">
      <c r="A123" s="18" t="s">
        <v>42</v>
      </c>
      <c s="23" t="s">
        <v>168</v>
      </c>
      <c s="23" t="s">
        <v>1582</v>
      </c>
      <c s="18" t="s">
        <v>185</v>
      </c>
      <c s="24" t="s">
        <v>1583</v>
      </c>
      <c s="25" t="s">
        <v>187</v>
      </c>
      <c s="26">
        <v>0.02</v>
      </c>
      <c s="27">
        <v>0</v>
      </c>
      <c s="27">
        <f>ROUND(ROUND(H123,2)*ROUND(G123,3),2)</f>
      </c>
      <c r="O123">
        <f>(I123*21)/100</f>
      </c>
      <c t="s">
        <v>20</v>
      </c>
    </row>
    <row r="124" spans="1:5" ht="12.75">
      <c r="A124" s="28" t="s">
        <v>47</v>
      </c>
      <c r="E124" s="29" t="s">
        <v>188</v>
      </c>
    </row>
    <row r="125" spans="1:5" ht="12.75">
      <c r="A125" s="30" t="s">
        <v>48</v>
      </c>
      <c r="E125" s="31" t="s">
        <v>44</v>
      </c>
    </row>
    <row r="126" spans="1:5" ht="165.75">
      <c r="A126" t="s">
        <v>50</v>
      </c>
      <c r="E126" s="29" t="s">
        <v>190</v>
      </c>
    </row>
    <row r="127" spans="1:16" ht="25.5">
      <c r="A127" s="18" t="s">
        <v>42</v>
      </c>
      <c s="23" t="s">
        <v>173</v>
      </c>
      <c s="23" t="s">
        <v>1090</v>
      </c>
      <c s="18" t="s">
        <v>185</v>
      </c>
      <c s="24" t="s">
        <v>1091</v>
      </c>
      <c s="25" t="s">
        <v>187</v>
      </c>
      <c s="26">
        <v>0.02</v>
      </c>
      <c s="27">
        <v>0</v>
      </c>
      <c s="27">
        <f>ROUND(ROUND(H127,2)*ROUND(G127,3),2)</f>
      </c>
      <c r="O127">
        <f>(I127*21)/100</f>
      </c>
      <c t="s">
        <v>20</v>
      </c>
    </row>
    <row r="128" spans="1:5" ht="25.5">
      <c r="A128" s="28" t="s">
        <v>47</v>
      </c>
      <c r="E128" s="29" t="s">
        <v>1089</v>
      </c>
    </row>
    <row r="129" spans="1:5" ht="12.75">
      <c r="A129" s="30" t="s">
        <v>48</v>
      </c>
      <c r="E129" s="31" t="s">
        <v>44</v>
      </c>
    </row>
    <row r="130" spans="1:5" ht="165.75">
      <c r="A130" t="s">
        <v>50</v>
      </c>
      <c r="E130" s="29" t="s">
        <v>190</v>
      </c>
    </row>
    <row r="131" spans="1:16" ht="25.5">
      <c r="A131" s="18" t="s">
        <v>42</v>
      </c>
      <c s="23" t="s">
        <v>177</v>
      </c>
      <c s="23" t="s">
        <v>1092</v>
      </c>
      <c s="18" t="s">
        <v>185</v>
      </c>
      <c s="24" t="s">
        <v>1093</v>
      </c>
      <c s="25" t="s">
        <v>187</v>
      </c>
      <c s="26">
        <v>0.02</v>
      </c>
      <c s="27">
        <v>0</v>
      </c>
      <c s="27">
        <f>ROUND(ROUND(H131,2)*ROUND(G131,3),2)</f>
      </c>
      <c r="O131">
        <f>(I131*21)/100</f>
      </c>
      <c t="s">
        <v>20</v>
      </c>
    </row>
    <row r="132" spans="1:5" ht="12.75">
      <c r="A132" s="28" t="s">
        <v>47</v>
      </c>
      <c r="E132" s="29" t="s">
        <v>188</v>
      </c>
    </row>
    <row r="133" spans="1:5" ht="12.75">
      <c r="A133" s="30" t="s">
        <v>48</v>
      </c>
      <c r="E133" s="31" t="s">
        <v>44</v>
      </c>
    </row>
    <row r="134" spans="1:5" ht="165.75">
      <c r="A134" t="s">
        <v>50</v>
      </c>
      <c r="E134" s="29" t="s">
        <v>190</v>
      </c>
    </row>
    <row r="135" spans="1:16" ht="25.5">
      <c r="A135" s="18" t="s">
        <v>42</v>
      </c>
      <c s="23" t="s">
        <v>183</v>
      </c>
      <c s="23" t="s">
        <v>1094</v>
      </c>
      <c s="18" t="s">
        <v>185</v>
      </c>
      <c s="24" t="s">
        <v>1095</v>
      </c>
      <c s="25" t="s">
        <v>187</v>
      </c>
      <c s="26">
        <v>0.02</v>
      </c>
      <c s="27">
        <v>0</v>
      </c>
      <c s="27">
        <f>ROUND(ROUND(H135,2)*ROUND(G135,3),2)</f>
      </c>
      <c r="O135">
        <f>(I135*21)/100</f>
      </c>
      <c t="s">
        <v>20</v>
      </c>
    </row>
    <row r="136" spans="1:5" ht="12.75">
      <c r="A136" s="28" t="s">
        <v>47</v>
      </c>
      <c r="E136" s="29" t="s">
        <v>188</v>
      </c>
    </row>
    <row r="137" spans="1:5" ht="12.75">
      <c r="A137" s="30" t="s">
        <v>48</v>
      </c>
      <c r="E137" s="31" t="s">
        <v>44</v>
      </c>
    </row>
    <row r="138" spans="1:5" ht="165.75">
      <c r="A138" t="s">
        <v>50</v>
      </c>
      <c r="E138" s="29" t="s">
        <v>190</v>
      </c>
    </row>
    <row r="139" spans="1:16" ht="25.5">
      <c r="A139" s="18" t="s">
        <v>42</v>
      </c>
      <c s="23" t="s">
        <v>191</v>
      </c>
      <c s="23" t="s">
        <v>1096</v>
      </c>
      <c s="18" t="s">
        <v>185</v>
      </c>
      <c s="24" t="s">
        <v>1097</v>
      </c>
      <c s="25" t="s">
        <v>187</v>
      </c>
      <c s="26">
        <v>0.02</v>
      </c>
      <c s="27">
        <v>0</v>
      </c>
      <c s="27">
        <f>ROUND(ROUND(H139,2)*ROUND(G139,3),2)</f>
      </c>
      <c r="O139">
        <f>(I139*21)/100</f>
      </c>
      <c t="s">
        <v>20</v>
      </c>
    </row>
    <row r="140" spans="1:5" ht="12.75">
      <c r="A140" s="28" t="s">
        <v>47</v>
      </c>
      <c r="E140" s="29" t="s">
        <v>188</v>
      </c>
    </row>
    <row r="141" spans="1:5" ht="12.75">
      <c r="A141" s="30" t="s">
        <v>48</v>
      </c>
      <c r="E141" s="31" t="s">
        <v>44</v>
      </c>
    </row>
    <row r="142" spans="1:5" ht="165.75">
      <c r="A142" t="s">
        <v>50</v>
      </c>
      <c r="E14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1646</v>
      </c>
      <c s="36">
        <f>0+I9+I162</f>
      </c>
      <c r="O3" t="s">
        <v>16</v>
      </c>
      <c t="s">
        <v>20</v>
      </c>
    </row>
    <row r="4" spans="1:16" ht="15" customHeight="1">
      <c r="A4" t="s">
        <v>7</v>
      </c>
      <c s="8" t="s">
        <v>8</v>
      </c>
      <c s="9" t="s">
        <v>1477</v>
      </c>
      <c s="1"/>
      <c s="10" t="s">
        <v>1478</v>
      </c>
      <c s="1"/>
      <c s="1"/>
      <c s="7"/>
      <c s="7"/>
      <c r="O4" t="s">
        <v>17</v>
      </c>
      <c t="s">
        <v>20</v>
      </c>
    </row>
    <row r="5" spans="1:16" ht="12.75" customHeight="1">
      <c r="A5" t="s">
        <v>11</v>
      </c>
      <c s="12" t="s">
        <v>15</v>
      </c>
      <c s="13" t="s">
        <v>1646</v>
      </c>
      <c s="5"/>
      <c s="14" t="s">
        <v>1647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1481</v>
      </c>
      <c s="18" t="s">
        <v>44</v>
      </c>
      <c s="24" t="s">
        <v>1482</v>
      </c>
      <c s="25" t="s">
        <v>784</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784</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1050</v>
      </c>
    </row>
    <row r="26" spans="1:16" ht="12.75">
      <c r="A26" s="18" t="s">
        <v>42</v>
      </c>
      <c s="23" t="s">
        <v>32</v>
      </c>
      <c s="23" t="s">
        <v>1648</v>
      </c>
      <c s="18" t="s">
        <v>44</v>
      </c>
      <c s="24" t="s">
        <v>1649</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1650</v>
      </c>
    </row>
    <row r="30" spans="1:16" ht="12.75">
      <c r="A30" s="18" t="s">
        <v>42</v>
      </c>
      <c s="23" t="s">
        <v>34</v>
      </c>
      <c s="23" t="s">
        <v>1651</v>
      </c>
      <c s="18" t="s">
        <v>44</v>
      </c>
      <c s="24" t="s">
        <v>1652</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1650</v>
      </c>
    </row>
    <row r="34" spans="1:16" ht="12.75">
      <c r="A34" s="18" t="s">
        <v>42</v>
      </c>
      <c s="23" t="s">
        <v>66</v>
      </c>
      <c s="23" t="s">
        <v>1419</v>
      </c>
      <c s="18" t="s">
        <v>44</v>
      </c>
      <c s="24" t="s">
        <v>1420</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1403</v>
      </c>
    </row>
    <row r="38" spans="1:16" ht="12.75">
      <c r="A38" s="18" t="s">
        <v>42</v>
      </c>
      <c s="23" t="s">
        <v>76</v>
      </c>
      <c s="23" t="s">
        <v>1485</v>
      </c>
      <c s="18" t="s">
        <v>44</v>
      </c>
      <c s="24" t="s">
        <v>1486</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1082</v>
      </c>
    </row>
    <row r="42" spans="1:16" ht="12.75">
      <c r="A42" s="18" t="s">
        <v>42</v>
      </c>
      <c s="23" t="s">
        <v>37</v>
      </c>
      <c s="23" t="s">
        <v>1487</v>
      </c>
      <c s="18" t="s">
        <v>44</v>
      </c>
      <c s="24" t="s">
        <v>1488</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955</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945</v>
      </c>
    </row>
    <row r="54" spans="1:16" ht="25.5">
      <c r="A54" s="18" t="s">
        <v>42</v>
      </c>
      <c s="23" t="s">
        <v>91</v>
      </c>
      <c s="23" t="s">
        <v>1503</v>
      </c>
      <c s="18" t="s">
        <v>44</v>
      </c>
      <c s="24" t="s">
        <v>1504</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945</v>
      </c>
    </row>
    <row r="62" spans="1:16" ht="25.5">
      <c r="A62" s="18" t="s">
        <v>42</v>
      </c>
      <c s="23" t="s">
        <v>103</v>
      </c>
      <c s="23" t="s">
        <v>1509</v>
      </c>
      <c s="18" t="s">
        <v>44</v>
      </c>
      <c s="24" t="s">
        <v>1510</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1511</v>
      </c>
    </row>
    <row r="66" spans="1:16" ht="12.75">
      <c r="A66" s="18" t="s">
        <v>42</v>
      </c>
      <c s="23" t="s">
        <v>110</v>
      </c>
      <c s="23" t="s">
        <v>1512</v>
      </c>
      <c s="18" t="s">
        <v>44</v>
      </c>
      <c s="24" t="s">
        <v>1513</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945</v>
      </c>
    </row>
    <row r="70" spans="1:16" ht="12.75">
      <c r="A70" s="18" t="s">
        <v>42</v>
      </c>
      <c s="23" t="s">
        <v>114</v>
      </c>
      <c s="23" t="s">
        <v>1514</v>
      </c>
      <c s="18" t="s">
        <v>44</v>
      </c>
      <c s="24" t="s">
        <v>1515</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1500</v>
      </c>
    </row>
    <row r="74" spans="1:16" ht="12.75">
      <c r="A74" s="18" t="s">
        <v>42</v>
      </c>
      <c s="23" t="s">
        <v>117</v>
      </c>
      <c s="23" t="s">
        <v>1516</v>
      </c>
      <c s="18" t="s">
        <v>44</v>
      </c>
      <c s="24" t="s">
        <v>1517</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945</v>
      </c>
    </row>
    <row r="78" spans="1:16" ht="12.75">
      <c r="A78" s="18" t="s">
        <v>42</v>
      </c>
      <c s="23" t="s">
        <v>121</v>
      </c>
      <c s="23" t="s">
        <v>1518</v>
      </c>
      <c s="18" t="s">
        <v>44</v>
      </c>
      <c s="24" t="s">
        <v>1519</v>
      </c>
      <c s="25" t="s">
        <v>70</v>
      </c>
      <c s="26">
        <v>2</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1500</v>
      </c>
    </row>
    <row r="82" spans="1:16" ht="12.75">
      <c r="A82" s="18" t="s">
        <v>42</v>
      </c>
      <c s="23" t="s">
        <v>125</v>
      </c>
      <c s="23" t="s">
        <v>1520</v>
      </c>
      <c s="18" t="s">
        <v>44</v>
      </c>
      <c s="24" t="s">
        <v>1521</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945</v>
      </c>
    </row>
    <row r="86" spans="1:16" ht="12.75">
      <c r="A86" s="18" t="s">
        <v>42</v>
      </c>
      <c s="23" t="s">
        <v>130</v>
      </c>
      <c s="23" t="s">
        <v>1522</v>
      </c>
      <c s="18" t="s">
        <v>44</v>
      </c>
      <c s="24" t="s">
        <v>1523</v>
      </c>
      <c s="25" t="s">
        <v>70</v>
      </c>
      <c s="26">
        <v>2</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1500</v>
      </c>
    </row>
    <row r="90" spans="1:16" ht="12.75">
      <c r="A90" s="18" t="s">
        <v>42</v>
      </c>
      <c s="23" t="s">
        <v>134</v>
      </c>
      <c s="23" t="s">
        <v>1524</v>
      </c>
      <c s="18" t="s">
        <v>44</v>
      </c>
      <c s="24" t="s">
        <v>1525</v>
      </c>
      <c s="25" t="s">
        <v>70</v>
      </c>
      <c s="26">
        <v>2</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945</v>
      </c>
    </row>
    <row r="94" spans="1:16" ht="12.75">
      <c r="A94" s="18" t="s">
        <v>42</v>
      </c>
      <c s="23" t="s">
        <v>138</v>
      </c>
      <c s="23" t="s">
        <v>1530</v>
      </c>
      <c s="18" t="s">
        <v>44</v>
      </c>
      <c s="24" t="s">
        <v>1531</v>
      </c>
      <c s="25" t="s">
        <v>70</v>
      </c>
      <c s="26">
        <v>2</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1500</v>
      </c>
    </row>
    <row r="98" spans="1:16" ht="12.75">
      <c r="A98" s="18" t="s">
        <v>42</v>
      </c>
      <c s="23" t="s">
        <v>142</v>
      </c>
      <c s="23" t="s">
        <v>1532</v>
      </c>
      <c s="18" t="s">
        <v>44</v>
      </c>
      <c s="24" t="s">
        <v>1533</v>
      </c>
      <c s="25" t="s">
        <v>70</v>
      </c>
      <c s="26">
        <v>2</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945</v>
      </c>
    </row>
    <row r="102" spans="1:16" ht="25.5">
      <c r="A102" s="18" t="s">
        <v>42</v>
      </c>
      <c s="23" t="s">
        <v>146</v>
      </c>
      <c s="23" t="s">
        <v>1550</v>
      </c>
      <c s="18" t="s">
        <v>44</v>
      </c>
      <c s="24" t="s">
        <v>1551</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1500</v>
      </c>
    </row>
    <row r="106" spans="1:16" ht="25.5">
      <c r="A106" s="18" t="s">
        <v>42</v>
      </c>
      <c s="23" t="s">
        <v>150</v>
      </c>
      <c s="23" t="s">
        <v>1552</v>
      </c>
      <c s="18" t="s">
        <v>44</v>
      </c>
      <c s="24" t="s">
        <v>1553</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1554</v>
      </c>
      <c s="18" t="s">
        <v>44</v>
      </c>
      <c s="24" t="s">
        <v>1555</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945</v>
      </c>
    </row>
    <row r="114" spans="1:16" ht="12.75">
      <c r="A114" s="18" t="s">
        <v>42</v>
      </c>
      <c s="23" t="s">
        <v>160</v>
      </c>
      <c s="23" t="s">
        <v>1556</v>
      </c>
      <c s="18" t="s">
        <v>44</v>
      </c>
      <c s="24" t="s">
        <v>1557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1500</v>
      </c>
    </row>
    <row r="118" spans="1:16" ht="12.75">
      <c r="A118" s="18" t="s">
        <v>42</v>
      </c>
      <c s="23" t="s">
        <v>164</v>
      </c>
      <c s="23" t="s">
        <v>1558</v>
      </c>
      <c s="18" t="s">
        <v>44</v>
      </c>
      <c s="24" t="s">
        <v>1559</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945</v>
      </c>
    </row>
    <row r="122" spans="1:16" ht="12.75">
      <c r="A122" s="18" t="s">
        <v>42</v>
      </c>
      <c s="23" t="s">
        <v>168</v>
      </c>
      <c s="23" t="s">
        <v>1560</v>
      </c>
      <c s="18" t="s">
        <v>44</v>
      </c>
      <c s="24" t="s">
        <v>1561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1500</v>
      </c>
    </row>
    <row r="126" spans="1:16" ht="12.75">
      <c r="A126" s="18" t="s">
        <v>42</v>
      </c>
      <c s="23" t="s">
        <v>173</v>
      </c>
      <c s="23" t="s">
        <v>1562</v>
      </c>
      <c s="18" t="s">
        <v>44</v>
      </c>
      <c s="24" t="s">
        <v>1563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945</v>
      </c>
    </row>
    <row r="130" spans="1:16" ht="12.75">
      <c r="A130" s="18" t="s">
        <v>42</v>
      </c>
      <c s="23" t="s">
        <v>177</v>
      </c>
      <c s="23" t="s">
        <v>1564</v>
      </c>
      <c s="18" t="s">
        <v>44</v>
      </c>
      <c s="24" t="s">
        <v>1565</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1497</v>
      </c>
    </row>
    <row r="134" spans="1:16" ht="12.75">
      <c r="A134" s="18" t="s">
        <v>42</v>
      </c>
      <c s="23" t="s">
        <v>183</v>
      </c>
      <c s="23" t="s">
        <v>1566</v>
      </c>
      <c s="18" t="s">
        <v>44</v>
      </c>
      <c s="24" t="s">
        <v>1567</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1497</v>
      </c>
    </row>
    <row r="138" spans="1:16" ht="12.75">
      <c r="A138" s="18" t="s">
        <v>42</v>
      </c>
      <c s="23" t="s">
        <v>191</v>
      </c>
      <c s="23" t="s">
        <v>1568</v>
      </c>
      <c s="18" t="s">
        <v>44</v>
      </c>
      <c s="24" t="s">
        <v>1569</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1494</v>
      </c>
    </row>
    <row r="142" spans="1:16" ht="12.75">
      <c r="A142" s="18" t="s">
        <v>42</v>
      </c>
      <c s="23" t="s">
        <v>196</v>
      </c>
      <c s="23" t="s">
        <v>1570</v>
      </c>
      <c s="18" t="s">
        <v>44</v>
      </c>
      <c s="24" t="s">
        <v>1571</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1572</v>
      </c>
    </row>
    <row r="146" spans="1:16" ht="25.5">
      <c r="A146" s="18" t="s">
        <v>42</v>
      </c>
      <c s="23" t="s">
        <v>202</v>
      </c>
      <c s="23" t="s">
        <v>1573</v>
      </c>
      <c s="18" t="s">
        <v>44</v>
      </c>
      <c s="24" t="s">
        <v>1574</v>
      </c>
      <c s="25" t="s">
        <v>70</v>
      </c>
      <c s="26">
        <v>2</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1494</v>
      </c>
    </row>
    <row r="150" spans="1:16" ht="12.75">
      <c r="A150" s="18" t="s">
        <v>42</v>
      </c>
      <c s="23" t="s">
        <v>99</v>
      </c>
      <c s="23" t="s">
        <v>1575</v>
      </c>
      <c s="18" t="s">
        <v>44</v>
      </c>
      <c s="24" t="s">
        <v>1576</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1494</v>
      </c>
    </row>
    <row r="154" spans="1:16" ht="12.75">
      <c r="A154" s="18" t="s">
        <v>42</v>
      </c>
      <c s="23" t="s">
        <v>107</v>
      </c>
      <c s="23" t="s">
        <v>1577</v>
      </c>
      <c s="18" t="s">
        <v>44</v>
      </c>
      <c s="24" t="s">
        <v>1578</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1494</v>
      </c>
    </row>
    <row r="158" spans="1:16" ht="12.75">
      <c r="A158" s="18" t="s">
        <v>42</v>
      </c>
      <c s="23" t="s">
        <v>281</v>
      </c>
      <c s="23" t="s">
        <v>1579</v>
      </c>
      <c s="18" t="s">
        <v>44</v>
      </c>
      <c s="24" t="s">
        <v>1580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968</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1085</v>
      </c>
      <c s="18" t="s">
        <v>185</v>
      </c>
      <c s="24" t="s">
        <v>1086</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1582</v>
      </c>
      <c s="18" t="s">
        <v>185</v>
      </c>
      <c s="24" t="s">
        <v>1583</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1090</v>
      </c>
      <c s="18" t="s">
        <v>185</v>
      </c>
      <c s="24" t="s">
        <v>1091</v>
      </c>
      <c s="25" t="s">
        <v>187</v>
      </c>
      <c s="26">
        <v>0.02</v>
      </c>
      <c s="27">
        <v>0</v>
      </c>
      <c s="27">
        <f>ROUND(ROUND(H171,2)*ROUND(G171,3),2)</f>
      </c>
      <c r="O171">
        <f>(I171*21)/100</f>
      </c>
      <c t="s">
        <v>20</v>
      </c>
    </row>
    <row r="172" spans="1:5" ht="25.5">
      <c r="A172" s="28" t="s">
        <v>47</v>
      </c>
      <c r="E172" s="29" t="s">
        <v>1089</v>
      </c>
    </row>
    <row r="173" spans="1:5" ht="12.75">
      <c r="A173" s="30" t="s">
        <v>48</v>
      </c>
      <c r="E173" s="31" t="s">
        <v>44</v>
      </c>
    </row>
    <row r="174" spans="1:5" ht="165.75">
      <c r="A174" t="s">
        <v>50</v>
      </c>
      <c r="E174" s="29" t="s">
        <v>190</v>
      </c>
    </row>
    <row r="175" spans="1:16" ht="25.5">
      <c r="A175" s="18" t="s">
        <v>42</v>
      </c>
      <c s="23" t="s">
        <v>297</v>
      </c>
      <c s="23" t="s">
        <v>1092</v>
      </c>
      <c s="18" t="s">
        <v>185</v>
      </c>
      <c s="24" t="s">
        <v>1093</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1094</v>
      </c>
      <c s="18" t="s">
        <v>185</v>
      </c>
      <c s="24" t="s">
        <v>1095</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1096</v>
      </c>
      <c s="18" t="s">
        <v>185</v>
      </c>
      <c s="24" t="s">
        <v>1097</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1653</v>
      </c>
      <c s="36">
        <f>0+I9+I162</f>
      </c>
      <c r="O3" t="s">
        <v>16</v>
      </c>
      <c t="s">
        <v>20</v>
      </c>
    </row>
    <row r="4" spans="1:16" ht="15" customHeight="1">
      <c r="A4" t="s">
        <v>7</v>
      </c>
      <c s="8" t="s">
        <v>8</v>
      </c>
      <c s="9" t="s">
        <v>1477</v>
      </c>
      <c s="1"/>
      <c s="10" t="s">
        <v>1478</v>
      </c>
      <c s="1"/>
      <c s="1"/>
      <c s="7"/>
      <c s="7"/>
      <c r="O4" t="s">
        <v>17</v>
      </c>
      <c t="s">
        <v>20</v>
      </c>
    </row>
    <row r="5" spans="1:16" ht="12.75" customHeight="1">
      <c r="A5" t="s">
        <v>11</v>
      </c>
      <c s="12" t="s">
        <v>15</v>
      </c>
      <c s="13" t="s">
        <v>1653</v>
      </c>
      <c s="5"/>
      <c s="14" t="s">
        <v>1654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1481</v>
      </c>
      <c s="18" t="s">
        <v>44</v>
      </c>
      <c s="24" t="s">
        <v>1482</v>
      </c>
      <c s="25" t="s">
        <v>784</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1483</v>
      </c>
    </row>
    <row r="14" spans="1:16" ht="12.75">
      <c r="A14" s="18" t="s">
        <v>42</v>
      </c>
      <c s="23" t="s">
        <v>20</v>
      </c>
      <c s="23" t="s">
        <v>246</v>
      </c>
      <c s="18" t="s">
        <v>44</v>
      </c>
      <c s="24" t="s">
        <v>247</v>
      </c>
      <c s="25" t="s">
        <v>784</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12.75">
      <c r="A18" s="18" t="s">
        <v>42</v>
      </c>
      <c s="23" t="s">
        <v>19</v>
      </c>
      <c s="23" t="s">
        <v>1325</v>
      </c>
      <c s="18" t="s">
        <v>44</v>
      </c>
      <c s="24" t="s">
        <v>1326</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1484</v>
      </c>
    </row>
    <row r="22" spans="1:16" ht="12.75">
      <c r="A22" s="18" t="s">
        <v>42</v>
      </c>
      <c s="23" t="s">
        <v>30</v>
      </c>
      <c s="23" t="s">
        <v>1327</v>
      </c>
      <c s="18" t="s">
        <v>44</v>
      </c>
      <c s="24" t="s">
        <v>1328</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1050</v>
      </c>
    </row>
    <row r="26" spans="1:16" ht="12.75">
      <c r="A26" s="18" t="s">
        <v>42</v>
      </c>
      <c s="23" t="s">
        <v>32</v>
      </c>
      <c s="23" t="s">
        <v>1648</v>
      </c>
      <c s="18" t="s">
        <v>44</v>
      </c>
      <c s="24" t="s">
        <v>1649</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1650</v>
      </c>
    </row>
    <row r="30" spans="1:16" ht="12.75">
      <c r="A30" s="18" t="s">
        <v>42</v>
      </c>
      <c s="23" t="s">
        <v>34</v>
      </c>
      <c s="23" t="s">
        <v>1651</v>
      </c>
      <c s="18" t="s">
        <v>44</v>
      </c>
      <c s="24" t="s">
        <v>1652</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1650</v>
      </c>
    </row>
    <row r="34" spans="1:16" ht="12.75">
      <c r="A34" s="18" t="s">
        <v>42</v>
      </c>
      <c s="23" t="s">
        <v>66</v>
      </c>
      <c s="23" t="s">
        <v>1419</v>
      </c>
      <c s="18" t="s">
        <v>44</v>
      </c>
      <c s="24" t="s">
        <v>1420</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1403</v>
      </c>
    </row>
    <row r="38" spans="1:16" ht="12.75">
      <c r="A38" s="18" t="s">
        <v>42</v>
      </c>
      <c s="23" t="s">
        <v>76</v>
      </c>
      <c s="23" t="s">
        <v>1485</v>
      </c>
      <c s="18" t="s">
        <v>44</v>
      </c>
      <c s="24" t="s">
        <v>1486</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1082</v>
      </c>
    </row>
    <row r="42" spans="1:16" ht="12.75">
      <c r="A42" s="18" t="s">
        <v>42</v>
      </c>
      <c s="23" t="s">
        <v>37</v>
      </c>
      <c s="23" t="s">
        <v>1487</v>
      </c>
      <c s="18" t="s">
        <v>44</v>
      </c>
      <c s="24" t="s">
        <v>1488</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955</v>
      </c>
    </row>
    <row r="46" spans="1:16" ht="12.75">
      <c r="A46" s="18" t="s">
        <v>42</v>
      </c>
      <c s="23" t="s">
        <v>39</v>
      </c>
      <c s="23" t="s">
        <v>1498</v>
      </c>
      <c s="18" t="s">
        <v>44</v>
      </c>
      <c s="24" t="s">
        <v>1499</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1500</v>
      </c>
    </row>
    <row r="50" spans="1:16" ht="12.75">
      <c r="A50" s="18" t="s">
        <v>42</v>
      </c>
      <c s="23" t="s">
        <v>87</v>
      </c>
      <c s="23" t="s">
        <v>1501</v>
      </c>
      <c s="18" t="s">
        <v>44</v>
      </c>
      <c s="24" t="s">
        <v>1502</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945</v>
      </c>
    </row>
    <row r="54" spans="1:16" ht="25.5">
      <c r="A54" s="18" t="s">
        <v>42</v>
      </c>
      <c s="23" t="s">
        <v>91</v>
      </c>
      <c s="23" t="s">
        <v>1503</v>
      </c>
      <c s="18" t="s">
        <v>44</v>
      </c>
      <c s="24" t="s">
        <v>1504</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1500</v>
      </c>
    </row>
    <row r="58" spans="1:16" ht="12.75">
      <c r="A58" s="18" t="s">
        <v>42</v>
      </c>
      <c s="23" t="s">
        <v>95</v>
      </c>
      <c s="23" t="s">
        <v>1505</v>
      </c>
      <c s="18" t="s">
        <v>44</v>
      </c>
      <c s="24" t="s">
        <v>1506</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945</v>
      </c>
    </row>
    <row r="62" spans="1:16" ht="25.5">
      <c r="A62" s="18" t="s">
        <v>42</v>
      </c>
      <c s="23" t="s">
        <v>103</v>
      </c>
      <c s="23" t="s">
        <v>1509</v>
      </c>
      <c s="18" t="s">
        <v>44</v>
      </c>
      <c s="24" t="s">
        <v>1510</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1511</v>
      </c>
    </row>
    <row r="66" spans="1:16" ht="12.75">
      <c r="A66" s="18" t="s">
        <v>42</v>
      </c>
      <c s="23" t="s">
        <v>110</v>
      </c>
      <c s="23" t="s">
        <v>1512</v>
      </c>
      <c s="18" t="s">
        <v>44</v>
      </c>
      <c s="24" t="s">
        <v>1513</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945</v>
      </c>
    </row>
    <row r="70" spans="1:16" ht="12.75">
      <c r="A70" s="18" t="s">
        <v>42</v>
      </c>
      <c s="23" t="s">
        <v>114</v>
      </c>
      <c s="23" t="s">
        <v>1514</v>
      </c>
      <c s="18" t="s">
        <v>44</v>
      </c>
      <c s="24" t="s">
        <v>1515</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1500</v>
      </c>
    </row>
    <row r="74" spans="1:16" ht="12.75">
      <c r="A74" s="18" t="s">
        <v>42</v>
      </c>
      <c s="23" t="s">
        <v>117</v>
      </c>
      <c s="23" t="s">
        <v>1516</v>
      </c>
      <c s="18" t="s">
        <v>44</v>
      </c>
      <c s="24" t="s">
        <v>1517</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945</v>
      </c>
    </row>
    <row r="78" spans="1:16" ht="12.75">
      <c r="A78" s="18" t="s">
        <v>42</v>
      </c>
      <c s="23" t="s">
        <v>121</v>
      </c>
      <c s="23" t="s">
        <v>1518</v>
      </c>
      <c s="18" t="s">
        <v>44</v>
      </c>
      <c s="24" t="s">
        <v>1519</v>
      </c>
      <c s="25" t="s">
        <v>70</v>
      </c>
      <c s="26">
        <v>1</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1500</v>
      </c>
    </row>
    <row r="82" spans="1:16" ht="12.75">
      <c r="A82" s="18" t="s">
        <v>42</v>
      </c>
      <c s="23" t="s">
        <v>125</v>
      </c>
      <c s="23" t="s">
        <v>1520</v>
      </c>
      <c s="18" t="s">
        <v>44</v>
      </c>
      <c s="24" t="s">
        <v>1521</v>
      </c>
      <c s="25" t="s">
        <v>70</v>
      </c>
      <c s="26">
        <v>1</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945</v>
      </c>
    </row>
    <row r="86" spans="1:16" ht="12.75">
      <c r="A86" s="18" t="s">
        <v>42</v>
      </c>
      <c s="23" t="s">
        <v>130</v>
      </c>
      <c s="23" t="s">
        <v>1522</v>
      </c>
      <c s="18" t="s">
        <v>44</v>
      </c>
      <c s="24" t="s">
        <v>1523</v>
      </c>
      <c s="25" t="s">
        <v>70</v>
      </c>
      <c s="26">
        <v>1</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1500</v>
      </c>
    </row>
    <row r="90" spans="1:16" ht="12.75">
      <c r="A90" s="18" t="s">
        <v>42</v>
      </c>
      <c s="23" t="s">
        <v>134</v>
      </c>
      <c s="23" t="s">
        <v>1524</v>
      </c>
      <c s="18" t="s">
        <v>44</v>
      </c>
      <c s="24" t="s">
        <v>1525</v>
      </c>
      <c s="25" t="s">
        <v>70</v>
      </c>
      <c s="26">
        <v>1</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945</v>
      </c>
    </row>
    <row r="94" spans="1:16" ht="12.75">
      <c r="A94" s="18" t="s">
        <v>42</v>
      </c>
      <c s="23" t="s">
        <v>138</v>
      </c>
      <c s="23" t="s">
        <v>1530</v>
      </c>
      <c s="18" t="s">
        <v>44</v>
      </c>
      <c s="24" t="s">
        <v>1531</v>
      </c>
      <c s="25" t="s">
        <v>70</v>
      </c>
      <c s="26">
        <v>1</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1500</v>
      </c>
    </row>
    <row r="98" spans="1:16" ht="12.75">
      <c r="A98" s="18" t="s">
        <v>42</v>
      </c>
      <c s="23" t="s">
        <v>142</v>
      </c>
      <c s="23" t="s">
        <v>1532</v>
      </c>
      <c s="18" t="s">
        <v>44</v>
      </c>
      <c s="24" t="s">
        <v>1533</v>
      </c>
      <c s="25" t="s">
        <v>70</v>
      </c>
      <c s="26">
        <v>1</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945</v>
      </c>
    </row>
    <row r="102" spans="1:16" ht="25.5">
      <c r="A102" s="18" t="s">
        <v>42</v>
      </c>
      <c s="23" t="s">
        <v>146</v>
      </c>
      <c s="23" t="s">
        <v>1550</v>
      </c>
      <c s="18" t="s">
        <v>44</v>
      </c>
      <c s="24" t="s">
        <v>1551</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1500</v>
      </c>
    </row>
    <row r="106" spans="1:16" ht="25.5">
      <c r="A106" s="18" t="s">
        <v>42</v>
      </c>
      <c s="23" t="s">
        <v>150</v>
      </c>
      <c s="23" t="s">
        <v>1552</v>
      </c>
      <c s="18" t="s">
        <v>44</v>
      </c>
      <c s="24" t="s">
        <v>1553</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1500</v>
      </c>
    </row>
    <row r="110" spans="1:16" ht="12.75">
      <c r="A110" s="18" t="s">
        <v>42</v>
      </c>
      <c s="23" t="s">
        <v>154</v>
      </c>
      <c s="23" t="s">
        <v>1554</v>
      </c>
      <c s="18" t="s">
        <v>44</v>
      </c>
      <c s="24" t="s">
        <v>1555</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945</v>
      </c>
    </row>
    <row r="114" spans="1:16" ht="12.75">
      <c r="A114" s="18" t="s">
        <v>42</v>
      </c>
      <c s="23" t="s">
        <v>160</v>
      </c>
      <c s="23" t="s">
        <v>1556</v>
      </c>
      <c s="18" t="s">
        <v>44</v>
      </c>
      <c s="24" t="s">
        <v>1557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1500</v>
      </c>
    </row>
    <row r="118" spans="1:16" ht="12.75">
      <c r="A118" s="18" t="s">
        <v>42</v>
      </c>
      <c s="23" t="s">
        <v>164</v>
      </c>
      <c s="23" t="s">
        <v>1558</v>
      </c>
      <c s="18" t="s">
        <v>44</v>
      </c>
      <c s="24" t="s">
        <v>1559</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945</v>
      </c>
    </row>
    <row r="122" spans="1:16" ht="12.75">
      <c r="A122" s="18" t="s">
        <v>42</v>
      </c>
      <c s="23" t="s">
        <v>168</v>
      </c>
      <c s="23" t="s">
        <v>1560</v>
      </c>
      <c s="18" t="s">
        <v>44</v>
      </c>
      <c s="24" t="s">
        <v>1561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1500</v>
      </c>
    </row>
    <row r="126" spans="1:16" ht="12.75">
      <c r="A126" s="18" t="s">
        <v>42</v>
      </c>
      <c s="23" t="s">
        <v>173</v>
      </c>
      <c s="23" t="s">
        <v>1562</v>
      </c>
      <c s="18" t="s">
        <v>44</v>
      </c>
      <c s="24" t="s">
        <v>1563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945</v>
      </c>
    </row>
    <row r="130" spans="1:16" ht="12.75">
      <c r="A130" s="18" t="s">
        <v>42</v>
      </c>
      <c s="23" t="s">
        <v>177</v>
      </c>
      <c s="23" t="s">
        <v>1564</v>
      </c>
      <c s="18" t="s">
        <v>44</v>
      </c>
      <c s="24" t="s">
        <v>1565</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1497</v>
      </c>
    </row>
    <row r="134" spans="1:16" ht="12.75">
      <c r="A134" s="18" t="s">
        <v>42</v>
      </c>
      <c s="23" t="s">
        <v>183</v>
      </c>
      <c s="23" t="s">
        <v>1566</v>
      </c>
      <c s="18" t="s">
        <v>44</v>
      </c>
      <c s="24" t="s">
        <v>1567</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1497</v>
      </c>
    </row>
    <row r="138" spans="1:16" ht="12.75">
      <c r="A138" s="18" t="s">
        <v>42</v>
      </c>
      <c s="23" t="s">
        <v>191</v>
      </c>
      <c s="23" t="s">
        <v>1568</v>
      </c>
      <c s="18" t="s">
        <v>44</v>
      </c>
      <c s="24" t="s">
        <v>1569</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1494</v>
      </c>
    </row>
    <row r="142" spans="1:16" ht="12.75">
      <c r="A142" s="18" t="s">
        <v>42</v>
      </c>
      <c s="23" t="s">
        <v>196</v>
      </c>
      <c s="23" t="s">
        <v>1570</v>
      </c>
      <c s="18" t="s">
        <v>44</v>
      </c>
      <c s="24" t="s">
        <v>1571</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1572</v>
      </c>
    </row>
    <row r="146" spans="1:16" ht="25.5">
      <c r="A146" s="18" t="s">
        <v>42</v>
      </c>
      <c s="23" t="s">
        <v>202</v>
      </c>
      <c s="23" t="s">
        <v>1573</v>
      </c>
      <c s="18" t="s">
        <v>44</v>
      </c>
      <c s="24" t="s">
        <v>1574</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1494</v>
      </c>
    </row>
    <row r="150" spans="1:16" ht="12.75">
      <c r="A150" s="18" t="s">
        <v>42</v>
      </c>
      <c s="23" t="s">
        <v>99</v>
      </c>
      <c s="23" t="s">
        <v>1575</v>
      </c>
      <c s="18" t="s">
        <v>44</v>
      </c>
      <c s="24" t="s">
        <v>1576</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1494</v>
      </c>
    </row>
    <row r="154" spans="1:16" ht="12.75">
      <c r="A154" s="18" t="s">
        <v>42</v>
      </c>
      <c s="23" t="s">
        <v>107</v>
      </c>
      <c s="23" t="s">
        <v>1577</v>
      </c>
      <c s="18" t="s">
        <v>44</v>
      </c>
      <c s="24" t="s">
        <v>1578</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1494</v>
      </c>
    </row>
    <row r="158" spans="1:16" ht="12.75">
      <c r="A158" s="18" t="s">
        <v>42</v>
      </c>
      <c s="23" t="s">
        <v>281</v>
      </c>
      <c s="23" t="s">
        <v>1579</v>
      </c>
      <c s="18" t="s">
        <v>44</v>
      </c>
      <c s="24" t="s">
        <v>1580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968</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1085</v>
      </c>
      <c s="18" t="s">
        <v>185</v>
      </c>
      <c s="24" t="s">
        <v>1086</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1582</v>
      </c>
      <c s="18" t="s">
        <v>185</v>
      </c>
      <c s="24" t="s">
        <v>1583</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1090</v>
      </c>
      <c s="18" t="s">
        <v>185</v>
      </c>
      <c s="24" t="s">
        <v>1091</v>
      </c>
      <c s="25" t="s">
        <v>187</v>
      </c>
      <c s="26">
        <v>0.02</v>
      </c>
      <c s="27">
        <v>0</v>
      </c>
      <c s="27">
        <f>ROUND(ROUND(H171,2)*ROUND(G171,3),2)</f>
      </c>
      <c r="O171">
        <f>(I171*21)/100</f>
      </c>
      <c t="s">
        <v>20</v>
      </c>
    </row>
    <row r="172" spans="1:5" ht="25.5">
      <c r="A172" s="28" t="s">
        <v>47</v>
      </c>
      <c r="E172" s="29" t="s">
        <v>1089</v>
      </c>
    </row>
    <row r="173" spans="1:5" ht="12.75">
      <c r="A173" s="30" t="s">
        <v>48</v>
      </c>
      <c r="E173" s="31" t="s">
        <v>44</v>
      </c>
    </row>
    <row r="174" spans="1:5" ht="165.75">
      <c r="A174" t="s">
        <v>50</v>
      </c>
      <c r="E174" s="29" t="s">
        <v>190</v>
      </c>
    </row>
    <row r="175" spans="1:16" ht="25.5">
      <c r="A175" s="18" t="s">
        <v>42</v>
      </c>
      <c s="23" t="s">
        <v>297</v>
      </c>
      <c s="23" t="s">
        <v>1092</v>
      </c>
      <c s="18" t="s">
        <v>185</v>
      </c>
      <c s="24" t="s">
        <v>1093</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1094</v>
      </c>
      <c s="18" t="s">
        <v>185</v>
      </c>
      <c s="24" t="s">
        <v>1095</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1096</v>
      </c>
      <c s="18" t="s">
        <v>185</v>
      </c>
      <c s="24" t="s">
        <v>1097</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0+O9+O18+O139</f>
      </c>
      <c t="s">
        <v>19</v>
      </c>
    </row>
    <row r="3" spans="1:16" ht="15" customHeight="1">
      <c r="A3" t="s">
        <v>1</v>
      </c>
      <c s="8" t="s">
        <v>4</v>
      </c>
      <c s="9" t="s">
        <v>5</v>
      </c>
      <c s="1"/>
      <c s="10" t="s">
        <v>6</v>
      </c>
      <c s="1"/>
      <c s="4"/>
      <c s="3" t="s">
        <v>1657</v>
      </c>
      <c s="36">
        <f>0+I9+I18+I139</f>
      </c>
      <c r="O3" t="s">
        <v>16</v>
      </c>
      <c t="s">
        <v>20</v>
      </c>
    </row>
    <row r="4" spans="1:16" ht="15" customHeight="1">
      <c r="A4" t="s">
        <v>7</v>
      </c>
      <c s="8" t="s">
        <v>8</v>
      </c>
      <c s="9" t="s">
        <v>1655</v>
      </c>
      <c s="1"/>
      <c s="10" t="s">
        <v>1656</v>
      </c>
      <c s="1"/>
      <c s="1"/>
      <c s="7"/>
      <c s="7"/>
      <c r="O4" t="s">
        <v>17</v>
      </c>
      <c t="s">
        <v>20</v>
      </c>
    </row>
    <row r="5" spans="1:16" ht="12.75" customHeight="1">
      <c r="A5" t="s">
        <v>11</v>
      </c>
      <c s="12" t="s">
        <v>15</v>
      </c>
      <c s="13" t="s">
        <v>1657</v>
      </c>
      <c s="5"/>
      <c s="14" t="s">
        <v>1658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1659</v>
      </c>
      <c s="18" t="s">
        <v>44</v>
      </c>
      <c s="24" t="s">
        <v>1660</v>
      </c>
      <c s="25" t="s">
        <v>46</v>
      </c>
      <c s="26">
        <v>16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6" ht="12.75">
      <c r="A14" s="18" t="s">
        <v>42</v>
      </c>
      <c s="23" t="s">
        <v>20</v>
      </c>
      <c s="23" t="s">
        <v>58</v>
      </c>
      <c s="18" t="s">
        <v>44</v>
      </c>
      <c s="24" t="s">
        <v>59</v>
      </c>
      <c s="25" t="s">
        <v>46</v>
      </c>
      <c s="26">
        <v>16</v>
      </c>
      <c s="27">
        <v>0</v>
      </c>
      <c s="27">
        <f>ROUND(ROUND(H14,2)*ROUND(G14,3),2)</f>
      </c>
      <c r="O14">
        <f>(I14*21)/100</f>
      </c>
      <c t="s">
        <v>20</v>
      </c>
    </row>
    <row r="15" spans="1:5" ht="12.75">
      <c r="A15" s="28" t="s">
        <v>47</v>
      </c>
      <c r="E15" s="29" t="s">
        <v>44</v>
      </c>
    </row>
    <row r="16" spans="1:5" ht="12.75">
      <c r="A16" s="30" t="s">
        <v>48</v>
      </c>
      <c r="E16" s="31" t="s">
        <v>44</v>
      </c>
    </row>
    <row r="17" spans="1:5" ht="229.5">
      <c r="A17" t="s">
        <v>50</v>
      </c>
      <c r="E17" s="29" t="s">
        <v>1661</v>
      </c>
    </row>
    <row r="18" spans="1:18" ht="12.75" customHeight="1">
      <c r="A18" s="5" t="s">
        <v>40</v>
      </c>
      <c s="5"/>
      <c s="34" t="s">
        <v>66</v>
      </c>
      <c s="5"/>
      <c s="21" t="s">
        <v>67</v>
      </c>
      <c s="5"/>
      <c s="5"/>
      <c s="5"/>
      <c s="35">
        <f>0+Q18</f>
      </c>
      <c r="O18">
        <f>0+R18</f>
      </c>
      <c r="Q18">
        <f>0+I19+I23+I27+I31+I35+I39+I43+I47+I51+I55+I59+I63+I67+I71+I75+I79+I83+I87+I91+I95+I99+I103+I107+I111+I115+I119+I123+I127+I131+I135</f>
      </c>
      <c>
        <f>0+O19+O23+O27+O31+O35+O39+O43+O47+O51+O55+O59+O63+O67+O71+O75+O79+O83+O87+O91+O95+O99+O103+O107+O111+O115+O119+O123+O127+O131+O135</f>
      </c>
    </row>
    <row r="19" spans="1:16" ht="12.75">
      <c r="A19" s="18" t="s">
        <v>42</v>
      </c>
      <c s="23" t="s">
        <v>19</v>
      </c>
      <c s="23" t="s">
        <v>68</v>
      </c>
      <c s="18" t="s">
        <v>44</v>
      </c>
      <c s="24" t="s">
        <v>69</v>
      </c>
      <c s="25" t="s">
        <v>70</v>
      </c>
      <c s="26">
        <v>8</v>
      </c>
      <c s="27">
        <v>0</v>
      </c>
      <c s="27">
        <f>ROUND(ROUND(H19,2)*ROUND(G19,3),2)</f>
      </c>
      <c r="O19">
        <f>(I19*21)/100</f>
      </c>
      <c t="s">
        <v>20</v>
      </c>
    </row>
    <row r="20" spans="1:5" ht="12.75">
      <c r="A20" s="28" t="s">
        <v>47</v>
      </c>
      <c r="E20" s="29" t="s">
        <v>44</v>
      </c>
    </row>
    <row r="21" spans="1:5" ht="12.75">
      <c r="A21" s="30" t="s">
        <v>48</v>
      </c>
      <c r="E21" s="31" t="s">
        <v>44</v>
      </c>
    </row>
    <row r="22" spans="1:5" ht="102">
      <c r="A22" t="s">
        <v>50</v>
      </c>
      <c r="E22" s="29" t="s">
        <v>1662</v>
      </c>
    </row>
    <row r="23" spans="1:16" ht="25.5">
      <c r="A23" s="18" t="s">
        <v>42</v>
      </c>
      <c s="23" t="s">
        <v>30</v>
      </c>
      <c s="23" t="s">
        <v>897</v>
      </c>
      <c s="18" t="s">
        <v>44</v>
      </c>
      <c s="24" t="s">
        <v>898</v>
      </c>
      <c s="25" t="s">
        <v>784</v>
      </c>
      <c s="26">
        <v>200</v>
      </c>
      <c s="27">
        <v>0</v>
      </c>
      <c s="27">
        <f>ROUND(ROUND(H23,2)*ROUND(G23,3),2)</f>
      </c>
      <c r="O23">
        <f>(I23*21)/100</f>
      </c>
      <c t="s">
        <v>20</v>
      </c>
    </row>
    <row r="24" spans="1:5" ht="12.75">
      <c r="A24" s="28" t="s">
        <v>47</v>
      </c>
      <c r="E24" s="29" t="s">
        <v>44</v>
      </c>
    </row>
    <row r="25" spans="1:5" ht="12.75">
      <c r="A25" s="30" t="s">
        <v>48</v>
      </c>
      <c r="E25" s="31" t="s">
        <v>44</v>
      </c>
    </row>
    <row r="26" spans="1:5" ht="76.5">
      <c r="A26" t="s">
        <v>50</v>
      </c>
      <c r="E26" s="29" t="s">
        <v>899</v>
      </c>
    </row>
    <row r="27" spans="1:16" ht="12.75">
      <c r="A27" s="18" t="s">
        <v>42</v>
      </c>
      <c s="23" t="s">
        <v>32</v>
      </c>
      <c s="23" t="s">
        <v>928</v>
      </c>
      <c s="18" t="s">
        <v>44</v>
      </c>
      <c s="24" t="s">
        <v>929</v>
      </c>
      <c s="25" t="s">
        <v>610</v>
      </c>
      <c s="26">
        <v>22.8</v>
      </c>
      <c s="27">
        <v>0</v>
      </c>
      <c s="27">
        <f>ROUND(ROUND(H27,2)*ROUND(G27,3),2)</f>
      </c>
      <c r="O27">
        <f>(I27*21)/100</f>
      </c>
      <c t="s">
        <v>20</v>
      </c>
    </row>
    <row r="28" spans="1:5" ht="12.75">
      <c r="A28" s="28" t="s">
        <v>47</v>
      </c>
      <c r="E28" s="29" t="s">
        <v>44</v>
      </c>
    </row>
    <row r="29" spans="1:5" ht="12.75">
      <c r="A29" s="30" t="s">
        <v>48</v>
      </c>
      <c r="E29" s="31" t="s">
        <v>1663</v>
      </c>
    </row>
    <row r="30" spans="1:5" ht="153">
      <c r="A30" t="s">
        <v>50</v>
      </c>
      <c r="E30" s="29" t="s">
        <v>1664</v>
      </c>
    </row>
    <row r="31" spans="1:16" ht="12.75">
      <c r="A31" s="18" t="s">
        <v>42</v>
      </c>
      <c s="23" t="s">
        <v>34</v>
      </c>
      <c s="23" t="s">
        <v>931</v>
      </c>
      <c s="18" t="s">
        <v>44</v>
      </c>
      <c s="24" t="s">
        <v>932</v>
      </c>
      <c s="25" t="s">
        <v>610</v>
      </c>
      <c s="26">
        <v>490.8</v>
      </c>
      <c s="27">
        <v>0</v>
      </c>
      <c s="27">
        <f>ROUND(ROUND(H31,2)*ROUND(G31,3),2)</f>
      </c>
      <c r="O31">
        <f>(I31*21)/100</f>
      </c>
      <c t="s">
        <v>20</v>
      </c>
    </row>
    <row r="32" spans="1:5" ht="12.75">
      <c r="A32" s="28" t="s">
        <v>47</v>
      </c>
      <c r="E32" s="29" t="s">
        <v>44</v>
      </c>
    </row>
    <row r="33" spans="1:5" ht="12.75">
      <c r="A33" s="30" t="s">
        <v>48</v>
      </c>
      <c r="E33" s="31" t="s">
        <v>1665</v>
      </c>
    </row>
    <row r="34" spans="1:5" ht="153">
      <c r="A34" t="s">
        <v>50</v>
      </c>
      <c r="E34" s="29" t="s">
        <v>1664</v>
      </c>
    </row>
    <row r="35" spans="1:16" ht="12.75">
      <c r="A35" s="18" t="s">
        <v>42</v>
      </c>
      <c s="23" t="s">
        <v>66</v>
      </c>
      <c s="23" t="s">
        <v>1666</v>
      </c>
      <c s="18" t="s">
        <v>44</v>
      </c>
      <c s="24" t="s">
        <v>1667</v>
      </c>
      <c s="25" t="s">
        <v>610</v>
      </c>
      <c s="26">
        <v>1267.2</v>
      </c>
      <c s="27">
        <v>0</v>
      </c>
      <c s="27">
        <f>ROUND(ROUND(H35,2)*ROUND(G35,3),2)</f>
      </c>
      <c r="O35">
        <f>(I35*21)/100</f>
      </c>
      <c t="s">
        <v>20</v>
      </c>
    </row>
    <row r="36" spans="1:5" ht="12.75">
      <c r="A36" s="28" t="s">
        <v>47</v>
      </c>
      <c r="E36" s="29" t="s">
        <v>44</v>
      </c>
    </row>
    <row r="37" spans="1:5" ht="12.75">
      <c r="A37" s="30" t="s">
        <v>48</v>
      </c>
      <c r="E37" s="31" t="s">
        <v>1668</v>
      </c>
    </row>
    <row r="38" spans="1:5" ht="153">
      <c r="A38" t="s">
        <v>50</v>
      </c>
      <c r="E38" s="29" t="s">
        <v>1664</v>
      </c>
    </row>
    <row r="39" spans="1:16" ht="12.75">
      <c r="A39" s="18" t="s">
        <v>42</v>
      </c>
      <c s="23" t="s">
        <v>76</v>
      </c>
      <c s="23" t="s">
        <v>613</v>
      </c>
      <c s="18" t="s">
        <v>44</v>
      </c>
      <c s="24" t="s">
        <v>614</v>
      </c>
      <c s="25" t="s">
        <v>784</v>
      </c>
      <c s="26">
        <v>18870</v>
      </c>
      <c s="27">
        <v>0</v>
      </c>
      <c s="27">
        <f>ROUND(ROUND(H39,2)*ROUND(G39,3),2)</f>
      </c>
      <c r="O39">
        <f>(I39*21)/100</f>
      </c>
      <c t="s">
        <v>20</v>
      </c>
    </row>
    <row r="40" spans="1:5" ht="12.75">
      <c r="A40" s="28" t="s">
        <v>47</v>
      </c>
      <c r="E40" s="29" t="s">
        <v>44</v>
      </c>
    </row>
    <row r="41" spans="1:5" ht="12.75">
      <c r="A41" s="30" t="s">
        <v>48</v>
      </c>
      <c r="E41" s="31" t="s">
        <v>1669</v>
      </c>
    </row>
    <row r="42" spans="1:5" ht="63.75">
      <c r="A42" t="s">
        <v>50</v>
      </c>
      <c r="E42" s="29" t="s">
        <v>1670</v>
      </c>
    </row>
    <row r="43" spans="1:16" ht="12.75">
      <c r="A43" s="18" t="s">
        <v>42</v>
      </c>
      <c s="23" t="s">
        <v>37</v>
      </c>
      <c s="23" t="s">
        <v>937</v>
      </c>
      <c s="18" t="s">
        <v>44</v>
      </c>
      <c s="24" t="s">
        <v>938</v>
      </c>
      <c s="25" t="s">
        <v>784</v>
      </c>
      <c s="26">
        <v>320</v>
      </c>
      <c s="27">
        <v>0</v>
      </c>
      <c s="27">
        <f>ROUND(ROUND(H43,2)*ROUND(G43,3),2)</f>
      </c>
      <c r="O43">
        <f>(I43*21)/100</f>
      </c>
      <c t="s">
        <v>20</v>
      </c>
    </row>
    <row r="44" spans="1:5" ht="12.75">
      <c r="A44" s="28" t="s">
        <v>47</v>
      </c>
      <c r="E44" s="29" t="s">
        <v>44</v>
      </c>
    </row>
    <row r="45" spans="1:5" ht="12.75">
      <c r="A45" s="30" t="s">
        <v>48</v>
      </c>
      <c r="E45" s="31" t="s">
        <v>44</v>
      </c>
    </row>
    <row r="46" spans="1:5" ht="153">
      <c r="A46" t="s">
        <v>50</v>
      </c>
      <c r="E46" s="29" t="s">
        <v>1154</v>
      </c>
    </row>
    <row r="47" spans="1:16" ht="12.75">
      <c r="A47" s="18" t="s">
        <v>42</v>
      </c>
      <c s="23" t="s">
        <v>39</v>
      </c>
      <c s="23" t="s">
        <v>940</v>
      </c>
      <c s="18" t="s">
        <v>44</v>
      </c>
      <c s="24" t="s">
        <v>941</v>
      </c>
      <c s="25" t="s">
        <v>70</v>
      </c>
      <c s="26">
        <v>19</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952</v>
      </c>
    </row>
    <row r="51" spans="1:16" ht="12.75">
      <c r="A51" s="18" t="s">
        <v>42</v>
      </c>
      <c s="23" t="s">
        <v>87</v>
      </c>
      <c s="23" t="s">
        <v>943</v>
      </c>
      <c s="18" t="s">
        <v>44</v>
      </c>
      <c s="24" t="s">
        <v>944</v>
      </c>
      <c s="25" t="s">
        <v>70</v>
      </c>
      <c s="26">
        <v>19</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955</v>
      </c>
    </row>
    <row r="55" spans="1:16" ht="12.75">
      <c r="A55" s="18" t="s">
        <v>42</v>
      </c>
      <c s="23" t="s">
        <v>91</v>
      </c>
      <c s="23" t="s">
        <v>956</v>
      </c>
      <c s="18" t="s">
        <v>44</v>
      </c>
      <c s="24" t="s">
        <v>957</v>
      </c>
      <c s="25" t="s">
        <v>70</v>
      </c>
      <c s="26">
        <v>6</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952</v>
      </c>
    </row>
    <row r="59" spans="1:16" ht="12.75">
      <c r="A59" s="18" t="s">
        <v>42</v>
      </c>
      <c s="23" t="s">
        <v>95</v>
      </c>
      <c s="23" t="s">
        <v>958</v>
      </c>
      <c s="18" t="s">
        <v>44</v>
      </c>
      <c s="24" t="s">
        <v>959</v>
      </c>
      <c s="25" t="s">
        <v>70</v>
      </c>
      <c s="26">
        <v>6</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955</v>
      </c>
    </row>
    <row r="63" spans="1:16" ht="12.75">
      <c r="A63" s="18" t="s">
        <v>42</v>
      </c>
      <c s="23" t="s">
        <v>103</v>
      </c>
      <c s="23" t="s">
        <v>1671</v>
      </c>
      <c s="18" t="s">
        <v>44</v>
      </c>
      <c s="24" t="s">
        <v>1672</v>
      </c>
      <c s="25" t="s">
        <v>70</v>
      </c>
      <c s="26">
        <v>7</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952</v>
      </c>
    </row>
    <row r="67" spans="1:16" ht="12.75">
      <c r="A67" s="18" t="s">
        <v>42</v>
      </c>
      <c s="23" t="s">
        <v>110</v>
      </c>
      <c s="23" t="s">
        <v>1673</v>
      </c>
      <c s="18" t="s">
        <v>44</v>
      </c>
      <c s="24" t="s">
        <v>1674</v>
      </c>
      <c s="25" t="s">
        <v>70</v>
      </c>
      <c s="26">
        <v>7</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955</v>
      </c>
    </row>
    <row r="71" spans="1:16" ht="12.75">
      <c r="A71" s="18" t="s">
        <v>42</v>
      </c>
      <c s="23" t="s">
        <v>114</v>
      </c>
      <c s="23" t="s">
        <v>1675</v>
      </c>
      <c s="18" t="s">
        <v>44</v>
      </c>
      <c s="24" t="s">
        <v>1676</v>
      </c>
      <c s="25" t="s">
        <v>70</v>
      </c>
      <c s="26">
        <v>1</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952</v>
      </c>
    </row>
    <row r="75" spans="1:16" ht="12.75">
      <c r="A75" s="18" t="s">
        <v>42</v>
      </c>
      <c s="23" t="s">
        <v>117</v>
      </c>
      <c s="23" t="s">
        <v>1677</v>
      </c>
      <c s="18" t="s">
        <v>44</v>
      </c>
      <c s="24" t="s">
        <v>1678</v>
      </c>
      <c s="25" t="s">
        <v>70</v>
      </c>
      <c s="26">
        <v>1</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955</v>
      </c>
    </row>
    <row r="79" spans="1:16" ht="12.75">
      <c r="A79" s="18" t="s">
        <v>42</v>
      </c>
      <c s="23" t="s">
        <v>121</v>
      </c>
      <c s="23" t="s">
        <v>1679</v>
      </c>
      <c s="18" t="s">
        <v>44</v>
      </c>
      <c s="24" t="s">
        <v>1680</v>
      </c>
      <c s="25" t="s">
        <v>70</v>
      </c>
      <c s="26">
        <v>16</v>
      </c>
      <c s="27">
        <v>0</v>
      </c>
      <c s="27">
        <f>ROUND(ROUND(H79,2)*ROUND(G79,3),2)</f>
      </c>
      <c r="O79">
        <f>(I79*21)/100</f>
      </c>
      <c t="s">
        <v>20</v>
      </c>
    </row>
    <row r="80" spans="1:5" ht="12.75">
      <c r="A80" s="28" t="s">
        <v>47</v>
      </c>
      <c r="E80" s="29" t="s">
        <v>44</v>
      </c>
    </row>
    <row r="81" spans="1:5" ht="12.75">
      <c r="A81" s="30" t="s">
        <v>48</v>
      </c>
      <c r="E81" s="31" t="s">
        <v>44</v>
      </c>
    </row>
    <row r="82" spans="1:5" ht="178.5">
      <c r="A82" t="s">
        <v>50</v>
      </c>
      <c r="E82" s="29" t="s">
        <v>952</v>
      </c>
    </row>
    <row r="83" spans="1:16" ht="25.5">
      <c r="A83" s="18" t="s">
        <v>42</v>
      </c>
      <c s="23" t="s">
        <v>125</v>
      </c>
      <c s="23" t="s">
        <v>1681</v>
      </c>
      <c s="18" t="s">
        <v>44</v>
      </c>
      <c s="24" t="s">
        <v>1682</v>
      </c>
      <c s="25" t="s">
        <v>70</v>
      </c>
      <c s="26">
        <v>16</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955</v>
      </c>
    </row>
    <row r="87" spans="1:16" ht="12.75">
      <c r="A87" s="18" t="s">
        <v>42</v>
      </c>
      <c s="23" t="s">
        <v>130</v>
      </c>
      <c s="23" t="s">
        <v>969</v>
      </c>
      <c s="18" t="s">
        <v>44</v>
      </c>
      <c s="24" t="s">
        <v>970</v>
      </c>
      <c s="25" t="s">
        <v>70</v>
      </c>
      <c s="26">
        <v>4</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971</v>
      </c>
    </row>
    <row r="91" spans="1:16" ht="12.75">
      <c r="A91" s="18" t="s">
        <v>42</v>
      </c>
      <c s="23" t="s">
        <v>134</v>
      </c>
      <c s="23" t="s">
        <v>747</v>
      </c>
      <c s="18" t="s">
        <v>44</v>
      </c>
      <c s="24" t="s">
        <v>748</v>
      </c>
      <c s="25" t="s">
        <v>70</v>
      </c>
      <c s="26">
        <v>4</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955</v>
      </c>
    </row>
    <row r="95" spans="1:16" ht="12.75">
      <c r="A95" s="18" t="s">
        <v>42</v>
      </c>
      <c s="23" t="s">
        <v>138</v>
      </c>
      <c s="23" t="s">
        <v>1012</v>
      </c>
      <c s="18" t="s">
        <v>44</v>
      </c>
      <c s="24" t="s">
        <v>1013</v>
      </c>
      <c s="25" t="s">
        <v>70</v>
      </c>
      <c s="26">
        <v>2</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1016</v>
      </c>
    </row>
    <row r="99" spans="1:16" ht="12.75">
      <c r="A99" s="18" t="s">
        <v>42</v>
      </c>
      <c s="23" t="s">
        <v>142</v>
      </c>
      <c s="23" t="s">
        <v>1014</v>
      </c>
      <c s="18" t="s">
        <v>44</v>
      </c>
      <c s="24" t="s">
        <v>1015</v>
      </c>
      <c s="25" t="s">
        <v>70</v>
      </c>
      <c s="26">
        <v>7</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1016</v>
      </c>
    </row>
    <row r="103" spans="1:16" ht="12.75">
      <c r="A103" s="18" t="s">
        <v>42</v>
      </c>
      <c s="23" t="s">
        <v>146</v>
      </c>
      <c s="23" t="s">
        <v>1017</v>
      </c>
      <c s="18" t="s">
        <v>44</v>
      </c>
      <c s="24" t="s">
        <v>1018</v>
      </c>
      <c s="25" t="s">
        <v>70</v>
      </c>
      <c s="26">
        <v>2</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1016</v>
      </c>
    </row>
    <row r="107" spans="1:16" ht="12.75">
      <c r="A107" s="18" t="s">
        <v>42</v>
      </c>
      <c s="23" t="s">
        <v>150</v>
      </c>
      <c s="23" t="s">
        <v>1683</v>
      </c>
      <c s="18" t="s">
        <v>44</v>
      </c>
      <c s="24" t="s">
        <v>1684</v>
      </c>
      <c s="25" t="s">
        <v>70</v>
      </c>
      <c s="26">
        <v>1</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1174</v>
      </c>
    </row>
    <row r="111" spans="1:16" ht="12.75">
      <c r="A111" s="18" t="s">
        <v>42</v>
      </c>
      <c s="23" t="s">
        <v>154</v>
      </c>
      <c s="23" t="s">
        <v>1033</v>
      </c>
      <c s="18" t="s">
        <v>44</v>
      </c>
      <c s="24" t="s">
        <v>1034</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65.75">
      <c r="A114" t="s">
        <v>50</v>
      </c>
      <c r="E114" s="29" t="s">
        <v>1030</v>
      </c>
    </row>
    <row r="115" spans="1:16" ht="12.75">
      <c r="A115" s="18" t="s">
        <v>42</v>
      </c>
      <c s="23" t="s">
        <v>160</v>
      </c>
      <c s="23" t="s">
        <v>1685</v>
      </c>
      <c s="18" t="s">
        <v>44</v>
      </c>
      <c s="24" t="s">
        <v>1686</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65.75">
      <c r="A118" t="s">
        <v>50</v>
      </c>
      <c r="E118" s="29" t="s">
        <v>1030</v>
      </c>
    </row>
    <row r="119" spans="1:16" ht="12.75">
      <c r="A119" s="18" t="s">
        <v>42</v>
      </c>
      <c s="23" t="s">
        <v>164</v>
      </c>
      <c s="23" t="s">
        <v>1035</v>
      </c>
      <c s="18" t="s">
        <v>44</v>
      </c>
      <c s="24" t="s">
        <v>1036</v>
      </c>
      <c s="25" t="s">
        <v>70</v>
      </c>
      <c s="26">
        <v>2</v>
      </c>
      <c s="27">
        <v>0</v>
      </c>
      <c s="27">
        <f>ROUND(ROUND(H119,2)*ROUND(G119,3),2)</f>
      </c>
      <c r="O119">
        <f>(I119*21)/100</f>
      </c>
      <c t="s">
        <v>20</v>
      </c>
    </row>
    <row r="120" spans="1:5" ht="12.75">
      <c r="A120" s="28" t="s">
        <v>47</v>
      </c>
      <c r="E120" s="29" t="s">
        <v>44</v>
      </c>
    </row>
    <row r="121" spans="1:5" ht="12.75">
      <c r="A121" s="30" t="s">
        <v>48</v>
      </c>
      <c r="E121" s="31" t="s">
        <v>44</v>
      </c>
    </row>
    <row r="122" spans="1:5" ht="127.5">
      <c r="A122" t="s">
        <v>50</v>
      </c>
      <c r="E122" s="29" t="s">
        <v>955</v>
      </c>
    </row>
    <row r="123" spans="1:16" ht="12.75">
      <c r="A123" s="18" t="s">
        <v>42</v>
      </c>
      <c s="23" t="s">
        <v>177</v>
      </c>
      <c s="23" t="s">
        <v>1070</v>
      </c>
      <c s="18" t="s">
        <v>44</v>
      </c>
      <c s="24" t="s">
        <v>1687</v>
      </c>
      <c s="25" t="s">
        <v>1072</v>
      </c>
      <c s="26">
        <v>1</v>
      </c>
      <c s="27">
        <v>0</v>
      </c>
      <c s="27">
        <f>ROUND(ROUND(H123,2)*ROUND(G123,3),2)</f>
      </c>
      <c r="O123">
        <f>(I123*21)/100</f>
      </c>
      <c t="s">
        <v>20</v>
      </c>
    </row>
    <row r="124" spans="1:5" ht="12.75">
      <c r="A124" s="28" t="s">
        <v>47</v>
      </c>
      <c r="E124" s="29" t="s">
        <v>44</v>
      </c>
    </row>
    <row r="125" spans="1:5" ht="12.75">
      <c r="A125" s="30" t="s">
        <v>48</v>
      </c>
      <c r="E125" s="31" t="s">
        <v>44</v>
      </c>
    </row>
    <row r="126" spans="1:5" ht="153">
      <c r="A126" t="s">
        <v>50</v>
      </c>
      <c r="E126" s="29" t="s">
        <v>1073</v>
      </c>
    </row>
    <row r="127" spans="1:16" ht="12.75">
      <c r="A127" s="18" t="s">
        <v>42</v>
      </c>
      <c s="23" t="s">
        <v>183</v>
      </c>
      <c s="23" t="s">
        <v>1074</v>
      </c>
      <c s="18" t="s">
        <v>44</v>
      </c>
      <c s="24" t="s">
        <v>1075</v>
      </c>
      <c s="25" t="s">
        <v>241</v>
      </c>
      <c s="26">
        <v>1</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1016</v>
      </c>
    </row>
    <row r="131" spans="1:16" ht="12.75">
      <c r="A131" s="18" t="s">
        <v>42</v>
      </c>
      <c s="23" t="s">
        <v>191</v>
      </c>
      <c s="23" t="s">
        <v>657</v>
      </c>
      <c s="18" t="s">
        <v>44</v>
      </c>
      <c s="24" t="s">
        <v>658</v>
      </c>
      <c s="25" t="s">
        <v>659</v>
      </c>
      <c s="26">
        <v>384</v>
      </c>
      <c s="27">
        <v>0</v>
      </c>
      <c s="27">
        <f>ROUND(ROUND(H131,2)*ROUND(G131,3),2)</f>
      </c>
      <c r="O131">
        <f>(I131*21)/100</f>
      </c>
      <c t="s">
        <v>20</v>
      </c>
    </row>
    <row r="132" spans="1:5" ht="12.75">
      <c r="A132" s="28" t="s">
        <v>47</v>
      </c>
      <c r="E132" s="29" t="s">
        <v>44</v>
      </c>
    </row>
    <row r="133" spans="1:5" ht="12.75">
      <c r="A133" s="30" t="s">
        <v>48</v>
      </c>
      <c r="E133" s="31" t="s">
        <v>1688</v>
      </c>
    </row>
    <row r="134" spans="1:5" ht="153">
      <c r="A134" t="s">
        <v>50</v>
      </c>
      <c r="E134" s="29" t="s">
        <v>1076</v>
      </c>
    </row>
    <row r="135" spans="1:16" ht="12.75">
      <c r="A135" s="18" t="s">
        <v>42</v>
      </c>
      <c s="23" t="s">
        <v>196</v>
      </c>
      <c s="23" t="s">
        <v>1077</v>
      </c>
      <c s="18" t="s">
        <v>44</v>
      </c>
      <c s="24" t="s">
        <v>1078</v>
      </c>
      <c s="25" t="s">
        <v>784</v>
      </c>
      <c s="26">
        <v>8800</v>
      </c>
      <c s="27">
        <v>0</v>
      </c>
      <c s="27">
        <f>ROUND(ROUND(H135,2)*ROUND(G135,3),2)</f>
      </c>
      <c r="O135">
        <f>(I135*21)/100</f>
      </c>
      <c t="s">
        <v>20</v>
      </c>
    </row>
    <row r="136" spans="1:5" ht="12.75">
      <c r="A136" s="28" t="s">
        <v>47</v>
      </c>
      <c r="E136" s="29" t="s">
        <v>44</v>
      </c>
    </row>
    <row r="137" spans="1:5" ht="12.75">
      <c r="A137" s="30" t="s">
        <v>48</v>
      </c>
      <c r="E137" s="31" t="s">
        <v>44</v>
      </c>
    </row>
    <row r="138" spans="1:5" ht="114.75">
      <c r="A138" t="s">
        <v>50</v>
      </c>
      <c r="E138" s="29" t="s">
        <v>1079</v>
      </c>
    </row>
    <row r="139" spans="1:18" ht="12.75" customHeight="1">
      <c r="A139" s="5" t="s">
        <v>40</v>
      </c>
      <c s="5"/>
      <c s="34" t="s">
        <v>181</v>
      </c>
      <c s="5"/>
      <c s="21" t="s">
        <v>182</v>
      </c>
      <c s="5"/>
      <c s="5"/>
      <c s="5"/>
      <c s="35">
        <f>0+Q139</f>
      </c>
      <c r="O139">
        <f>0+R139</f>
      </c>
      <c r="Q139">
        <f>0+I140+I144+I148+I152</f>
      </c>
      <c>
        <f>0+O140+O144+O148+O152</f>
      </c>
    </row>
    <row r="140" spans="1:16" ht="25.5">
      <c r="A140" s="18" t="s">
        <v>42</v>
      </c>
      <c s="23" t="s">
        <v>202</v>
      </c>
      <c s="23" t="s">
        <v>1085</v>
      </c>
      <c s="18" t="s">
        <v>185</v>
      </c>
      <c s="24" t="s">
        <v>1086</v>
      </c>
      <c s="25" t="s">
        <v>187</v>
      </c>
      <c s="26">
        <v>0.05</v>
      </c>
      <c s="27">
        <v>0</v>
      </c>
      <c s="27">
        <f>ROUND(ROUND(H140,2)*ROUND(G140,3),2)</f>
      </c>
      <c r="O140">
        <f>(I140*21)/100</f>
      </c>
      <c t="s">
        <v>20</v>
      </c>
    </row>
    <row r="141" spans="1:5" ht="12.75">
      <c r="A141" s="28" t="s">
        <v>47</v>
      </c>
      <c r="E141" s="29" t="s">
        <v>188</v>
      </c>
    </row>
    <row r="142" spans="1:5" ht="12.75">
      <c r="A142" s="30" t="s">
        <v>48</v>
      </c>
      <c r="E142" s="31" t="s">
        <v>44</v>
      </c>
    </row>
    <row r="143" spans="1:5" ht="165.75">
      <c r="A143" t="s">
        <v>50</v>
      </c>
      <c r="E143" s="29" t="s">
        <v>190</v>
      </c>
    </row>
    <row r="144" spans="1:16" ht="25.5">
      <c r="A144" s="18" t="s">
        <v>42</v>
      </c>
      <c s="23" t="s">
        <v>99</v>
      </c>
      <c s="23" t="s">
        <v>1092</v>
      </c>
      <c s="18" t="s">
        <v>185</v>
      </c>
      <c s="24" t="s">
        <v>1093</v>
      </c>
      <c s="25" t="s">
        <v>187</v>
      </c>
      <c s="26">
        <v>0.05</v>
      </c>
      <c s="27">
        <v>0</v>
      </c>
      <c s="27">
        <f>ROUND(ROUND(H144,2)*ROUND(G144,3),2)</f>
      </c>
      <c r="O144">
        <f>(I144*21)/100</f>
      </c>
      <c t="s">
        <v>20</v>
      </c>
    </row>
    <row r="145" spans="1:5" ht="12.75">
      <c r="A145" s="28" t="s">
        <v>47</v>
      </c>
      <c r="E145" s="29" t="s">
        <v>188</v>
      </c>
    </row>
    <row r="146" spans="1:5" ht="12.75">
      <c r="A146" s="30" t="s">
        <v>48</v>
      </c>
      <c r="E146" s="31" t="s">
        <v>44</v>
      </c>
    </row>
    <row r="147" spans="1:5" ht="165.75">
      <c r="A147" t="s">
        <v>50</v>
      </c>
      <c r="E147" s="29" t="s">
        <v>190</v>
      </c>
    </row>
    <row r="148" spans="1:16" ht="25.5">
      <c r="A148" s="18" t="s">
        <v>42</v>
      </c>
      <c s="23" t="s">
        <v>107</v>
      </c>
      <c s="23" t="s">
        <v>1094</v>
      </c>
      <c s="18" t="s">
        <v>185</v>
      </c>
      <c s="24" t="s">
        <v>1095</v>
      </c>
      <c s="25" t="s">
        <v>187</v>
      </c>
      <c s="26">
        <v>0.05</v>
      </c>
      <c s="27">
        <v>0</v>
      </c>
      <c s="27">
        <f>ROUND(ROUND(H148,2)*ROUND(G148,3),2)</f>
      </c>
      <c r="O148">
        <f>(I148*21)/100</f>
      </c>
      <c t="s">
        <v>20</v>
      </c>
    </row>
    <row r="149" spans="1:5" ht="12.75">
      <c r="A149" s="28" t="s">
        <v>47</v>
      </c>
      <c r="E149" s="29" t="s">
        <v>188</v>
      </c>
    </row>
    <row r="150" spans="1:5" ht="12.75">
      <c r="A150" s="30" t="s">
        <v>48</v>
      </c>
      <c r="E150" s="31" t="s">
        <v>44</v>
      </c>
    </row>
    <row r="151" spans="1:5" ht="165.75">
      <c r="A151" t="s">
        <v>50</v>
      </c>
      <c r="E151" s="29" t="s">
        <v>190</v>
      </c>
    </row>
    <row r="152" spans="1:16" ht="25.5">
      <c r="A152" s="18" t="s">
        <v>42</v>
      </c>
      <c s="23" t="s">
        <v>281</v>
      </c>
      <c s="23" t="s">
        <v>1096</v>
      </c>
      <c s="18" t="s">
        <v>185</v>
      </c>
      <c s="24" t="s">
        <v>1097</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0+O9+O74</f>
      </c>
      <c t="s">
        <v>19</v>
      </c>
    </row>
    <row r="3" spans="1:16" ht="15" customHeight="1">
      <c r="A3" t="s">
        <v>1</v>
      </c>
      <c s="8" t="s">
        <v>4</v>
      </c>
      <c s="9" t="s">
        <v>5</v>
      </c>
      <c s="1"/>
      <c s="10" t="s">
        <v>6</v>
      </c>
      <c s="1"/>
      <c s="4"/>
      <c s="3" t="s">
        <v>1689</v>
      </c>
      <c s="36">
        <f>0+I9+I74</f>
      </c>
      <c r="O3" t="s">
        <v>16</v>
      </c>
      <c t="s">
        <v>20</v>
      </c>
    </row>
    <row r="4" spans="1:16" ht="15" customHeight="1">
      <c r="A4" t="s">
        <v>7</v>
      </c>
      <c s="8" t="s">
        <v>8</v>
      </c>
      <c s="9" t="s">
        <v>1655</v>
      </c>
      <c s="1"/>
      <c s="10" t="s">
        <v>1656</v>
      </c>
      <c s="1"/>
      <c s="1"/>
      <c s="7"/>
      <c s="7"/>
      <c r="O4" t="s">
        <v>17</v>
      </c>
      <c t="s">
        <v>20</v>
      </c>
    </row>
    <row r="5" spans="1:16" ht="12.75" customHeight="1">
      <c r="A5" t="s">
        <v>11</v>
      </c>
      <c s="12" t="s">
        <v>15</v>
      </c>
      <c s="13" t="s">
        <v>1689</v>
      </c>
      <c s="5"/>
      <c s="14" t="s">
        <v>1690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f>
      </c>
      <c>
        <f>0+O10+O14+O18+O22+O26+O30+O34+O38+O42+O46+O50+O54+O58+O62+O66+O70</f>
      </c>
    </row>
    <row r="10" spans="1:16" ht="12.75">
      <c r="A10" s="18" t="s">
        <v>42</v>
      </c>
      <c s="23" t="s">
        <v>26</v>
      </c>
      <c s="23" t="s">
        <v>928</v>
      </c>
      <c s="18" t="s">
        <v>44</v>
      </c>
      <c s="24" t="s">
        <v>929</v>
      </c>
      <c s="25" t="s">
        <v>610</v>
      </c>
      <c s="26">
        <v>7.2</v>
      </c>
      <c s="27">
        <v>0</v>
      </c>
      <c s="27">
        <f>ROUND(ROUND(H10,2)*ROUND(G10,3),2)</f>
      </c>
      <c r="O10">
        <f>(I10*21)/100</f>
      </c>
      <c t="s">
        <v>20</v>
      </c>
    </row>
    <row r="11" spans="1:5" ht="12.75">
      <c r="A11" s="28" t="s">
        <v>47</v>
      </c>
      <c r="E11" s="29" t="s">
        <v>44</v>
      </c>
    </row>
    <row r="12" spans="1:5" ht="12.75">
      <c r="A12" s="30" t="s">
        <v>48</v>
      </c>
      <c r="E12" s="31" t="s">
        <v>1691</v>
      </c>
    </row>
    <row r="13" spans="1:5" ht="153">
      <c r="A13" t="s">
        <v>50</v>
      </c>
      <c r="E13" s="29" t="s">
        <v>1664</v>
      </c>
    </row>
    <row r="14" spans="1:16" ht="12.75">
      <c r="A14" s="18" t="s">
        <v>42</v>
      </c>
      <c s="23" t="s">
        <v>19</v>
      </c>
      <c s="23" t="s">
        <v>1666</v>
      </c>
      <c s="18" t="s">
        <v>44</v>
      </c>
      <c s="24" t="s">
        <v>1667</v>
      </c>
      <c s="25" t="s">
        <v>610</v>
      </c>
      <c s="26">
        <v>504</v>
      </c>
      <c s="27">
        <v>0</v>
      </c>
      <c s="27">
        <f>ROUND(ROUND(H14,2)*ROUND(G14,3),2)</f>
      </c>
      <c r="O14">
        <f>(I14*21)/100</f>
      </c>
      <c t="s">
        <v>20</v>
      </c>
    </row>
    <row r="15" spans="1:5" ht="12.75">
      <c r="A15" s="28" t="s">
        <v>47</v>
      </c>
      <c r="E15" s="29" t="s">
        <v>44</v>
      </c>
    </row>
    <row r="16" spans="1:5" ht="12.75">
      <c r="A16" s="30" t="s">
        <v>48</v>
      </c>
      <c r="E16" s="31" t="s">
        <v>1692</v>
      </c>
    </row>
    <row r="17" spans="1:5" ht="153">
      <c r="A17" t="s">
        <v>50</v>
      </c>
      <c r="E17" s="29" t="s">
        <v>1664</v>
      </c>
    </row>
    <row r="18" spans="1:16" ht="12.75">
      <c r="A18" s="18" t="s">
        <v>42</v>
      </c>
      <c s="23" t="s">
        <v>30</v>
      </c>
      <c s="23" t="s">
        <v>613</v>
      </c>
      <c s="18" t="s">
        <v>44</v>
      </c>
      <c s="24" t="s">
        <v>614</v>
      </c>
      <c s="25" t="s">
        <v>784</v>
      </c>
      <c s="26">
        <v>2800</v>
      </c>
      <c s="27">
        <v>0</v>
      </c>
      <c s="27">
        <f>ROUND(ROUND(H18,2)*ROUND(G18,3),2)</f>
      </c>
      <c r="O18">
        <f>(I18*21)/100</f>
      </c>
      <c t="s">
        <v>20</v>
      </c>
    </row>
    <row r="19" spans="1:5" ht="12.75">
      <c r="A19" s="28" t="s">
        <v>47</v>
      </c>
      <c r="E19" s="29" t="s">
        <v>44</v>
      </c>
    </row>
    <row r="20" spans="1:5" ht="12.75">
      <c r="A20" s="30" t="s">
        <v>48</v>
      </c>
      <c r="E20" s="31" t="s">
        <v>1693</v>
      </c>
    </row>
    <row r="21" spans="1:5" ht="63.75">
      <c r="A21" t="s">
        <v>50</v>
      </c>
      <c r="E21" s="29" t="s">
        <v>1670</v>
      </c>
    </row>
    <row r="22" spans="1:16" ht="12.75">
      <c r="A22" s="18" t="s">
        <v>42</v>
      </c>
      <c s="23" t="s">
        <v>32</v>
      </c>
      <c s="23" t="s">
        <v>934</v>
      </c>
      <c s="18" t="s">
        <v>44</v>
      </c>
      <c s="24" t="s">
        <v>935</v>
      </c>
      <c s="25" t="s">
        <v>784</v>
      </c>
      <c s="26">
        <v>370</v>
      </c>
      <c s="27">
        <v>0</v>
      </c>
      <c s="27">
        <f>ROUND(ROUND(H22,2)*ROUND(G22,3),2)</f>
      </c>
      <c r="O22">
        <f>(I22*21)/100</f>
      </c>
      <c t="s">
        <v>20</v>
      </c>
    </row>
    <row r="23" spans="1:5" ht="12.75">
      <c r="A23" s="28" t="s">
        <v>47</v>
      </c>
      <c r="E23" s="29" t="s">
        <v>44</v>
      </c>
    </row>
    <row r="24" spans="1:5" ht="12.75">
      <c r="A24" s="30" t="s">
        <v>48</v>
      </c>
      <c r="E24" s="31" t="s">
        <v>44</v>
      </c>
    </row>
    <row r="25" spans="1:5" ht="114.75">
      <c r="A25" t="s">
        <v>50</v>
      </c>
      <c r="E25" s="29" t="s">
        <v>1694</v>
      </c>
    </row>
    <row r="26" spans="1:16" ht="12.75">
      <c r="A26" s="18" t="s">
        <v>42</v>
      </c>
      <c s="23" t="s">
        <v>34</v>
      </c>
      <c s="23" t="s">
        <v>940</v>
      </c>
      <c s="18" t="s">
        <v>44</v>
      </c>
      <c s="24" t="s">
        <v>941</v>
      </c>
      <c s="25" t="s">
        <v>70</v>
      </c>
      <c s="26">
        <v>4</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952</v>
      </c>
    </row>
    <row r="30" spans="1:16" ht="12.75">
      <c r="A30" s="18" t="s">
        <v>42</v>
      </c>
      <c s="23" t="s">
        <v>66</v>
      </c>
      <c s="23" t="s">
        <v>943</v>
      </c>
      <c s="18" t="s">
        <v>44</v>
      </c>
      <c s="24" t="s">
        <v>944</v>
      </c>
      <c s="25" t="s">
        <v>70</v>
      </c>
      <c s="26">
        <v>4</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955</v>
      </c>
    </row>
    <row r="34" spans="1:16" ht="12.75">
      <c r="A34" s="18" t="s">
        <v>42</v>
      </c>
      <c s="23" t="s">
        <v>76</v>
      </c>
      <c s="23" t="s">
        <v>969</v>
      </c>
      <c s="18" t="s">
        <v>44</v>
      </c>
      <c s="24" t="s">
        <v>970</v>
      </c>
      <c s="25" t="s">
        <v>70</v>
      </c>
      <c s="26">
        <v>5</v>
      </c>
      <c s="27">
        <v>0</v>
      </c>
      <c s="27">
        <f>ROUND(ROUND(H34,2)*ROUND(G34,3),2)</f>
      </c>
      <c r="O34">
        <f>(I34*21)/100</f>
      </c>
      <c t="s">
        <v>20</v>
      </c>
    </row>
    <row r="35" spans="1:5" ht="12.75">
      <c r="A35" s="28" t="s">
        <v>47</v>
      </c>
      <c r="E35" s="29" t="s">
        <v>44</v>
      </c>
    </row>
    <row r="36" spans="1:5" ht="12.75">
      <c r="A36" s="30" t="s">
        <v>48</v>
      </c>
      <c r="E36" s="31" t="s">
        <v>44</v>
      </c>
    </row>
    <row r="37" spans="1:5" ht="114.75">
      <c r="A37" t="s">
        <v>50</v>
      </c>
      <c r="E37" s="29" t="s">
        <v>971</v>
      </c>
    </row>
    <row r="38" spans="1:16" ht="12.75">
      <c r="A38" s="18" t="s">
        <v>42</v>
      </c>
      <c s="23" t="s">
        <v>37</v>
      </c>
      <c s="23" t="s">
        <v>747</v>
      </c>
      <c s="18" t="s">
        <v>44</v>
      </c>
      <c s="24" t="s">
        <v>748</v>
      </c>
      <c s="25" t="s">
        <v>70</v>
      </c>
      <c s="26">
        <v>5</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955</v>
      </c>
    </row>
    <row r="42" spans="1:16" ht="12.75">
      <c r="A42" s="18" t="s">
        <v>42</v>
      </c>
      <c s="23" t="s">
        <v>39</v>
      </c>
      <c s="23" t="s">
        <v>1012</v>
      </c>
      <c s="18" t="s">
        <v>44</v>
      </c>
      <c s="24" t="s">
        <v>1013</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1016</v>
      </c>
    </row>
    <row r="46" spans="1:16" ht="12.75">
      <c r="A46" s="18" t="s">
        <v>42</v>
      </c>
      <c s="23" t="s">
        <v>87</v>
      </c>
      <c s="23" t="s">
        <v>1017</v>
      </c>
      <c s="18" t="s">
        <v>44</v>
      </c>
      <c s="24" t="s">
        <v>1018</v>
      </c>
      <c s="25" t="s">
        <v>70</v>
      </c>
      <c s="26">
        <v>4</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1016</v>
      </c>
    </row>
    <row r="50" spans="1:16" ht="12.75">
      <c r="A50" s="18" t="s">
        <v>42</v>
      </c>
      <c s="23" t="s">
        <v>91</v>
      </c>
      <c s="23" t="s">
        <v>1033</v>
      </c>
      <c s="18" t="s">
        <v>44</v>
      </c>
      <c s="24" t="s">
        <v>1034</v>
      </c>
      <c s="25" t="s">
        <v>70</v>
      </c>
      <c s="26">
        <v>1</v>
      </c>
      <c s="27">
        <v>0</v>
      </c>
      <c s="27">
        <f>ROUND(ROUND(H50,2)*ROUND(G50,3),2)</f>
      </c>
      <c r="O50">
        <f>(I50*21)/100</f>
      </c>
      <c t="s">
        <v>20</v>
      </c>
    </row>
    <row r="51" spans="1:5" ht="12.75">
      <c r="A51" s="28" t="s">
        <v>47</v>
      </c>
      <c r="E51" s="29" t="s">
        <v>44</v>
      </c>
    </row>
    <row r="52" spans="1:5" ht="12.75">
      <c r="A52" s="30" t="s">
        <v>48</v>
      </c>
      <c r="E52" s="31" t="s">
        <v>44</v>
      </c>
    </row>
    <row r="53" spans="1:5" ht="165.75">
      <c r="A53" t="s">
        <v>50</v>
      </c>
      <c r="E53" s="29" t="s">
        <v>1030</v>
      </c>
    </row>
    <row r="54" spans="1:16" ht="12.75">
      <c r="A54" s="18" t="s">
        <v>42</v>
      </c>
      <c s="23" t="s">
        <v>95</v>
      </c>
      <c s="23" t="s">
        <v>1685</v>
      </c>
      <c s="18" t="s">
        <v>44</v>
      </c>
      <c s="24" t="s">
        <v>1686</v>
      </c>
      <c s="25" t="s">
        <v>70</v>
      </c>
      <c s="26">
        <v>2</v>
      </c>
      <c s="27">
        <v>0</v>
      </c>
      <c s="27">
        <f>ROUND(ROUND(H54,2)*ROUND(G54,3),2)</f>
      </c>
      <c r="O54">
        <f>(I54*21)/100</f>
      </c>
      <c t="s">
        <v>20</v>
      </c>
    </row>
    <row r="55" spans="1:5" ht="12.75">
      <c r="A55" s="28" t="s">
        <v>47</v>
      </c>
      <c r="E55" s="29" t="s">
        <v>44</v>
      </c>
    </row>
    <row r="56" spans="1:5" ht="12.75">
      <c r="A56" s="30" t="s">
        <v>48</v>
      </c>
      <c r="E56" s="31" t="s">
        <v>44</v>
      </c>
    </row>
    <row r="57" spans="1:5" ht="165.75">
      <c r="A57" t="s">
        <v>50</v>
      </c>
      <c r="E57" s="29" t="s">
        <v>1030</v>
      </c>
    </row>
    <row r="58" spans="1:16" ht="12.75">
      <c r="A58" s="18" t="s">
        <v>42</v>
      </c>
      <c s="23" t="s">
        <v>103</v>
      </c>
      <c s="23" t="s">
        <v>1035</v>
      </c>
      <c s="18" t="s">
        <v>44</v>
      </c>
      <c s="24" t="s">
        <v>1036</v>
      </c>
      <c s="25" t="s">
        <v>70</v>
      </c>
      <c s="26">
        <v>3</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955</v>
      </c>
    </row>
    <row r="62" spans="1:16" ht="12.75">
      <c r="A62" s="18" t="s">
        <v>42</v>
      </c>
      <c s="23" t="s">
        <v>110</v>
      </c>
      <c s="23" t="s">
        <v>1070</v>
      </c>
      <c s="18" t="s">
        <v>44</v>
      </c>
      <c s="24" t="s">
        <v>1695</v>
      </c>
      <c s="25" t="s">
        <v>1072</v>
      </c>
      <c s="26">
        <v>1</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1073</v>
      </c>
    </row>
    <row r="66" spans="1:16" ht="12.75">
      <c r="A66" s="18" t="s">
        <v>42</v>
      </c>
      <c s="23" t="s">
        <v>114</v>
      </c>
      <c s="23" t="s">
        <v>1074</v>
      </c>
      <c s="18" t="s">
        <v>44</v>
      </c>
      <c s="24" t="s">
        <v>1075</v>
      </c>
      <c s="25" t="s">
        <v>241</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1016</v>
      </c>
    </row>
    <row r="70" spans="1:16" ht="12.75">
      <c r="A70" s="18" t="s">
        <v>42</v>
      </c>
      <c s="23" t="s">
        <v>117</v>
      </c>
      <c s="23" t="s">
        <v>657</v>
      </c>
      <c s="18" t="s">
        <v>44</v>
      </c>
      <c s="24" t="s">
        <v>658</v>
      </c>
      <c s="25" t="s">
        <v>659</v>
      </c>
      <c s="26">
        <v>900</v>
      </c>
      <c s="27">
        <v>0</v>
      </c>
      <c s="27">
        <f>ROUND(ROUND(H70,2)*ROUND(G70,3),2)</f>
      </c>
      <c r="O70">
        <f>(I70*21)/100</f>
      </c>
      <c t="s">
        <v>20</v>
      </c>
    </row>
    <row r="71" spans="1:5" ht="12.75">
      <c r="A71" s="28" t="s">
        <v>47</v>
      </c>
      <c r="E71" s="29" t="s">
        <v>44</v>
      </c>
    </row>
    <row r="72" spans="1:5" ht="12.75">
      <c r="A72" s="30" t="s">
        <v>48</v>
      </c>
      <c r="E72" s="31" t="s">
        <v>1696</v>
      </c>
    </row>
    <row r="73" spans="1:5" ht="153">
      <c r="A73" t="s">
        <v>50</v>
      </c>
      <c r="E73" s="29" t="s">
        <v>1076</v>
      </c>
    </row>
    <row r="74" spans="1:18" ht="12.75" customHeight="1">
      <c r="A74" s="5" t="s">
        <v>40</v>
      </c>
      <c s="5"/>
      <c s="34" t="s">
        <v>181</v>
      </c>
      <c s="5"/>
      <c s="21" t="s">
        <v>182</v>
      </c>
      <c s="5"/>
      <c s="5"/>
      <c s="5"/>
      <c s="35">
        <f>0+Q74</f>
      </c>
      <c r="O74">
        <f>0+R74</f>
      </c>
      <c r="Q74">
        <f>0+I75+I79+I83+I87</f>
      </c>
      <c>
        <f>0+O75+O79+O83+O87</f>
      </c>
    </row>
    <row r="75" spans="1:16" ht="25.5">
      <c r="A75" s="18" t="s">
        <v>42</v>
      </c>
      <c s="23" t="s">
        <v>121</v>
      </c>
      <c s="23" t="s">
        <v>1085</v>
      </c>
      <c s="18" t="s">
        <v>185</v>
      </c>
      <c s="24" t="s">
        <v>1086</v>
      </c>
      <c s="25" t="s">
        <v>187</v>
      </c>
      <c s="26">
        <v>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25.5">
      <c r="A79" s="18" t="s">
        <v>42</v>
      </c>
      <c s="23" t="s">
        <v>125</v>
      </c>
      <c s="23" t="s">
        <v>1092</v>
      </c>
      <c s="18" t="s">
        <v>185</v>
      </c>
      <c s="24" t="s">
        <v>1093</v>
      </c>
      <c s="25" t="s">
        <v>187</v>
      </c>
      <c s="26">
        <v>0.05</v>
      </c>
      <c s="27">
        <v>0</v>
      </c>
      <c s="27">
        <f>ROUND(ROUND(H79,2)*ROUND(G79,3),2)</f>
      </c>
      <c r="O79">
        <f>(I79*21)/100</f>
      </c>
      <c t="s">
        <v>20</v>
      </c>
    </row>
    <row r="80" spans="1:5" ht="12.75">
      <c r="A80" s="28" t="s">
        <v>47</v>
      </c>
      <c r="E80" s="29" t="s">
        <v>188</v>
      </c>
    </row>
    <row r="81" spans="1:5" ht="12.75">
      <c r="A81" s="30" t="s">
        <v>48</v>
      </c>
      <c r="E81" s="31" t="s">
        <v>44</v>
      </c>
    </row>
    <row r="82" spans="1:5" ht="165.75">
      <c r="A82" t="s">
        <v>50</v>
      </c>
      <c r="E82" s="29" t="s">
        <v>190</v>
      </c>
    </row>
    <row r="83" spans="1:16" ht="25.5">
      <c r="A83" s="18" t="s">
        <v>42</v>
      </c>
      <c s="23" t="s">
        <v>130</v>
      </c>
      <c s="23" t="s">
        <v>1094</v>
      </c>
      <c s="18" t="s">
        <v>185</v>
      </c>
      <c s="24" t="s">
        <v>1095</v>
      </c>
      <c s="25" t="s">
        <v>187</v>
      </c>
      <c s="26">
        <v>0.05</v>
      </c>
      <c s="27">
        <v>0</v>
      </c>
      <c s="27">
        <f>ROUND(ROUND(H83,2)*ROUND(G83,3),2)</f>
      </c>
      <c r="O83">
        <f>(I83*21)/100</f>
      </c>
      <c t="s">
        <v>20</v>
      </c>
    </row>
    <row r="84" spans="1:5" ht="12.75">
      <c r="A84" s="28" t="s">
        <v>47</v>
      </c>
      <c r="E84" s="29" t="s">
        <v>188</v>
      </c>
    </row>
    <row r="85" spans="1:5" ht="12.75">
      <c r="A85" s="30" t="s">
        <v>48</v>
      </c>
      <c r="E85" s="31" t="s">
        <v>44</v>
      </c>
    </row>
    <row r="86" spans="1:5" ht="165.75">
      <c r="A86" t="s">
        <v>50</v>
      </c>
      <c r="E86" s="29" t="s">
        <v>190</v>
      </c>
    </row>
    <row r="87" spans="1:16" ht="25.5">
      <c r="A87" s="18" t="s">
        <v>42</v>
      </c>
      <c s="23" t="s">
        <v>134</v>
      </c>
      <c s="23" t="s">
        <v>1096</v>
      </c>
      <c s="18" t="s">
        <v>185</v>
      </c>
      <c s="24" t="s">
        <v>1097</v>
      </c>
      <c s="25" t="s">
        <v>187</v>
      </c>
      <c s="26">
        <v>0.05</v>
      </c>
      <c s="27">
        <v>0</v>
      </c>
      <c s="27">
        <f>ROUND(ROUND(H87,2)*ROUND(G87,3),2)</f>
      </c>
      <c r="O87">
        <f>(I87*21)/100</f>
      </c>
      <c t="s">
        <v>20</v>
      </c>
    </row>
    <row r="88" spans="1:5" ht="12.75">
      <c r="A88" s="28" t="s">
        <v>47</v>
      </c>
      <c r="E88" s="29" t="s">
        <v>188</v>
      </c>
    </row>
    <row r="89" spans="1:5" ht="12.75">
      <c r="A89" s="30" t="s">
        <v>48</v>
      </c>
      <c r="E89" s="31" t="s">
        <v>44</v>
      </c>
    </row>
    <row r="90" spans="1:5" ht="165.75">
      <c r="A90" t="s">
        <v>50</v>
      </c>
      <c r="E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f>
      </c>
      <c t="s">
        <v>19</v>
      </c>
    </row>
    <row r="3" spans="1:16" ht="15" customHeight="1">
      <c r="A3" t="s">
        <v>1</v>
      </c>
      <c s="8" t="s">
        <v>4</v>
      </c>
      <c s="9" t="s">
        <v>5</v>
      </c>
      <c s="1"/>
      <c s="10" t="s">
        <v>6</v>
      </c>
      <c s="1"/>
      <c s="4"/>
      <c s="3" t="s">
        <v>1697</v>
      </c>
      <c s="36">
        <f>0+I9+I26+I31+I92</f>
      </c>
      <c r="O3" t="s">
        <v>16</v>
      </c>
      <c t="s">
        <v>20</v>
      </c>
    </row>
    <row r="4" spans="1:16" ht="15" customHeight="1">
      <c r="A4" t="s">
        <v>7</v>
      </c>
      <c s="8" t="s">
        <v>8</v>
      </c>
      <c s="9" t="s">
        <v>1655</v>
      </c>
      <c s="1"/>
      <c s="10" t="s">
        <v>1656</v>
      </c>
      <c s="1"/>
      <c s="1"/>
      <c s="7"/>
      <c s="7"/>
      <c r="O4" t="s">
        <v>17</v>
      </c>
      <c t="s">
        <v>20</v>
      </c>
    </row>
    <row r="5" spans="1:16" ht="12.75" customHeight="1">
      <c r="A5" t="s">
        <v>11</v>
      </c>
      <c s="12" t="s">
        <v>15</v>
      </c>
      <c s="13" t="s">
        <v>1697</v>
      </c>
      <c s="5"/>
      <c s="14" t="s">
        <v>1698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660</v>
      </c>
      <c s="27">
        <v>0</v>
      </c>
      <c s="27">
        <f>ROUND(ROUND(H10,2)*ROUND(G10,3),2)</f>
      </c>
      <c r="O10">
        <f>(I10*21)/100</f>
      </c>
      <c t="s">
        <v>20</v>
      </c>
    </row>
    <row r="11" spans="1:5" ht="12.75">
      <c r="A11" s="28" t="s">
        <v>47</v>
      </c>
      <c r="E11" s="29" t="s">
        <v>44</v>
      </c>
    </row>
    <row r="12" spans="1:5" ht="12.75">
      <c r="A12" s="30" t="s">
        <v>48</v>
      </c>
      <c r="E12" s="31" t="s">
        <v>1699</v>
      </c>
    </row>
    <row r="13" spans="1:5" ht="318.75">
      <c r="A13" t="s">
        <v>50</v>
      </c>
      <c r="E13" s="29" t="s">
        <v>51</v>
      </c>
    </row>
    <row r="14" spans="1:16" ht="12.75">
      <c r="A14" s="18" t="s">
        <v>42</v>
      </c>
      <c s="23" t="s">
        <v>20</v>
      </c>
      <c s="23" t="s">
        <v>1159</v>
      </c>
      <c s="18" t="s">
        <v>44</v>
      </c>
      <c s="24" t="s">
        <v>1160</v>
      </c>
      <c s="25" t="s">
        <v>784</v>
      </c>
      <c s="26">
        <v>150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660</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1661</v>
      </c>
    </row>
    <row r="22" spans="1:16" ht="12.75">
      <c r="A22" s="18" t="s">
        <v>42</v>
      </c>
      <c s="23" t="s">
        <v>30</v>
      </c>
      <c s="23" t="s">
        <v>878</v>
      </c>
      <c s="18" t="s">
        <v>44</v>
      </c>
      <c s="24" t="s">
        <v>879</v>
      </c>
      <c s="25" t="s">
        <v>46</v>
      </c>
      <c s="26">
        <v>110</v>
      </c>
      <c s="27">
        <v>0</v>
      </c>
      <c s="27">
        <f>ROUND(ROUND(H22,2)*ROUND(G22,3),2)</f>
      </c>
      <c r="O22">
        <f>(I22*21)/100</f>
      </c>
      <c t="s">
        <v>20</v>
      </c>
    </row>
    <row r="23" spans="1:5" ht="12.75">
      <c r="A23" s="28" t="s">
        <v>47</v>
      </c>
      <c r="E23" s="29" t="s">
        <v>44</v>
      </c>
    </row>
    <row r="24" spans="1:5" ht="12.75">
      <c r="A24" s="30" t="s">
        <v>48</v>
      </c>
      <c r="E24" s="31" t="s">
        <v>1700</v>
      </c>
    </row>
    <row r="25" spans="1:5" ht="229.5">
      <c r="A25" t="s">
        <v>50</v>
      </c>
      <c r="E25" s="29" t="s">
        <v>1701</v>
      </c>
    </row>
    <row r="26" spans="1:18" ht="12.75" customHeight="1">
      <c r="A26" s="5" t="s">
        <v>40</v>
      </c>
      <c s="5"/>
      <c s="34" t="s">
        <v>32</v>
      </c>
      <c s="5"/>
      <c s="21" t="s">
        <v>1113</v>
      </c>
      <c s="5"/>
      <c s="5"/>
      <c s="5"/>
      <c s="35">
        <f>0+Q26</f>
      </c>
      <c r="O26">
        <f>0+R26</f>
      </c>
      <c r="Q26">
        <f>0+I27</f>
      </c>
      <c>
        <f>0+O27</f>
      </c>
    </row>
    <row r="27" spans="1:16" ht="12.75">
      <c r="A27" s="18" t="s">
        <v>42</v>
      </c>
      <c s="23" t="s">
        <v>32</v>
      </c>
      <c s="23" t="s">
        <v>1702</v>
      </c>
      <c s="18" t="s">
        <v>44</v>
      </c>
      <c s="24" t="s">
        <v>1703</v>
      </c>
      <c s="25" t="s">
        <v>46</v>
      </c>
      <c s="26">
        <v>2.5</v>
      </c>
      <c s="27">
        <v>0</v>
      </c>
      <c s="27">
        <f>ROUND(ROUND(H27,2)*ROUND(G27,3),2)</f>
      </c>
      <c r="O27">
        <f>(I27*21)/100</f>
      </c>
      <c t="s">
        <v>20</v>
      </c>
    </row>
    <row r="28" spans="1:5" ht="12.75">
      <c r="A28" s="28" t="s">
        <v>47</v>
      </c>
      <c r="E28" s="29" t="s">
        <v>44</v>
      </c>
    </row>
    <row r="29" spans="1:5" ht="12.75">
      <c r="A29" s="30" t="s">
        <v>48</v>
      </c>
      <c r="E29" s="31" t="s">
        <v>1704</v>
      </c>
    </row>
    <row r="30" spans="1:5" ht="140.25">
      <c r="A30" t="s">
        <v>50</v>
      </c>
      <c r="E30" s="29" t="s">
        <v>1705</v>
      </c>
    </row>
    <row r="31" spans="1:18" ht="12.75" customHeight="1">
      <c r="A31" s="5" t="s">
        <v>40</v>
      </c>
      <c s="5"/>
      <c s="34" t="s">
        <v>66</v>
      </c>
      <c s="5"/>
      <c s="21" t="s">
        <v>67</v>
      </c>
      <c s="5"/>
      <c s="5"/>
      <c s="5"/>
      <c s="35">
        <f>0+Q31</f>
      </c>
      <c r="O31">
        <f>0+R31</f>
      </c>
      <c r="Q31">
        <f>0+I32+I36+I40+I44+I48+I52+I56+I60+I64+I68+I72+I76+I80+I84+I88</f>
      </c>
      <c>
        <f>0+O32+O36+O40+O44+O48+O52+O56+O60+O64+O68+O72+O76+O80+O84+O88</f>
      </c>
    </row>
    <row r="32" spans="1:16" ht="12.75">
      <c r="A32" s="18" t="s">
        <v>42</v>
      </c>
      <c s="23" t="s">
        <v>34</v>
      </c>
      <c s="23" t="s">
        <v>68</v>
      </c>
      <c s="18" t="s">
        <v>44</v>
      </c>
      <c s="24" t="s">
        <v>69</v>
      </c>
      <c s="25" t="s">
        <v>70</v>
      </c>
      <c s="26">
        <v>22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1662</v>
      </c>
    </row>
    <row r="36" spans="1:16" ht="25.5">
      <c r="A36" s="18" t="s">
        <v>42</v>
      </c>
      <c s="23" t="s">
        <v>66</v>
      </c>
      <c s="23" t="s">
        <v>888</v>
      </c>
      <c s="18" t="s">
        <v>44</v>
      </c>
      <c s="24" t="s">
        <v>889</v>
      </c>
      <c s="25" t="s">
        <v>784</v>
      </c>
      <c s="26">
        <v>150</v>
      </c>
      <c s="27">
        <v>0</v>
      </c>
      <c s="27">
        <f>ROUND(ROUND(H36,2)*ROUND(G36,3),2)</f>
      </c>
      <c r="O36">
        <f>(I36*21)/100</f>
      </c>
      <c t="s">
        <v>20</v>
      </c>
    </row>
    <row r="37" spans="1:5" ht="12.75">
      <c r="A37" s="28" t="s">
        <v>47</v>
      </c>
      <c r="E37" s="29" t="s">
        <v>44</v>
      </c>
    </row>
    <row r="38" spans="1:5" ht="12.75">
      <c r="A38" s="30" t="s">
        <v>48</v>
      </c>
      <c r="E38" s="31" t="s">
        <v>44</v>
      </c>
    </row>
    <row r="39" spans="1:5" ht="127.5">
      <c r="A39" t="s">
        <v>50</v>
      </c>
      <c r="E39" s="29" t="s">
        <v>1706</v>
      </c>
    </row>
    <row r="40" spans="1:16" ht="25.5">
      <c r="A40" s="18" t="s">
        <v>42</v>
      </c>
      <c s="23" t="s">
        <v>76</v>
      </c>
      <c s="23" t="s">
        <v>1707</v>
      </c>
      <c s="18" t="s">
        <v>44</v>
      </c>
      <c s="24" t="s">
        <v>1708</v>
      </c>
      <c s="25" t="s">
        <v>784</v>
      </c>
      <c s="26">
        <v>30</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1709</v>
      </c>
    </row>
    <row r="44" spans="1:16" ht="12.75">
      <c r="A44" s="18" t="s">
        <v>42</v>
      </c>
      <c s="23" t="s">
        <v>37</v>
      </c>
      <c s="23" t="s">
        <v>732</v>
      </c>
      <c s="18" t="s">
        <v>44</v>
      </c>
      <c s="24" t="s">
        <v>733</v>
      </c>
      <c s="25" t="s">
        <v>784</v>
      </c>
      <c s="26">
        <v>36500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1710</v>
      </c>
    </row>
    <row r="48" spans="1:16" ht="12.75">
      <c r="A48" s="18" t="s">
        <v>42</v>
      </c>
      <c s="23" t="s">
        <v>39</v>
      </c>
      <c s="23" t="s">
        <v>735</v>
      </c>
      <c s="18" t="s">
        <v>44</v>
      </c>
      <c s="24" t="s">
        <v>736</v>
      </c>
      <c s="25" t="s">
        <v>784</v>
      </c>
      <c s="26">
        <v>36500</v>
      </c>
      <c s="27">
        <v>0</v>
      </c>
      <c s="27">
        <f>ROUND(ROUND(H48,2)*ROUND(G48,3),2)</f>
      </c>
      <c r="O48">
        <f>(I48*21)/100</f>
      </c>
      <c t="s">
        <v>20</v>
      </c>
    </row>
    <row r="49" spans="1:5" ht="12.75">
      <c r="A49" s="28" t="s">
        <v>47</v>
      </c>
      <c r="E49" s="29" t="s">
        <v>44</v>
      </c>
    </row>
    <row r="50" spans="1:5" ht="12.75">
      <c r="A50" s="30" t="s">
        <v>48</v>
      </c>
      <c r="E50" s="31" t="s">
        <v>44</v>
      </c>
    </row>
    <row r="51" spans="1:5" ht="114.75">
      <c r="A51" t="s">
        <v>50</v>
      </c>
      <c r="E51" s="29" t="s">
        <v>925</v>
      </c>
    </row>
    <row r="52" spans="1:16" ht="12.75">
      <c r="A52" s="18" t="s">
        <v>42</v>
      </c>
      <c s="23" t="s">
        <v>87</v>
      </c>
      <c s="23" t="s">
        <v>737</v>
      </c>
      <c s="18" t="s">
        <v>44</v>
      </c>
      <c s="24" t="s">
        <v>738</v>
      </c>
      <c s="25" t="s">
        <v>739</v>
      </c>
      <c s="26">
        <v>29</v>
      </c>
      <c s="27">
        <v>0</v>
      </c>
      <c s="27">
        <f>ROUND(ROUND(H52,2)*ROUND(G52,3),2)</f>
      </c>
      <c r="O52">
        <f>(I52*21)/100</f>
      </c>
      <c t="s">
        <v>20</v>
      </c>
    </row>
    <row r="53" spans="1:5" ht="12.75">
      <c r="A53" s="28" t="s">
        <v>47</v>
      </c>
      <c r="E53" s="29" t="s">
        <v>44</v>
      </c>
    </row>
    <row r="54" spans="1:5" ht="12.75">
      <c r="A54" s="30" t="s">
        <v>48</v>
      </c>
      <c r="E54" s="31" t="s">
        <v>44</v>
      </c>
    </row>
    <row r="55" spans="1:5" ht="127.5">
      <c r="A55" t="s">
        <v>50</v>
      </c>
      <c r="E55" s="29" t="s">
        <v>1711</v>
      </c>
    </row>
    <row r="56" spans="1:16" ht="12.75">
      <c r="A56" s="18" t="s">
        <v>42</v>
      </c>
      <c s="23" t="s">
        <v>91</v>
      </c>
      <c s="23" t="s">
        <v>741</v>
      </c>
      <c s="18" t="s">
        <v>44</v>
      </c>
      <c s="24" t="s">
        <v>742</v>
      </c>
      <c s="25" t="s">
        <v>784</v>
      </c>
      <c s="26">
        <v>36500</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1712</v>
      </c>
    </row>
    <row r="60" spans="1:16" ht="12.75">
      <c r="A60" s="18" t="s">
        <v>42</v>
      </c>
      <c s="23" t="s">
        <v>95</v>
      </c>
      <c s="23" t="s">
        <v>1713</v>
      </c>
      <c s="18" t="s">
        <v>44</v>
      </c>
      <c s="24" t="s">
        <v>1714</v>
      </c>
      <c s="25" t="s">
        <v>70</v>
      </c>
      <c s="26">
        <v>20</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952</v>
      </c>
    </row>
    <row r="64" spans="1:16" ht="12.75">
      <c r="A64" s="18" t="s">
        <v>42</v>
      </c>
      <c s="23" t="s">
        <v>103</v>
      </c>
      <c s="23" t="s">
        <v>1715</v>
      </c>
      <c s="18" t="s">
        <v>44</v>
      </c>
      <c s="24" t="s">
        <v>1716</v>
      </c>
      <c s="25" t="s">
        <v>70</v>
      </c>
      <c s="26">
        <v>20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955</v>
      </c>
    </row>
    <row r="68" spans="1:16" ht="12.75">
      <c r="A68" s="18" t="s">
        <v>42</v>
      </c>
      <c s="23" t="s">
        <v>110</v>
      </c>
      <c s="23" t="s">
        <v>950</v>
      </c>
      <c s="18" t="s">
        <v>44</v>
      </c>
      <c s="24" t="s">
        <v>951</v>
      </c>
      <c s="25" t="s">
        <v>70</v>
      </c>
      <c s="26">
        <v>13</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952</v>
      </c>
    </row>
    <row r="72" spans="1:16" ht="12.75">
      <c r="A72" s="18" t="s">
        <v>42</v>
      </c>
      <c s="23" t="s">
        <v>114</v>
      </c>
      <c s="23" t="s">
        <v>953</v>
      </c>
      <c s="18" t="s">
        <v>44</v>
      </c>
      <c s="24" t="s">
        <v>954</v>
      </c>
      <c s="25" t="s">
        <v>70</v>
      </c>
      <c s="26">
        <v>13</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955</v>
      </c>
    </row>
    <row r="76" spans="1:16" ht="12.75">
      <c r="A76" s="18" t="s">
        <v>42</v>
      </c>
      <c s="23" t="s">
        <v>117</v>
      </c>
      <c s="23" t="s">
        <v>1717</v>
      </c>
      <c s="18" t="s">
        <v>44</v>
      </c>
      <c s="24" t="s">
        <v>1718</v>
      </c>
      <c s="25" t="s">
        <v>70</v>
      </c>
      <c s="26">
        <v>13</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952</v>
      </c>
    </row>
    <row r="80" spans="1:16" ht="12.75">
      <c r="A80" s="18" t="s">
        <v>42</v>
      </c>
      <c s="23" t="s">
        <v>121</v>
      </c>
      <c s="23" t="s">
        <v>1719</v>
      </c>
      <c s="18" t="s">
        <v>44</v>
      </c>
      <c s="24" t="s">
        <v>1720</v>
      </c>
      <c s="25" t="s">
        <v>70</v>
      </c>
      <c s="26">
        <v>13</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955</v>
      </c>
    </row>
    <row r="84" spans="1:16" ht="12.75">
      <c r="A84" s="18" t="s">
        <v>42</v>
      </c>
      <c s="23" t="s">
        <v>125</v>
      </c>
      <c s="23" t="s">
        <v>1070</v>
      </c>
      <c s="18" t="s">
        <v>44</v>
      </c>
      <c s="24" t="s">
        <v>1695</v>
      </c>
      <c s="25" t="s">
        <v>1072</v>
      </c>
      <c s="26">
        <v>1</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1073</v>
      </c>
    </row>
    <row r="88" spans="1:16" ht="12.75">
      <c r="A88" s="18" t="s">
        <v>42</v>
      </c>
      <c s="23" t="s">
        <v>130</v>
      </c>
      <c s="23" t="s">
        <v>1077</v>
      </c>
      <c s="18" t="s">
        <v>44</v>
      </c>
      <c s="24" t="s">
        <v>1078</v>
      </c>
      <c s="25" t="s">
        <v>784</v>
      </c>
      <c s="26">
        <v>10000</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1079</v>
      </c>
    </row>
    <row r="92" spans="1:18" ht="12.75" customHeight="1">
      <c r="A92" s="5" t="s">
        <v>40</v>
      </c>
      <c s="5"/>
      <c s="34" t="s">
        <v>181</v>
      </c>
      <c s="5"/>
      <c s="21" t="s">
        <v>182</v>
      </c>
      <c s="5"/>
      <c s="5"/>
      <c s="5"/>
      <c s="35">
        <f>0+Q92</f>
      </c>
      <c r="O92">
        <f>0+R92</f>
      </c>
      <c r="Q92">
        <f>0+I93+I97+I101+I105</f>
      </c>
      <c>
        <f>0+O93+O97+O101+O105</f>
      </c>
    </row>
    <row r="93" spans="1:16" ht="25.5">
      <c r="A93" s="18" t="s">
        <v>42</v>
      </c>
      <c s="23" t="s">
        <v>134</v>
      </c>
      <c s="23" t="s">
        <v>1085</v>
      </c>
      <c s="18" t="s">
        <v>185</v>
      </c>
      <c s="24" t="s">
        <v>1086</v>
      </c>
      <c s="25" t="s">
        <v>187</v>
      </c>
      <c s="26">
        <v>0.05</v>
      </c>
      <c s="27">
        <v>0</v>
      </c>
      <c s="27">
        <f>ROUND(ROUND(H93,2)*ROUND(G93,3),2)</f>
      </c>
      <c r="O93">
        <f>(I93*21)/100</f>
      </c>
      <c t="s">
        <v>20</v>
      </c>
    </row>
    <row r="94" spans="1:5" ht="12.75">
      <c r="A94" s="28" t="s">
        <v>47</v>
      </c>
      <c r="E94" s="29" t="s">
        <v>188</v>
      </c>
    </row>
    <row r="95" spans="1:5" ht="12.75">
      <c r="A95" s="30" t="s">
        <v>48</v>
      </c>
      <c r="E95" s="31" t="s">
        <v>44</v>
      </c>
    </row>
    <row r="96" spans="1:5" ht="165.75">
      <c r="A96" t="s">
        <v>50</v>
      </c>
      <c r="E96" s="29" t="s">
        <v>190</v>
      </c>
    </row>
    <row r="97" spans="1:16" ht="25.5">
      <c r="A97" s="18" t="s">
        <v>42</v>
      </c>
      <c s="23" t="s">
        <v>138</v>
      </c>
      <c s="23" t="s">
        <v>1092</v>
      </c>
      <c s="18" t="s">
        <v>185</v>
      </c>
      <c s="24" t="s">
        <v>1093</v>
      </c>
      <c s="25" t="s">
        <v>187</v>
      </c>
      <c s="26">
        <v>0.05</v>
      </c>
      <c s="27">
        <v>0</v>
      </c>
      <c s="27">
        <f>ROUND(ROUND(H97,2)*ROUND(G97,3),2)</f>
      </c>
      <c r="O97">
        <f>(I97*21)/100</f>
      </c>
      <c t="s">
        <v>20</v>
      </c>
    </row>
    <row r="98" spans="1:5" ht="12.75">
      <c r="A98" s="28" t="s">
        <v>47</v>
      </c>
      <c r="E98" s="29" t="s">
        <v>188</v>
      </c>
    </row>
    <row r="99" spans="1:5" ht="12.75">
      <c r="A99" s="30" t="s">
        <v>48</v>
      </c>
      <c r="E99" s="31" t="s">
        <v>44</v>
      </c>
    </row>
    <row r="100" spans="1:5" ht="165.75">
      <c r="A100" t="s">
        <v>50</v>
      </c>
      <c r="E100" s="29" t="s">
        <v>190</v>
      </c>
    </row>
    <row r="101" spans="1:16" ht="25.5">
      <c r="A101" s="18" t="s">
        <v>42</v>
      </c>
      <c s="23" t="s">
        <v>142</v>
      </c>
      <c s="23" t="s">
        <v>1094</v>
      </c>
      <c s="18" t="s">
        <v>185</v>
      </c>
      <c s="24" t="s">
        <v>1095</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146</v>
      </c>
      <c s="23" t="s">
        <v>1096</v>
      </c>
      <c s="18" t="s">
        <v>185</v>
      </c>
      <c s="24" t="s">
        <v>1097</v>
      </c>
      <c s="25" t="s">
        <v>187</v>
      </c>
      <c s="26">
        <v>0.05</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0+O9+O14+O155</f>
      </c>
      <c t="s">
        <v>19</v>
      </c>
    </row>
    <row r="3" spans="1:16" ht="15" customHeight="1">
      <c r="A3" t="s">
        <v>1</v>
      </c>
      <c s="8" t="s">
        <v>4</v>
      </c>
      <c s="9" t="s">
        <v>5</v>
      </c>
      <c s="1"/>
      <c s="10" t="s">
        <v>6</v>
      </c>
      <c s="1"/>
      <c s="4"/>
      <c s="3" t="s">
        <v>1721</v>
      </c>
      <c s="36">
        <f>0+I9+I14+I155</f>
      </c>
      <c r="O3" t="s">
        <v>16</v>
      </c>
      <c t="s">
        <v>20</v>
      </c>
    </row>
    <row r="4" spans="1:16" ht="15" customHeight="1">
      <c r="A4" t="s">
        <v>7</v>
      </c>
      <c s="8" t="s">
        <v>8</v>
      </c>
      <c s="9" t="s">
        <v>1655</v>
      </c>
      <c s="1"/>
      <c s="10" t="s">
        <v>1656</v>
      </c>
      <c s="1"/>
      <c s="1"/>
      <c s="7"/>
      <c s="7"/>
      <c r="O4" t="s">
        <v>17</v>
      </c>
      <c t="s">
        <v>20</v>
      </c>
    </row>
    <row r="5" spans="1:16" ht="12.75" customHeight="1">
      <c r="A5" t="s">
        <v>11</v>
      </c>
      <c s="12" t="s">
        <v>15</v>
      </c>
      <c s="13" t="s">
        <v>1721</v>
      </c>
      <c s="5"/>
      <c s="14" t="s">
        <v>1722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1659</v>
      </c>
      <c s="18" t="s">
        <v>44</v>
      </c>
      <c s="24" t="s">
        <v>1660</v>
      </c>
      <c s="25" t="s">
        <v>46</v>
      </c>
      <c s="26">
        <v>28</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f>
      </c>
      <c>
        <f>0+O15+O19+O23+O27+O31+O35+O39+O43+O47+O51+O55+O59+O63+O67+O71+O75+O79+O83+O87+O91+O95+O99+O103+O107+O111+O115+O119+O123+O127+O131+O135+O139+O143+O147+O151</f>
      </c>
    </row>
    <row r="15" spans="1:16" ht="12.75">
      <c r="A15" s="18" t="s">
        <v>42</v>
      </c>
      <c s="23" t="s">
        <v>20</v>
      </c>
      <c s="23" t="s">
        <v>68</v>
      </c>
      <c s="18" t="s">
        <v>44</v>
      </c>
      <c s="24" t="s">
        <v>69</v>
      </c>
      <c s="25" t="s">
        <v>70</v>
      </c>
      <c s="26">
        <v>14</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1662</v>
      </c>
    </row>
    <row r="19" spans="1:16" ht="25.5">
      <c r="A19" s="18" t="s">
        <v>42</v>
      </c>
      <c s="23" t="s">
        <v>19</v>
      </c>
      <c s="23" t="s">
        <v>897</v>
      </c>
      <c s="18" t="s">
        <v>44</v>
      </c>
      <c s="24" t="s">
        <v>898</v>
      </c>
      <c s="25" t="s">
        <v>784</v>
      </c>
      <c s="26">
        <v>200</v>
      </c>
      <c s="27">
        <v>0</v>
      </c>
      <c s="27">
        <f>ROUND(ROUND(H19,2)*ROUND(G19,3),2)</f>
      </c>
      <c r="O19">
        <f>(I19*21)/100</f>
      </c>
      <c t="s">
        <v>20</v>
      </c>
    </row>
    <row r="20" spans="1:5" ht="12.75">
      <c r="A20" s="28" t="s">
        <v>47</v>
      </c>
      <c r="E20" s="29" t="s">
        <v>44</v>
      </c>
    </row>
    <row r="21" spans="1:5" ht="12.75">
      <c r="A21" s="30" t="s">
        <v>48</v>
      </c>
      <c r="E21" s="31" t="s">
        <v>44</v>
      </c>
    </row>
    <row r="22" spans="1:5" ht="76.5">
      <c r="A22" t="s">
        <v>50</v>
      </c>
      <c r="E22" s="29" t="s">
        <v>899</v>
      </c>
    </row>
    <row r="23" spans="1:16" ht="12.75">
      <c r="A23" s="18" t="s">
        <v>42</v>
      </c>
      <c s="23" t="s">
        <v>30</v>
      </c>
      <c s="23" t="s">
        <v>608</v>
      </c>
      <c s="18" t="s">
        <v>44</v>
      </c>
      <c s="24" t="s">
        <v>609</v>
      </c>
      <c s="25" t="s">
        <v>610</v>
      </c>
      <c s="26">
        <v>3.84</v>
      </c>
      <c s="27">
        <v>0</v>
      </c>
      <c s="27">
        <f>ROUND(ROUND(H23,2)*ROUND(G23,3),2)</f>
      </c>
      <c r="O23">
        <f>(I23*21)/100</f>
      </c>
      <c t="s">
        <v>20</v>
      </c>
    </row>
    <row r="24" spans="1:5" ht="12.75">
      <c r="A24" s="28" t="s">
        <v>47</v>
      </c>
      <c r="E24" s="29" t="s">
        <v>44</v>
      </c>
    </row>
    <row r="25" spans="1:5" ht="12.75">
      <c r="A25" s="30" t="s">
        <v>48</v>
      </c>
      <c r="E25" s="31" t="s">
        <v>1723</v>
      </c>
    </row>
    <row r="26" spans="1:5" ht="153">
      <c r="A26" t="s">
        <v>50</v>
      </c>
      <c r="E26" s="29" t="s">
        <v>1664</v>
      </c>
    </row>
    <row r="27" spans="1:16" ht="12.75">
      <c r="A27" s="18" t="s">
        <v>42</v>
      </c>
      <c s="23" t="s">
        <v>32</v>
      </c>
      <c s="23" t="s">
        <v>928</v>
      </c>
      <c s="18" t="s">
        <v>44</v>
      </c>
      <c s="24" t="s">
        <v>929</v>
      </c>
      <c s="25" t="s">
        <v>610</v>
      </c>
      <c s="26">
        <v>9.6</v>
      </c>
      <c s="27">
        <v>0</v>
      </c>
      <c s="27">
        <f>ROUND(ROUND(H27,2)*ROUND(G27,3),2)</f>
      </c>
      <c r="O27">
        <f>(I27*21)/100</f>
      </c>
      <c t="s">
        <v>20</v>
      </c>
    </row>
    <row r="28" spans="1:5" ht="12.75">
      <c r="A28" s="28" t="s">
        <v>47</v>
      </c>
      <c r="E28" s="29" t="s">
        <v>44</v>
      </c>
    </row>
    <row r="29" spans="1:5" ht="12.75">
      <c r="A29" s="30" t="s">
        <v>48</v>
      </c>
      <c r="E29" s="31" t="s">
        <v>1724</v>
      </c>
    </row>
    <row r="30" spans="1:5" ht="153">
      <c r="A30" t="s">
        <v>50</v>
      </c>
      <c r="E30" s="29" t="s">
        <v>1664</v>
      </c>
    </row>
    <row r="31" spans="1:16" ht="12.75">
      <c r="A31" s="18" t="s">
        <v>42</v>
      </c>
      <c s="23" t="s">
        <v>34</v>
      </c>
      <c s="23" t="s">
        <v>931</v>
      </c>
      <c s="18" t="s">
        <v>44</v>
      </c>
      <c s="24" t="s">
        <v>932</v>
      </c>
      <c s="25" t="s">
        <v>610</v>
      </c>
      <c s="26">
        <v>1597.44</v>
      </c>
      <c s="27">
        <v>0</v>
      </c>
      <c s="27">
        <f>ROUND(ROUND(H31,2)*ROUND(G31,3),2)</f>
      </c>
      <c r="O31">
        <f>(I31*21)/100</f>
      </c>
      <c t="s">
        <v>20</v>
      </c>
    </row>
    <row r="32" spans="1:5" ht="12.75">
      <c r="A32" s="28" t="s">
        <v>47</v>
      </c>
      <c r="E32" s="29" t="s">
        <v>44</v>
      </c>
    </row>
    <row r="33" spans="1:5" ht="12.75">
      <c r="A33" s="30" t="s">
        <v>48</v>
      </c>
      <c r="E33" s="31" t="s">
        <v>1725</v>
      </c>
    </row>
    <row r="34" spans="1:5" ht="153">
      <c r="A34" t="s">
        <v>50</v>
      </c>
      <c r="E34" s="29" t="s">
        <v>1664</v>
      </c>
    </row>
    <row r="35" spans="1:16" ht="12.75">
      <c r="A35" s="18" t="s">
        <v>42</v>
      </c>
      <c s="23" t="s">
        <v>66</v>
      </c>
      <c s="23" t="s">
        <v>934</v>
      </c>
      <c s="18" t="s">
        <v>44</v>
      </c>
      <c s="24" t="s">
        <v>935</v>
      </c>
      <c s="25" t="s">
        <v>784</v>
      </c>
      <c s="26">
        <v>27410</v>
      </c>
      <c s="27">
        <v>0</v>
      </c>
      <c s="27">
        <f>ROUND(ROUND(H35,2)*ROUND(G35,3),2)</f>
      </c>
      <c r="O35">
        <f>(I35*21)/100</f>
      </c>
      <c t="s">
        <v>20</v>
      </c>
    </row>
    <row r="36" spans="1:5" ht="12.75">
      <c r="A36" s="28" t="s">
        <v>47</v>
      </c>
      <c r="E36" s="29" t="s">
        <v>44</v>
      </c>
    </row>
    <row r="37" spans="1:5" ht="12.75">
      <c r="A37" s="30" t="s">
        <v>48</v>
      </c>
      <c r="E37" s="31" t="s">
        <v>1726</v>
      </c>
    </row>
    <row r="38" spans="1:5" ht="114.75">
      <c r="A38" t="s">
        <v>50</v>
      </c>
      <c r="E38" s="29" t="s">
        <v>1694</v>
      </c>
    </row>
    <row r="39" spans="1:16" ht="12.75">
      <c r="A39" s="18" t="s">
        <v>42</v>
      </c>
      <c s="23" t="s">
        <v>76</v>
      </c>
      <c s="23" t="s">
        <v>940</v>
      </c>
      <c s="18" t="s">
        <v>44</v>
      </c>
      <c s="24" t="s">
        <v>941</v>
      </c>
      <c s="25" t="s">
        <v>70</v>
      </c>
      <c s="26">
        <v>24</v>
      </c>
      <c s="27">
        <v>0</v>
      </c>
      <c s="27">
        <f>ROUND(ROUND(H39,2)*ROUND(G39,3),2)</f>
      </c>
      <c r="O39">
        <f>(I39*21)/100</f>
      </c>
      <c t="s">
        <v>20</v>
      </c>
    </row>
    <row r="40" spans="1:5" ht="12.75">
      <c r="A40" s="28" t="s">
        <v>47</v>
      </c>
      <c r="E40" s="29" t="s">
        <v>44</v>
      </c>
    </row>
    <row r="41" spans="1:5" ht="12.75">
      <c r="A41" s="30" t="s">
        <v>48</v>
      </c>
      <c r="E41" s="31" t="s">
        <v>44</v>
      </c>
    </row>
    <row r="42" spans="1:5" ht="178.5">
      <c r="A42" t="s">
        <v>50</v>
      </c>
      <c r="E42" s="29" t="s">
        <v>952</v>
      </c>
    </row>
    <row r="43" spans="1:16" ht="12.75">
      <c r="A43" s="18" t="s">
        <v>42</v>
      </c>
      <c s="23" t="s">
        <v>37</v>
      </c>
      <c s="23" t="s">
        <v>943</v>
      </c>
      <c s="18" t="s">
        <v>44</v>
      </c>
      <c s="24" t="s">
        <v>944</v>
      </c>
      <c s="25" t="s">
        <v>70</v>
      </c>
      <c s="26">
        <v>24</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955</v>
      </c>
    </row>
    <row r="47" spans="1:16" ht="12.75">
      <c r="A47" s="18" t="s">
        <v>42</v>
      </c>
      <c s="23" t="s">
        <v>39</v>
      </c>
      <c s="23" t="s">
        <v>956</v>
      </c>
      <c s="18" t="s">
        <v>44</v>
      </c>
      <c s="24" t="s">
        <v>957</v>
      </c>
      <c s="25" t="s">
        <v>70</v>
      </c>
      <c s="26">
        <v>16</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952</v>
      </c>
    </row>
    <row r="51" spans="1:16" ht="12.75">
      <c r="A51" s="18" t="s">
        <v>42</v>
      </c>
      <c s="23" t="s">
        <v>87</v>
      </c>
      <c s="23" t="s">
        <v>958</v>
      </c>
      <c s="18" t="s">
        <v>44</v>
      </c>
      <c s="24" t="s">
        <v>959</v>
      </c>
      <c s="25" t="s">
        <v>70</v>
      </c>
      <c s="26">
        <v>16</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955</v>
      </c>
    </row>
    <row r="55" spans="1:16" ht="12.75">
      <c r="A55" s="18" t="s">
        <v>42</v>
      </c>
      <c s="23" t="s">
        <v>91</v>
      </c>
      <c s="23" t="s">
        <v>1671</v>
      </c>
      <c s="18" t="s">
        <v>44</v>
      </c>
      <c s="24" t="s">
        <v>1672</v>
      </c>
      <c s="25" t="s">
        <v>70</v>
      </c>
      <c s="26">
        <v>9</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952</v>
      </c>
    </row>
    <row r="59" spans="1:16" ht="12.75">
      <c r="A59" s="18" t="s">
        <v>42</v>
      </c>
      <c s="23" t="s">
        <v>95</v>
      </c>
      <c s="23" t="s">
        <v>1673</v>
      </c>
      <c s="18" t="s">
        <v>44</v>
      </c>
      <c s="24" t="s">
        <v>1674</v>
      </c>
      <c s="25" t="s">
        <v>70</v>
      </c>
      <c s="26">
        <v>9</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955</v>
      </c>
    </row>
    <row r="63" spans="1:16" ht="12.75">
      <c r="A63" s="18" t="s">
        <v>42</v>
      </c>
      <c s="23" t="s">
        <v>103</v>
      </c>
      <c s="23" t="s">
        <v>1675</v>
      </c>
      <c s="18" t="s">
        <v>44</v>
      </c>
      <c s="24" t="s">
        <v>1676</v>
      </c>
      <c s="25" t="s">
        <v>70</v>
      </c>
      <c s="26">
        <v>5</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952</v>
      </c>
    </row>
    <row r="67" spans="1:16" ht="12.75">
      <c r="A67" s="18" t="s">
        <v>42</v>
      </c>
      <c s="23" t="s">
        <v>110</v>
      </c>
      <c s="23" t="s">
        <v>1677</v>
      </c>
      <c s="18" t="s">
        <v>44</v>
      </c>
      <c s="24" t="s">
        <v>1678</v>
      </c>
      <c s="25" t="s">
        <v>70</v>
      </c>
      <c s="26">
        <v>5</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955</v>
      </c>
    </row>
    <row r="71" spans="1:16" ht="12.75">
      <c r="A71" s="18" t="s">
        <v>42</v>
      </c>
      <c s="23" t="s">
        <v>114</v>
      </c>
      <c s="23" t="s">
        <v>1679</v>
      </c>
      <c s="18" t="s">
        <v>44</v>
      </c>
      <c s="24" t="s">
        <v>1680</v>
      </c>
      <c s="25" t="s">
        <v>70</v>
      </c>
      <c s="26">
        <v>58</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952</v>
      </c>
    </row>
    <row r="75" spans="1:16" ht="25.5">
      <c r="A75" s="18" t="s">
        <v>42</v>
      </c>
      <c s="23" t="s">
        <v>117</v>
      </c>
      <c s="23" t="s">
        <v>1681</v>
      </c>
      <c s="18" t="s">
        <v>44</v>
      </c>
      <c s="24" t="s">
        <v>1682</v>
      </c>
      <c s="25" t="s">
        <v>70</v>
      </c>
      <c s="26">
        <v>58</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955</v>
      </c>
    </row>
    <row r="79" spans="1:16" ht="12.75">
      <c r="A79" s="18" t="s">
        <v>42</v>
      </c>
      <c s="23" t="s">
        <v>289</v>
      </c>
      <c s="23" t="s">
        <v>966</v>
      </c>
      <c s="18" t="s">
        <v>44</v>
      </c>
      <c s="24" t="s">
        <v>967</v>
      </c>
      <c s="25" t="s">
        <v>70</v>
      </c>
      <c s="26">
        <v>4</v>
      </c>
      <c s="27">
        <v>0</v>
      </c>
      <c s="27">
        <f>ROUND(ROUND(H79,2)*ROUND(G79,3),2)</f>
      </c>
      <c r="O79">
        <f>(I79*21)/100</f>
      </c>
      <c t="s">
        <v>20</v>
      </c>
    </row>
    <row r="80" spans="1:5" ht="12.75">
      <c r="A80" s="28" t="s">
        <v>47</v>
      </c>
      <c r="E80" s="29" t="s">
        <v>44</v>
      </c>
    </row>
    <row r="81" spans="1:5" ht="12.75">
      <c r="A81" s="30" t="s">
        <v>48</v>
      </c>
      <c r="E81" s="31" t="s">
        <v>44</v>
      </c>
    </row>
    <row r="82" spans="1:5" ht="114.75">
      <c r="A82" t="s">
        <v>50</v>
      </c>
      <c r="E82" s="29" t="s">
        <v>971</v>
      </c>
    </row>
    <row r="83" spans="1:16" ht="12.75">
      <c r="A83" s="18" t="s">
        <v>42</v>
      </c>
      <c s="23" t="s">
        <v>121</v>
      </c>
      <c s="23" t="s">
        <v>744</v>
      </c>
      <c s="18" t="s">
        <v>44</v>
      </c>
      <c s="24" t="s">
        <v>745</v>
      </c>
      <c s="25" t="s">
        <v>70</v>
      </c>
      <c s="26">
        <v>1</v>
      </c>
      <c s="27">
        <v>0</v>
      </c>
      <c s="27">
        <f>ROUND(ROUND(H83,2)*ROUND(G83,3),2)</f>
      </c>
      <c r="O83">
        <f>(I83*21)/100</f>
      </c>
      <c t="s">
        <v>20</v>
      </c>
    </row>
    <row r="84" spans="1:5" ht="12.75">
      <c r="A84" s="28" t="s">
        <v>47</v>
      </c>
      <c r="E84" s="29" t="s">
        <v>44</v>
      </c>
    </row>
    <row r="85" spans="1:5" ht="12.75">
      <c r="A85" s="30" t="s">
        <v>48</v>
      </c>
      <c r="E85" s="31" t="s">
        <v>44</v>
      </c>
    </row>
    <row r="86" spans="1:5" ht="114.75">
      <c r="A86" t="s">
        <v>50</v>
      </c>
      <c r="E86" s="29" t="s">
        <v>971</v>
      </c>
    </row>
    <row r="87" spans="1:16" ht="12.75">
      <c r="A87" s="18" t="s">
        <v>42</v>
      </c>
      <c s="23" t="s">
        <v>125</v>
      </c>
      <c s="23" t="s">
        <v>1727</v>
      </c>
      <c s="18" t="s">
        <v>44</v>
      </c>
      <c s="24" t="s">
        <v>1728</v>
      </c>
      <c s="25" t="s">
        <v>70</v>
      </c>
      <c s="26">
        <v>1</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971</v>
      </c>
    </row>
    <row r="91" spans="1:16" ht="12.75">
      <c r="A91" s="18" t="s">
        <v>42</v>
      </c>
      <c s="23" t="s">
        <v>130</v>
      </c>
      <c s="23" t="s">
        <v>969</v>
      </c>
      <c s="18" t="s">
        <v>44</v>
      </c>
      <c s="24" t="s">
        <v>970</v>
      </c>
      <c s="25" t="s">
        <v>70</v>
      </c>
      <c s="26">
        <v>3</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971</v>
      </c>
    </row>
    <row r="95" spans="1:16" ht="12.75">
      <c r="A95" s="18" t="s">
        <v>42</v>
      </c>
      <c s="23" t="s">
        <v>134</v>
      </c>
      <c s="23" t="s">
        <v>747</v>
      </c>
      <c s="18" t="s">
        <v>44</v>
      </c>
      <c s="24" t="s">
        <v>748</v>
      </c>
      <c s="25" t="s">
        <v>70</v>
      </c>
      <c s="26">
        <v>9</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955</v>
      </c>
    </row>
    <row r="99" spans="1:16" ht="12.75">
      <c r="A99" s="18" t="s">
        <v>42</v>
      </c>
      <c s="23" t="s">
        <v>138</v>
      </c>
      <c s="23" t="s">
        <v>972</v>
      </c>
      <c s="18" t="s">
        <v>44</v>
      </c>
      <c s="24" t="s">
        <v>973</v>
      </c>
      <c s="25" t="s">
        <v>70</v>
      </c>
      <c s="26">
        <v>1</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971</v>
      </c>
    </row>
    <row r="103" spans="1:16" ht="12.75">
      <c r="A103" s="18" t="s">
        <v>42</v>
      </c>
      <c s="23" t="s">
        <v>142</v>
      </c>
      <c s="23" t="s">
        <v>974</v>
      </c>
      <c s="18" t="s">
        <v>44</v>
      </c>
      <c s="24" t="s">
        <v>975</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955</v>
      </c>
    </row>
    <row r="107" spans="1:16" ht="12.75">
      <c r="A107" s="18" t="s">
        <v>42</v>
      </c>
      <c s="23" t="s">
        <v>146</v>
      </c>
      <c s="23" t="s">
        <v>625</v>
      </c>
      <c s="18" t="s">
        <v>44</v>
      </c>
      <c s="24" t="s">
        <v>626</v>
      </c>
      <c s="25" t="s">
        <v>70</v>
      </c>
      <c s="26">
        <v>6</v>
      </c>
      <c s="27">
        <v>0</v>
      </c>
      <c s="27">
        <f>ROUND(ROUND(H107,2)*ROUND(G107,3),2)</f>
      </c>
      <c r="O107">
        <f>(I107*21)/100</f>
      </c>
      <c t="s">
        <v>20</v>
      </c>
    </row>
    <row r="108" spans="1:5" ht="12.75">
      <c r="A108" s="28" t="s">
        <v>47</v>
      </c>
      <c r="E108" s="29" t="s">
        <v>44</v>
      </c>
    </row>
    <row r="109" spans="1:5" ht="12.75">
      <c r="A109" s="30" t="s">
        <v>48</v>
      </c>
      <c r="E109" s="31" t="s">
        <v>44</v>
      </c>
    </row>
    <row r="110" spans="1:5" ht="127.5">
      <c r="A110" t="s">
        <v>50</v>
      </c>
      <c r="E110" s="29" t="s">
        <v>1016</v>
      </c>
    </row>
    <row r="111" spans="1:16" ht="12.75">
      <c r="A111" s="18" t="s">
        <v>42</v>
      </c>
      <c s="23" t="s">
        <v>150</v>
      </c>
      <c s="23" t="s">
        <v>1012</v>
      </c>
      <c s="18" t="s">
        <v>44</v>
      </c>
      <c s="24" t="s">
        <v>1013</v>
      </c>
      <c s="25" t="s">
        <v>70</v>
      </c>
      <c s="26">
        <v>6</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1016</v>
      </c>
    </row>
    <row r="115" spans="1:16" ht="12.75">
      <c r="A115" s="18" t="s">
        <v>42</v>
      </c>
      <c s="23" t="s">
        <v>154</v>
      </c>
      <c s="23" t="s">
        <v>1014</v>
      </c>
      <c s="18" t="s">
        <v>44</v>
      </c>
      <c s="24" t="s">
        <v>1015</v>
      </c>
      <c s="25" t="s">
        <v>70</v>
      </c>
      <c s="26">
        <v>8</v>
      </c>
      <c s="27">
        <v>0</v>
      </c>
      <c s="27">
        <f>ROUND(ROUND(H115,2)*ROUND(G115,3),2)</f>
      </c>
      <c r="O115">
        <f>(I115*21)/100</f>
      </c>
      <c t="s">
        <v>20</v>
      </c>
    </row>
    <row r="116" spans="1:5" ht="12.75">
      <c r="A116" s="28" t="s">
        <v>47</v>
      </c>
      <c r="E116" s="29" t="s">
        <v>44</v>
      </c>
    </row>
    <row r="117" spans="1:5" ht="12.75">
      <c r="A117" s="30" t="s">
        <v>48</v>
      </c>
      <c r="E117" s="31" t="s">
        <v>44</v>
      </c>
    </row>
    <row r="118" spans="1:5" ht="127.5">
      <c r="A118" t="s">
        <v>50</v>
      </c>
      <c r="E118" s="29" t="s">
        <v>1016</v>
      </c>
    </row>
    <row r="119" spans="1:16" ht="12.75">
      <c r="A119" s="18" t="s">
        <v>42</v>
      </c>
      <c s="23" t="s">
        <v>160</v>
      </c>
      <c s="23" t="s">
        <v>1683</v>
      </c>
      <c s="18" t="s">
        <v>44</v>
      </c>
      <c s="24" t="s">
        <v>1684</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53">
      <c r="A122" t="s">
        <v>50</v>
      </c>
      <c r="E122" s="29" t="s">
        <v>1174</v>
      </c>
    </row>
    <row r="123" spans="1:16" ht="12.75">
      <c r="A123" s="18" t="s">
        <v>42</v>
      </c>
      <c s="23" t="s">
        <v>164</v>
      </c>
      <c s="23" t="s">
        <v>1033</v>
      </c>
      <c s="18" t="s">
        <v>44</v>
      </c>
      <c s="24" t="s">
        <v>1034</v>
      </c>
      <c s="25" t="s">
        <v>70</v>
      </c>
      <c s="26">
        <v>7</v>
      </c>
      <c s="27">
        <v>0</v>
      </c>
      <c s="27">
        <f>ROUND(ROUND(H123,2)*ROUND(G123,3),2)</f>
      </c>
      <c r="O123">
        <f>(I123*21)/100</f>
      </c>
      <c t="s">
        <v>20</v>
      </c>
    </row>
    <row r="124" spans="1:5" ht="12.75">
      <c r="A124" s="28" t="s">
        <v>47</v>
      </c>
      <c r="E124" s="29" t="s">
        <v>44</v>
      </c>
    </row>
    <row r="125" spans="1:5" ht="12.75">
      <c r="A125" s="30" t="s">
        <v>48</v>
      </c>
      <c r="E125" s="31" t="s">
        <v>44</v>
      </c>
    </row>
    <row r="126" spans="1:5" ht="165.75">
      <c r="A126" t="s">
        <v>50</v>
      </c>
      <c r="E126" s="29" t="s">
        <v>1030</v>
      </c>
    </row>
    <row r="127" spans="1:16" ht="12.75">
      <c r="A127" s="18" t="s">
        <v>42</v>
      </c>
      <c s="23" t="s">
        <v>168</v>
      </c>
      <c s="23" t="s">
        <v>1035</v>
      </c>
      <c s="18" t="s">
        <v>44</v>
      </c>
      <c s="24" t="s">
        <v>1036</v>
      </c>
      <c s="25" t="s">
        <v>70</v>
      </c>
      <c s="26">
        <v>7</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955</v>
      </c>
    </row>
    <row r="131" spans="1:16" ht="12.75">
      <c r="A131" s="18" t="s">
        <v>42</v>
      </c>
      <c s="23" t="s">
        <v>173</v>
      </c>
      <c s="23" t="s">
        <v>1329</v>
      </c>
      <c s="18" t="s">
        <v>44</v>
      </c>
      <c s="24" t="s">
        <v>1330</v>
      </c>
      <c s="25" t="s">
        <v>70</v>
      </c>
      <c s="26">
        <v>144</v>
      </c>
      <c s="27">
        <v>0</v>
      </c>
      <c s="27">
        <f>ROUND(ROUND(H131,2)*ROUND(G131,3),2)</f>
      </c>
      <c r="O131">
        <f>(I131*21)/100</f>
      </c>
      <c t="s">
        <v>20</v>
      </c>
    </row>
    <row r="132" spans="1:5" ht="12.75">
      <c r="A132" s="28" t="s">
        <v>47</v>
      </c>
      <c r="E132" s="29" t="s">
        <v>44</v>
      </c>
    </row>
    <row r="133" spans="1:5" ht="12.75">
      <c r="A133" s="30" t="s">
        <v>48</v>
      </c>
      <c r="E133" s="31" t="s">
        <v>44</v>
      </c>
    </row>
    <row r="134" spans="1:5" ht="102">
      <c r="A134" t="s">
        <v>50</v>
      </c>
      <c r="E134" s="29" t="s">
        <v>1331</v>
      </c>
    </row>
    <row r="135" spans="1:16" ht="12.75">
      <c r="A135" s="18" t="s">
        <v>42</v>
      </c>
      <c s="23" t="s">
        <v>177</v>
      </c>
      <c s="23" t="s">
        <v>1332</v>
      </c>
      <c s="18" t="s">
        <v>44</v>
      </c>
      <c s="24" t="s">
        <v>1333</v>
      </c>
      <c s="25" t="s">
        <v>70</v>
      </c>
      <c s="26">
        <v>144</v>
      </c>
      <c s="27">
        <v>0</v>
      </c>
      <c s="27">
        <f>ROUND(ROUND(H135,2)*ROUND(G135,3),2)</f>
      </c>
      <c r="O135">
        <f>(I135*21)/100</f>
      </c>
      <c t="s">
        <v>20</v>
      </c>
    </row>
    <row r="136" spans="1:5" ht="12.75">
      <c r="A136" s="28" t="s">
        <v>47</v>
      </c>
      <c r="E136" s="29" t="s">
        <v>44</v>
      </c>
    </row>
    <row r="137" spans="1:5" ht="12.75">
      <c r="A137" s="30" t="s">
        <v>48</v>
      </c>
      <c r="E137" s="31" t="s">
        <v>44</v>
      </c>
    </row>
    <row r="138" spans="1:5" ht="102">
      <c r="A138" t="s">
        <v>50</v>
      </c>
      <c r="E138" s="29" t="s">
        <v>1334</v>
      </c>
    </row>
    <row r="139" spans="1:16" ht="12.75">
      <c r="A139" s="18" t="s">
        <v>42</v>
      </c>
      <c s="23" t="s">
        <v>183</v>
      </c>
      <c s="23" t="s">
        <v>1070</v>
      </c>
      <c s="18" t="s">
        <v>44</v>
      </c>
      <c s="24" t="s">
        <v>1695</v>
      </c>
      <c s="25" t="s">
        <v>1072</v>
      </c>
      <c s="26">
        <v>1</v>
      </c>
      <c s="27">
        <v>0</v>
      </c>
      <c s="27">
        <f>ROUND(ROUND(H139,2)*ROUND(G139,3),2)</f>
      </c>
      <c r="O139">
        <f>(I139*21)/100</f>
      </c>
      <c t="s">
        <v>20</v>
      </c>
    </row>
    <row r="140" spans="1:5" ht="12.75">
      <c r="A140" s="28" t="s">
        <v>47</v>
      </c>
      <c r="E140" s="29" t="s">
        <v>44</v>
      </c>
    </row>
    <row r="141" spans="1:5" ht="12.75">
      <c r="A141" s="30" t="s">
        <v>48</v>
      </c>
      <c r="E141" s="31" t="s">
        <v>44</v>
      </c>
    </row>
    <row r="142" spans="1:5" ht="153">
      <c r="A142" t="s">
        <v>50</v>
      </c>
      <c r="E142" s="29" t="s">
        <v>1073</v>
      </c>
    </row>
    <row r="143" spans="1:16" ht="12.75">
      <c r="A143" s="18" t="s">
        <v>42</v>
      </c>
      <c s="23" t="s">
        <v>191</v>
      </c>
      <c s="23" t="s">
        <v>1074</v>
      </c>
      <c s="18" t="s">
        <v>44</v>
      </c>
      <c s="24" t="s">
        <v>1075</v>
      </c>
      <c s="25" t="s">
        <v>241</v>
      </c>
      <c s="26">
        <v>2</v>
      </c>
      <c s="27">
        <v>0</v>
      </c>
      <c s="27">
        <f>ROUND(ROUND(H143,2)*ROUND(G143,3),2)</f>
      </c>
      <c r="O143">
        <f>(I143*21)/100</f>
      </c>
      <c t="s">
        <v>20</v>
      </c>
    </row>
    <row r="144" spans="1:5" ht="12.75">
      <c r="A144" s="28" t="s">
        <v>47</v>
      </c>
      <c r="E144" s="29" t="s">
        <v>44</v>
      </c>
    </row>
    <row r="145" spans="1:5" ht="12.75">
      <c r="A145" s="30" t="s">
        <v>48</v>
      </c>
      <c r="E145" s="31" t="s">
        <v>44</v>
      </c>
    </row>
    <row r="146" spans="1:5" ht="127.5">
      <c r="A146" t="s">
        <v>50</v>
      </c>
      <c r="E146" s="29" t="s">
        <v>1016</v>
      </c>
    </row>
    <row r="147" spans="1:16" ht="12.75">
      <c r="A147" s="18" t="s">
        <v>42</v>
      </c>
      <c s="23" t="s">
        <v>196</v>
      </c>
      <c s="23" t="s">
        <v>657</v>
      </c>
      <c s="18" t="s">
        <v>44</v>
      </c>
      <c s="24" t="s">
        <v>658</v>
      </c>
      <c s="25" t="s">
        <v>659</v>
      </c>
      <c s="26">
        <v>318</v>
      </c>
      <c s="27">
        <v>0</v>
      </c>
      <c s="27">
        <f>ROUND(ROUND(H147,2)*ROUND(G147,3),2)</f>
      </c>
      <c r="O147">
        <f>(I147*21)/100</f>
      </c>
      <c t="s">
        <v>20</v>
      </c>
    </row>
    <row r="148" spans="1:5" ht="12.75">
      <c r="A148" s="28" t="s">
        <v>47</v>
      </c>
      <c r="E148" s="29" t="s">
        <v>44</v>
      </c>
    </row>
    <row r="149" spans="1:5" ht="12.75">
      <c r="A149" s="30" t="s">
        <v>48</v>
      </c>
      <c r="E149" s="31" t="s">
        <v>1729</v>
      </c>
    </row>
    <row r="150" spans="1:5" ht="153">
      <c r="A150" t="s">
        <v>50</v>
      </c>
      <c r="E150" s="29" t="s">
        <v>1076</v>
      </c>
    </row>
    <row r="151" spans="1:16" ht="12.75">
      <c r="A151" s="18" t="s">
        <v>42</v>
      </c>
      <c s="23" t="s">
        <v>202</v>
      </c>
      <c s="23" t="s">
        <v>1077</v>
      </c>
      <c s="18" t="s">
        <v>44</v>
      </c>
      <c s="24" t="s">
        <v>1078</v>
      </c>
      <c s="25" t="s">
        <v>784</v>
      </c>
      <c s="26">
        <v>10000</v>
      </c>
      <c s="27">
        <v>0</v>
      </c>
      <c s="27">
        <f>ROUND(ROUND(H151,2)*ROUND(G151,3),2)</f>
      </c>
      <c r="O151">
        <f>(I151*21)/100</f>
      </c>
      <c t="s">
        <v>20</v>
      </c>
    </row>
    <row r="152" spans="1:5" ht="12.75">
      <c r="A152" s="28" t="s">
        <v>47</v>
      </c>
      <c r="E152" s="29" t="s">
        <v>44</v>
      </c>
    </row>
    <row r="153" spans="1:5" ht="12.75">
      <c r="A153" s="30" t="s">
        <v>48</v>
      </c>
      <c r="E153" s="31" t="s">
        <v>44</v>
      </c>
    </row>
    <row r="154" spans="1:5" ht="114.75">
      <c r="A154" t="s">
        <v>50</v>
      </c>
      <c r="E154" s="29" t="s">
        <v>1079</v>
      </c>
    </row>
    <row r="155" spans="1:18" ht="12.75" customHeight="1">
      <c r="A155" s="5" t="s">
        <v>40</v>
      </c>
      <c s="5"/>
      <c s="34" t="s">
        <v>181</v>
      </c>
      <c s="5"/>
      <c s="21" t="s">
        <v>182</v>
      </c>
      <c s="5"/>
      <c s="5"/>
      <c s="5"/>
      <c s="35">
        <f>0+Q155</f>
      </c>
      <c r="O155">
        <f>0+R155</f>
      </c>
      <c r="Q155">
        <f>0+I156+I160+I164+I168</f>
      </c>
      <c>
        <f>0+O156+O160+O164+O168</f>
      </c>
    </row>
    <row r="156" spans="1:16" ht="25.5">
      <c r="A156" s="18" t="s">
        <v>42</v>
      </c>
      <c s="23" t="s">
        <v>99</v>
      </c>
      <c s="23" t="s">
        <v>1085</v>
      </c>
      <c s="18" t="s">
        <v>185</v>
      </c>
      <c s="24" t="s">
        <v>1086</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107</v>
      </c>
      <c s="23" t="s">
        <v>1092</v>
      </c>
      <c s="18" t="s">
        <v>185</v>
      </c>
      <c s="24" t="s">
        <v>1093</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row r="164" spans="1:16" ht="25.5">
      <c r="A164" s="18" t="s">
        <v>42</v>
      </c>
      <c s="23" t="s">
        <v>281</v>
      </c>
      <c s="23" t="s">
        <v>1094</v>
      </c>
      <c s="18" t="s">
        <v>185</v>
      </c>
      <c s="24" t="s">
        <v>1095</v>
      </c>
      <c s="25" t="s">
        <v>187</v>
      </c>
      <c s="26">
        <v>0.05</v>
      </c>
      <c s="27">
        <v>0</v>
      </c>
      <c s="27">
        <f>ROUND(ROUND(H164,2)*ROUND(G164,3),2)</f>
      </c>
      <c r="O164">
        <f>(I164*21)/100</f>
      </c>
      <c t="s">
        <v>20</v>
      </c>
    </row>
    <row r="165" spans="1:5" ht="12.75">
      <c r="A165" s="28" t="s">
        <v>47</v>
      </c>
      <c r="E165" s="29" t="s">
        <v>188</v>
      </c>
    </row>
    <row r="166" spans="1:5" ht="12.75">
      <c r="A166" s="30" t="s">
        <v>48</v>
      </c>
      <c r="E166" s="31" t="s">
        <v>44</v>
      </c>
    </row>
    <row r="167" spans="1:5" ht="165.75">
      <c r="A167" t="s">
        <v>50</v>
      </c>
      <c r="E167" s="29" t="s">
        <v>190</v>
      </c>
    </row>
    <row r="168" spans="1:16" ht="25.5">
      <c r="A168" s="18" t="s">
        <v>42</v>
      </c>
      <c s="23" t="s">
        <v>285</v>
      </c>
      <c s="23" t="s">
        <v>1096</v>
      </c>
      <c s="18" t="s">
        <v>185</v>
      </c>
      <c s="24" t="s">
        <v>1097</v>
      </c>
      <c s="25" t="s">
        <v>187</v>
      </c>
      <c s="26">
        <v>0.05</v>
      </c>
      <c s="27">
        <v>0</v>
      </c>
      <c s="27">
        <f>ROUND(ROUND(H168,2)*ROUND(G168,3),2)</f>
      </c>
      <c r="O168">
        <f>(I168*21)/100</f>
      </c>
      <c t="s">
        <v>20</v>
      </c>
    </row>
    <row r="169" spans="1:5" ht="12.75">
      <c r="A169" s="28" t="s">
        <v>47</v>
      </c>
      <c r="E169" s="29" t="s">
        <v>188</v>
      </c>
    </row>
    <row r="170" spans="1:5" ht="12.75">
      <c r="A170" s="30" t="s">
        <v>48</v>
      </c>
      <c r="E170" s="31" t="s">
        <v>44</v>
      </c>
    </row>
    <row r="171" spans="1:5" ht="165.75">
      <c r="A171" t="s">
        <v>50</v>
      </c>
      <c r="E17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0+O9+O26+O263</f>
      </c>
      <c t="s">
        <v>19</v>
      </c>
    </row>
    <row r="3" spans="1:16" ht="15" customHeight="1">
      <c r="A3" t="s">
        <v>1</v>
      </c>
      <c s="8" t="s">
        <v>4</v>
      </c>
      <c s="9" t="s">
        <v>5</v>
      </c>
      <c s="1"/>
      <c s="10" t="s">
        <v>6</v>
      </c>
      <c s="1"/>
      <c s="4"/>
      <c s="3" t="s">
        <v>1730</v>
      </c>
      <c s="36">
        <f>0+I9+I26+I263</f>
      </c>
      <c r="O3" t="s">
        <v>16</v>
      </c>
      <c t="s">
        <v>20</v>
      </c>
    </row>
    <row r="4" spans="1:16" ht="15" customHeight="1">
      <c r="A4" t="s">
        <v>7</v>
      </c>
      <c s="8" t="s">
        <v>8</v>
      </c>
      <c s="9" t="s">
        <v>1655</v>
      </c>
      <c s="1"/>
      <c s="10" t="s">
        <v>1656</v>
      </c>
      <c s="1"/>
      <c s="1"/>
      <c s="7"/>
      <c s="7"/>
      <c r="O4" t="s">
        <v>17</v>
      </c>
      <c t="s">
        <v>20</v>
      </c>
    </row>
    <row r="5" spans="1:16" ht="12.75" customHeight="1">
      <c r="A5" t="s">
        <v>11</v>
      </c>
      <c s="12" t="s">
        <v>15</v>
      </c>
      <c s="13" t="s">
        <v>1730</v>
      </c>
      <c s="5"/>
      <c s="14" t="s">
        <v>1731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814.5</v>
      </c>
      <c s="27">
        <v>0</v>
      </c>
      <c s="27">
        <f>ROUND(ROUND(H10,2)*ROUND(G10,3),2)</f>
      </c>
      <c r="O10">
        <f>(I10*21)/100</f>
      </c>
      <c t="s">
        <v>20</v>
      </c>
    </row>
    <row r="11" spans="1:5" ht="12.75">
      <c r="A11" s="28" t="s">
        <v>47</v>
      </c>
      <c r="E11" s="29" t="s">
        <v>44</v>
      </c>
    </row>
    <row r="12" spans="1:5" ht="12.75">
      <c r="A12" s="30" t="s">
        <v>48</v>
      </c>
      <c r="E12" s="31" t="s">
        <v>1732</v>
      </c>
    </row>
    <row r="13" spans="1:5" ht="318.75">
      <c r="A13" t="s">
        <v>50</v>
      </c>
      <c r="E13" s="29" t="s">
        <v>51</v>
      </c>
    </row>
    <row r="14" spans="1:16" ht="12.75">
      <c r="A14" s="18" t="s">
        <v>42</v>
      </c>
      <c s="23" t="s">
        <v>20</v>
      </c>
      <c s="23" t="s">
        <v>1159</v>
      </c>
      <c s="18" t="s">
        <v>44</v>
      </c>
      <c s="24" t="s">
        <v>1160</v>
      </c>
      <c s="25" t="s">
        <v>784</v>
      </c>
      <c s="26">
        <v>75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814.5</v>
      </c>
      <c s="27">
        <v>0</v>
      </c>
      <c s="27">
        <f>ROUND(ROUND(H18,2)*ROUND(G18,3),2)</f>
      </c>
      <c r="O18">
        <f>(I18*21)/100</f>
      </c>
      <c t="s">
        <v>20</v>
      </c>
    </row>
    <row r="19" spans="1:5" ht="12.75">
      <c r="A19" s="28" t="s">
        <v>47</v>
      </c>
      <c r="E19" s="29" t="s">
        <v>44</v>
      </c>
    </row>
    <row r="20" spans="1:5" ht="12.75">
      <c r="A20" s="30" t="s">
        <v>48</v>
      </c>
      <c r="E20" s="31" t="s">
        <v>1732</v>
      </c>
    </row>
    <row r="21" spans="1:5" ht="229.5">
      <c r="A21" t="s">
        <v>50</v>
      </c>
      <c r="E21" s="29" t="s">
        <v>1661</v>
      </c>
    </row>
    <row r="22" spans="1:16" ht="12.75">
      <c r="A22" s="18" t="s">
        <v>42</v>
      </c>
      <c s="23" t="s">
        <v>30</v>
      </c>
      <c s="23" t="s">
        <v>878</v>
      </c>
      <c s="18" t="s">
        <v>44</v>
      </c>
      <c s="24" t="s">
        <v>879</v>
      </c>
      <c s="25" t="s">
        <v>46</v>
      </c>
      <c s="26">
        <v>120</v>
      </c>
      <c s="27">
        <v>0</v>
      </c>
      <c s="27">
        <f>ROUND(ROUND(H22,2)*ROUND(G22,3),2)</f>
      </c>
      <c r="O22">
        <f>(I22*21)/100</f>
      </c>
      <c t="s">
        <v>20</v>
      </c>
    </row>
    <row r="23" spans="1:5" ht="12.75">
      <c r="A23" s="28" t="s">
        <v>47</v>
      </c>
      <c r="E23" s="29" t="s">
        <v>44</v>
      </c>
    </row>
    <row r="24" spans="1:5" ht="12.75">
      <c r="A24" s="30" t="s">
        <v>48</v>
      </c>
      <c r="E24" s="31" t="s">
        <v>1733</v>
      </c>
    </row>
    <row r="25" spans="1:5" ht="229.5">
      <c r="A25" t="s">
        <v>50</v>
      </c>
      <c r="E25" s="29" t="s">
        <v>1701</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f>
      </c>
      <c>
        <f>0+O27+O31+O35+O39+O43+O47+O51+O55+O59+O63+O67+O71+O75+O79+O83+O87+O91+O95+O99+O103+O107+O111+O115+O119+O123+O127+O131+O135+O139+O143+O147+O151+O155+O159+O163+O167+O171+O175+O179+O183+O187+O191+O195+O199+O203+O207+O211+O215+O219+O223+O227+O231+O235+O239+O243+O247+O251+O255+O259</f>
      </c>
    </row>
    <row r="27" spans="1:16" ht="12.75">
      <c r="A27" s="18" t="s">
        <v>42</v>
      </c>
      <c s="23" t="s">
        <v>32</v>
      </c>
      <c s="23" t="s">
        <v>1734</v>
      </c>
      <c s="18" t="s">
        <v>44</v>
      </c>
      <c s="24" t="s">
        <v>1735</v>
      </c>
      <c s="25" t="s">
        <v>784</v>
      </c>
      <c s="26">
        <v>540</v>
      </c>
      <c s="27">
        <v>0</v>
      </c>
      <c s="27">
        <f>ROUND(ROUND(H27,2)*ROUND(G27,3),2)</f>
      </c>
      <c r="O27">
        <f>(I27*21)/100</f>
      </c>
      <c t="s">
        <v>20</v>
      </c>
    </row>
    <row r="28" spans="1:5" ht="12.75">
      <c r="A28" s="28" t="s">
        <v>47</v>
      </c>
      <c r="E28" s="29" t="s">
        <v>44</v>
      </c>
    </row>
    <row r="29" spans="1:5" ht="12.75">
      <c r="A29" s="30" t="s">
        <v>48</v>
      </c>
      <c r="E29" s="31" t="s">
        <v>44</v>
      </c>
    </row>
    <row r="30" spans="1:5" ht="102">
      <c r="A30" t="s">
        <v>50</v>
      </c>
      <c r="E30" s="29" t="s">
        <v>1117</v>
      </c>
    </row>
    <row r="31" spans="1:16" ht="12.75">
      <c r="A31" s="18" t="s">
        <v>42</v>
      </c>
      <c s="23" t="s">
        <v>34</v>
      </c>
      <c s="23" t="s">
        <v>884</v>
      </c>
      <c s="18" t="s">
        <v>44</v>
      </c>
      <c s="24" t="s">
        <v>885</v>
      </c>
      <c s="25" t="s">
        <v>784</v>
      </c>
      <c s="26">
        <v>1150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886</v>
      </c>
    </row>
    <row r="35" spans="1:16" ht="12.75">
      <c r="A35" s="18" t="s">
        <v>42</v>
      </c>
      <c s="23" t="s">
        <v>66</v>
      </c>
      <c s="23" t="s">
        <v>1736</v>
      </c>
      <c s="18" t="s">
        <v>44</v>
      </c>
      <c s="24" t="s">
        <v>1737</v>
      </c>
      <c s="25" t="s">
        <v>784</v>
      </c>
      <c s="26">
        <v>540</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1123</v>
      </c>
    </row>
    <row r="39" spans="1:16" ht="25.5">
      <c r="A39" s="18" t="s">
        <v>42</v>
      </c>
      <c s="23" t="s">
        <v>76</v>
      </c>
      <c s="23" t="s">
        <v>1738</v>
      </c>
      <c s="18" t="s">
        <v>44</v>
      </c>
      <c s="24" t="s">
        <v>1739</v>
      </c>
      <c s="25" t="s">
        <v>784</v>
      </c>
      <c s="26">
        <v>540</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1740</v>
      </c>
    </row>
    <row r="43" spans="1:16" ht="25.5">
      <c r="A43" s="18" t="s">
        <v>42</v>
      </c>
      <c s="23" t="s">
        <v>37</v>
      </c>
      <c s="23" t="s">
        <v>1741</v>
      </c>
      <c s="18" t="s">
        <v>44</v>
      </c>
      <c s="24" t="s">
        <v>1742</v>
      </c>
      <c s="25" t="s">
        <v>784</v>
      </c>
      <c s="26">
        <v>20</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1122</v>
      </c>
    </row>
    <row r="47" spans="1:16" ht="12.75">
      <c r="A47" s="18" t="s">
        <v>42</v>
      </c>
      <c s="23" t="s">
        <v>39</v>
      </c>
      <c s="23" t="s">
        <v>900</v>
      </c>
      <c s="18" t="s">
        <v>44</v>
      </c>
      <c s="24" t="s">
        <v>901</v>
      </c>
      <c s="25" t="s">
        <v>70</v>
      </c>
      <c s="26">
        <v>12</v>
      </c>
      <c s="27">
        <v>0</v>
      </c>
      <c s="27">
        <f>ROUND(ROUND(H47,2)*ROUND(G47,3),2)</f>
      </c>
      <c r="O47">
        <f>(I47*21)/100</f>
      </c>
      <c t="s">
        <v>20</v>
      </c>
    </row>
    <row r="48" spans="1:5" ht="12.75">
      <c r="A48" s="28" t="s">
        <v>47</v>
      </c>
      <c r="E48" s="29" t="s">
        <v>44</v>
      </c>
    </row>
    <row r="49" spans="1:5" ht="12.75">
      <c r="A49" s="30" t="s">
        <v>48</v>
      </c>
      <c r="E49" s="31" t="s">
        <v>44</v>
      </c>
    </row>
    <row r="50" spans="1:5" ht="102">
      <c r="A50" t="s">
        <v>50</v>
      </c>
      <c r="E50" s="29" t="s">
        <v>902</v>
      </c>
    </row>
    <row r="51" spans="1:16" ht="25.5">
      <c r="A51" s="18" t="s">
        <v>42</v>
      </c>
      <c s="23" t="s">
        <v>87</v>
      </c>
      <c s="23" t="s">
        <v>1743</v>
      </c>
      <c s="18" t="s">
        <v>44</v>
      </c>
      <c s="24" t="s">
        <v>1744</v>
      </c>
      <c s="25" t="s">
        <v>70</v>
      </c>
      <c s="26">
        <v>10</v>
      </c>
      <c s="27">
        <v>0</v>
      </c>
      <c s="27">
        <f>ROUND(ROUND(H51,2)*ROUND(G51,3),2)</f>
      </c>
      <c r="O51">
        <f>(I51*21)/100</f>
      </c>
      <c t="s">
        <v>20</v>
      </c>
    </row>
    <row r="52" spans="1:5" ht="12.75">
      <c r="A52" s="28" t="s">
        <v>47</v>
      </c>
      <c r="E52" s="29" t="s">
        <v>44</v>
      </c>
    </row>
    <row r="53" spans="1:5" ht="12.75">
      <c r="A53" s="30" t="s">
        <v>48</v>
      </c>
      <c r="E53" s="31" t="s">
        <v>44</v>
      </c>
    </row>
    <row r="54" spans="1:5" ht="38.25">
      <c r="A54" t="s">
        <v>50</v>
      </c>
      <c r="E54" s="29" t="s">
        <v>229</v>
      </c>
    </row>
    <row r="55" spans="1:16" ht="25.5">
      <c r="A55" s="18" t="s">
        <v>42</v>
      </c>
      <c s="23" t="s">
        <v>91</v>
      </c>
      <c s="23" t="s">
        <v>230</v>
      </c>
      <c s="18" t="s">
        <v>44</v>
      </c>
      <c s="24" t="s">
        <v>231</v>
      </c>
      <c s="25" t="s">
        <v>70</v>
      </c>
      <c s="26">
        <v>10</v>
      </c>
      <c s="27">
        <v>0</v>
      </c>
      <c s="27">
        <f>ROUND(ROUND(H55,2)*ROUND(G55,3),2)</f>
      </c>
      <c r="O55">
        <f>(I55*21)/100</f>
      </c>
      <c t="s">
        <v>20</v>
      </c>
    </row>
    <row r="56" spans="1:5" ht="12.75">
      <c r="A56" s="28" t="s">
        <v>47</v>
      </c>
      <c r="E56" s="29" t="s">
        <v>44</v>
      </c>
    </row>
    <row r="57" spans="1:5" ht="12.75">
      <c r="A57" s="30" t="s">
        <v>48</v>
      </c>
      <c r="E57" s="31" t="s">
        <v>44</v>
      </c>
    </row>
    <row r="58" spans="1:5" ht="38.25">
      <c r="A58" t="s">
        <v>50</v>
      </c>
      <c r="E58" s="29" t="s">
        <v>232</v>
      </c>
    </row>
    <row r="59" spans="1:16" ht="12.75">
      <c r="A59" s="18" t="s">
        <v>42</v>
      </c>
      <c s="23" t="s">
        <v>95</v>
      </c>
      <c s="23" t="s">
        <v>1745</v>
      </c>
      <c s="18" t="s">
        <v>44</v>
      </c>
      <c s="24" t="s">
        <v>1746</v>
      </c>
      <c s="25" t="s">
        <v>784</v>
      </c>
      <c s="26">
        <v>340</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1747</v>
      </c>
    </row>
    <row r="63" spans="1:16" ht="12.75">
      <c r="A63" s="18" t="s">
        <v>42</v>
      </c>
      <c s="23" t="s">
        <v>103</v>
      </c>
      <c s="23" t="s">
        <v>1748</v>
      </c>
      <c s="18" t="s">
        <v>44</v>
      </c>
      <c s="24" t="s">
        <v>1749</v>
      </c>
      <c s="25" t="s">
        <v>70</v>
      </c>
      <c s="26">
        <v>3</v>
      </c>
      <c s="27">
        <v>0</v>
      </c>
      <c s="27">
        <f>ROUND(ROUND(H63,2)*ROUND(G63,3),2)</f>
      </c>
      <c r="O63">
        <f>(I63*21)/100</f>
      </c>
      <c t="s">
        <v>20</v>
      </c>
    </row>
    <row r="64" spans="1:5" ht="12.75">
      <c r="A64" s="28" t="s">
        <v>47</v>
      </c>
      <c r="E64" s="29" t="s">
        <v>44</v>
      </c>
    </row>
    <row r="65" spans="1:5" ht="12.75">
      <c r="A65" s="30" t="s">
        <v>48</v>
      </c>
      <c r="E65" s="31" t="s">
        <v>44</v>
      </c>
    </row>
    <row r="66" spans="1:5" ht="76.5">
      <c r="A66" t="s">
        <v>50</v>
      </c>
      <c r="E66" s="29" t="s">
        <v>1750</v>
      </c>
    </row>
    <row r="67" spans="1:16" ht="12.75">
      <c r="A67" s="18" t="s">
        <v>42</v>
      </c>
      <c s="23" t="s">
        <v>110</v>
      </c>
      <c s="23" t="s">
        <v>907</v>
      </c>
      <c s="18" t="s">
        <v>44</v>
      </c>
      <c s="24" t="s">
        <v>845</v>
      </c>
      <c s="25" t="s">
        <v>241</v>
      </c>
      <c s="26">
        <v>3</v>
      </c>
      <c s="27">
        <v>0</v>
      </c>
      <c s="27">
        <f>ROUND(ROUND(H67,2)*ROUND(G67,3),2)</f>
      </c>
      <c r="O67">
        <f>(I67*21)/100</f>
      </c>
      <c t="s">
        <v>20</v>
      </c>
    </row>
    <row r="68" spans="1:5" ht="12.75">
      <c r="A68" s="28" t="s">
        <v>47</v>
      </c>
      <c r="E68" s="29" t="s">
        <v>44</v>
      </c>
    </row>
    <row r="69" spans="1:5" ht="12.75">
      <c r="A69" s="30" t="s">
        <v>48</v>
      </c>
      <c r="E69" s="31" t="s">
        <v>44</v>
      </c>
    </row>
    <row r="70" spans="1:5" ht="102">
      <c r="A70" t="s">
        <v>50</v>
      </c>
      <c r="E70" s="29" t="s">
        <v>908</v>
      </c>
    </row>
    <row r="71" spans="1:16" ht="12.75">
      <c r="A71" s="18" t="s">
        <v>42</v>
      </c>
      <c s="23" t="s">
        <v>398</v>
      </c>
      <c s="23" t="s">
        <v>1751</v>
      </c>
      <c s="18" t="s">
        <v>44</v>
      </c>
      <c s="24" t="s">
        <v>1752</v>
      </c>
      <c s="25" t="s">
        <v>601</v>
      </c>
      <c s="26">
        <v>0.45</v>
      </c>
      <c s="27">
        <v>0</v>
      </c>
      <c s="27">
        <f>ROUND(ROUND(H71,2)*ROUND(G71,3),2)</f>
      </c>
      <c r="O71">
        <f>(I71*21)/100</f>
      </c>
      <c t="s">
        <v>20</v>
      </c>
    </row>
    <row r="72" spans="1:5" ht="12.75">
      <c r="A72" s="28" t="s">
        <v>47</v>
      </c>
      <c r="E72" s="29" t="s">
        <v>44</v>
      </c>
    </row>
    <row r="73" spans="1:5" ht="12.75">
      <c r="A73" s="30" t="s">
        <v>48</v>
      </c>
      <c r="E73" s="31" t="s">
        <v>1753</v>
      </c>
    </row>
    <row r="74" spans="1:5" ht="153">
      <c r="A74" t="s">
        <v>50</v>
      </c>
      <c r="E74" s="29" t="s">
        <v>922</v>
      </c>
    </row>
    <row r="75" spans="1:16" ht="25.5">
      <c r="A75" s="18" t="s">
        <v>42</v>
      </c>
      <c s="23" t="s">
        <v>402</v>
      </c>
      <c s="23" t="s">
        <v>604</v>
      </c>
      <c s="18" t="s">
        <v>44</v>
      </c>
      <c s="24" t="s">
        <v>605</v>
      </c>
      <c s="25" t="s">
        <v>784</v>
      </c>
      <c s="26">
        <v>90</v>
      </c>
      <c s="27">
        <v>0</v>
      </c>
      <c s="27">
        <f>ROUND(ROUND(H75,2)*ROUND(G75,3),2)</f>
      </c>
      <c r="O75">
        <f>(I75*21)/100</f>
      </c>
      <c t="s">
        <v>20</v>
      </c>
    </row>
    <row r="76" spans="1:5" ht="12.75">
      <c r="A76" s="28" t="s">
        <v>47</v>
      </c>
      <c r="E76" s="29" t="s">
        <v>44</v>
      </c>
    </row>
    <row r="77" spans="1:5" ht="12.75">
      <c r="A77" s="30" t="s">
        <v>48</v>
      </c>
      <c r="E77" s="31" t="s">
        <v>1754</v>
      </c>
    </row>
    <row r="78" spans="1:5" ht="114.75">
      <c r="A78" t="s">
        <v>50</v>
      </c>
      <c r="E78" s="29" t="s">
        <v>925</v>
      </c>
    </row>
    <row r="79" spans="1:16" ht="12.75">
      <c r="A79" s="18" t="s">
        <v>42</v>
      </c>
      <c s="23" t="s">
        <v>394</v>
      </c>
      <c s="23" t="s">
        <v>1755</v>
      </c>
      <c s="18" t="s">
        <v>44</v>
      </c>
      <c s="24" t="s">
        <v>1756</v>
      </c>
      <c s="25" t="s">
        <v>601</v>
      </c>
      <c s="26">
        <v>2.55</v>
      </c>
      <c s="27">
        <v>0</v>
      </c>
      <c s="27">
        <f>ROUND(ROUND(H79,2)*ROUND(G79,3),2)</f>
      </c>
      <c r="O79">
        <f>(I79*21)/100</f>
      </c>
      <c t="s">
        <v>20</v>
      </c>
    </row>
    <row r="80" spans="1:5" ht="12.75">
      <c r="A80" s="28" t="s">
        <v>47</v>
      </c>
      <c r="E80" s="29" t="s">
        <v>44</v>
      </c>
    </row>
    <row r="81" spans="1:5" ht="12.75">
      <c r="A81" s="30" t="s">
        <v>48</v>
      </c>
      <c r="E81" s="31" t="s">
        <v>1757</v>
      </c>
    </row>
    <row r="82" spans="1:5" ht="153">
      <c r="A82" t="s">
        <v>50</v>
      </c>
      <c r="E82" s="29" t="s">
        <v>922</v>
      </c>
    </row>
    <row r="83" spans="1:16" ht="12.75">
      <c r="A83" s="18" t="s">
        <v>42</v>
      </c>
      <c s="23" t="s">
        <v>114</v>
      </c>
      <c s="23" t="s">
        <v>1758</v>
      </c>
      <c s="18" t="s">
        <v>44</v>
      </c>
      <c s="24" t="s">
        <v>1759</v>
      </c>
      <c s="25" t="s">
        <v>601</v>
      </c>
      <c s="26">
        <v>41.05</v>
      </c>
      <c s="27">
        <v>0</v>
      </c>
      <c s="27">
        <f>ROUND(ROUND(H83,2)*ROUND(G83,3),2)</f>
      </c>
      <c r="O83">
        <f>(I83*21)/100</f>
      </c>
      <c t="s">
        <v>20</v>
      </c>
    </row>
    <row r="84" spans="1:5" ht="12.75">
      <c r="A84" s="28" t="s">
        <v>47</v>
      </c>
      <c r="E84" s="29" t="s">
        <v>44</v>
      </c>
    </row>
    <row r="85" spans="1:5" ht="12.75">
      <c r="A85" s="30" t="s">
        <v>48</v>
      </c>
      <c r="E85" s="31" t="s">
        <v>1760</v>
      </c>
    </row>
    <row r="86" spans="1:5" ht="153">
      <c r="A86" t="s">
        <v>50</v>
      </c>
      <c r="E86" s="29" t="s">
        <v>922</v>
      </c>
    </row>
    <row r="87" spans="1:16" ht="25.5">
      <c r="A87" s="18" t="s">
        <v>42</v>
      </c>
      <c s="23" t="s">
        <v>117</v>
      </c>
      <c s="23" t="s">
        <v>1761</v>
      </c>
      <c s="18" t="s">
        <v>44</v>
      </c>
      <c s="24" t="s">
        <v>1762</v>
      </c>
      <c s="25" t="s">
        <v>784</v>
      </c>
      <c s="26">
        <v>3060</v>
      </c>
      <c s="27">
        <v>0</v>
      </c>
      <c s="27">
        <f>ROUND(ROUND(H87,2)*ROUND(G87,3),2)</f>
      </c>
      <c r="O87">
        <f>(I87*21)/100</f>
      </c>
      <c t="s">
        <v>20</v>
      </c>
    </row>
    <row r="88" spans="1:5" ht="12.75">
      <c r="A88" s="28" t="s">
        <v>47</v>
      </c>
      <c r="E88" s="29" t="s">
        <v>44</v>
      </c>
    </row>
    <row r="89" spans="1:5" ht="12.75">
      <c r="A89" s="30" t="s">
        <v>48</v>
      </c>
      <c r="E89" s="31" t="s">
        <v>1763</v>
      </c>
    </row>
    <row r="90" spans="1:5" ht="114.75">
      <c r="A90" t="s">
        <v>50</v>
      </c>
      <c r="E90" s="29" t="s">
        <v>925</v>
      </c>
    </row>
    <row r="91" spans="1:16" ht="12.75">
      <c r="A91" s="18" t="s">
        <v>42</v>
      </c>
      <c s="23" t="s">
        <v>121</v>
      </c>
      <c s="23" t="s">
        <v>732</v>
      </c>
      <c s="18" t="s">
        <v>44</v>
      </c>
      <c s="24" t="s">
        <v>733</v>
      </c>
      <c s="25" t="s">
        <v>784</v>
      </c>
      <c s="26">
        <v>4500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1710</v>
      </c>
    </row>
    <row r="95" spans="1:16" ht="12.75">
      <c r="A95" s="18" t="s">
        <v>42</v>
      </c>
      <c s="23" t="s">
        <v>125</v>
      </c>
      <c s="23" t="s">
        <v>735</v>
      </c>
      <c s="18" t="s">
        <v>44</v>
      </c>
      <c s="24" t="s">
        <v>736</v>
      </c>
      <c s="25" t="s">
        <v>784</v>
      </c>
      <c s="26">
        <v>4500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925</v>
      </c>
    </row>
    <row r="99" spans="1:16" ht="12.75">
      <c r="A99" s="18" t="s">
        <v>42</v>
      </c>
      <c s="23" t="s">
        <v>130</v>
      </c>
      <c s="23" t="s">
        <v>737</v>
      </c>
      <c s="18" t="s">
        <v>44</v>
      </c>
      <c s="24" t="s">
        <v>738</v>
      </c>
      <c s="25" t="s">
        <v>739</v>
      </c>
      <c s="26">
        <v>9</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1711</v>
      </c>
    </row>
    <row r="103" spans="1:16" ht="12.75">
      <c r="A103" s="18" t="s">
        <v>42</v>
      </c>
      <c s="23" t="s">
        <v>134</v>
      </c>
      <c s="23" t="s">
        <v>741</v>
      </c>
      <c s="18" t="s">
        <v>44</v>
      </c>
      <c s="24" t="s">
        <v>742</v>
      </c>
      <c s="25" t="s">
        <v>784</v>
      </c>
      <c s="26">
        <v>4500</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1712</v>
      </c>
    </row>
    <row r="107" spans="1:16" ht="12.75">
      <c r="A107" s="18" t="s">
        <v>42</v>
      </c>
      <c s="23" t="s">
        <v>138</v>
      </c>
      <c s="23" t="s">
        <v>1713</v>
      </c>
      <c s="18" t="s">
        <v>44</v>
      </c>
      <c s="24" t="s">
        <v>1714</v>
      </c>
      <c s="25" t="s">
        <v>70</v>
      </c>
      <c s="26">
        <v>8</v>
      </c>
      <c s="27">
        <v>0</v>
      </c>
      <c s="27">
        <f>ROUND(ROUND(H107,2)*ROUND(G107,3),2)</f>
      </c>
      <c r="O107">
        <f>(I107*21)/100</f>
      </c>
      <c t="s">
        <v>20</v>
      </c>
    </row>
    <row r="108" spans="1:5" ht="12.75">
      <c r="A108" s="28" t="s">
        <v>47</v>
      </c>
      <c r="E108" s="29" t="s">
        <v>44</v>
      </c>
    </row>
    <row r="109" spans="1:5" ht="12.75">
      <c r="A109" s="30" t="s">
        <v>48</v>
      </c>
      <c r="E109" s="31" t="s">
        <v>44</v>
      </c>
    </row>
    <row r="110" spans="1:5" ht="178.5">
      <c r="A110" t="s">
        <v>50</v>
      </c>
      <c r="E110" s="29" t="s">
        <v>952</v>
      </c>
    </row>
    <row r="111" spans="1:16" ht="12.75">
      <c r="A111" s="18" t="s">
        <v>42</v>
      </c>
      <c s="23" t="s">
        <v>142</v>
      </c>
      <c s="23" t="s">
        <v>1715</v>
      </c>
      <c s="18" t="s">
        <v>44</v>
      </c>
      <c s="24" t="s">
        <v>1716</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955</v>
      </c>
    </row>
    <row r="115" spans="1:16" ht="12.75">
      <c r="A115" s="18" t="s">
        <v>42</v>
      </c>
      <c s="23" t="s">
        <v>146</v>
      </c>
      <c s="23" t="s">
        <v>950</v>
      </c>
      <c s="18" t="s">
        <v>44</v>
      </c>
      <c s="24" t="s">
        <v>951</v>
      </c>
      <c s="25" t="s">
        <v>70</v>
      </c>
      <c s="26">
        <v>3</v>
      </c>
      <c s="27">
        <v>0</v>
      </c>
      <c s="27">
        <f>ROUND(ROUND(H115,2)*ROUND(G115,3),2)</f>
      </c>
      <c r="O115">
        <f>(I115*21)/100</f>
      </c>
      <c t="s">
        <v>20</v>
      </c>
    </row>
    <row r="116" spans="1:5" ht="12.75">
      <c r="A116" s="28" t="s">
        <v>47</v>
      </c>
      <c r="E116" s="29" t="s">
        <v>44</v>
      </c>
    </row>
    <row r="117" spans="1:5" ht="12.75">
      <c r="A117" s="30" t="s">
        <v>48</v>
      </c>
      <c r="E117" s="31" t="s">
        <v>44</v>
      </c>
    </row>
    <row r="118" spans="1:5" ht="178.5">
      <c r="A118" t="s">
        <v>50</v>
      </c>
      <c r="E118" s="29" t="s">
        <v>952</v>
      </c>
    </row>
    <row r="119" spans="1:16" ht="12.75">
      <c r="A119" s="18" t="s">
        <v>42</v>
      </c>
      <c s="23" t="s">
        <v>150</v>
      </c>
      <c s="23" t="s">
        <v>1671</v>
      </c>
      <c s="18" t="s">
        <v>44</v>
      </c>
      <c s="24" t="s">
        <v>1672</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952</v>
      </c>
    </row>
    <row r="123" spans="1:16" ht="12.75">
      <c r="A123" s="18" t="s">
        <v>42</v>
      </c>
      <c s="23" t="s">
        <v>154</v>
      </c>
      <c s="23" t="s">
        <v>1673</v>
      </c>
      <c s="18" t="s">
        <v>44</v>
      </c>
      <c s="24" t="s">
        <v>1674</v>
      </c>
      <c s="25" t="s">
        <v>70</v>
      </c>
      <c s="26">
        <v>1</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955</v>
      </c>
    </row>
    <row r="127" spans="1:16" ht="12.75">
      <c r="A127" s="18" t="s">
        <v>42</v>
      </c>
      <c s="23" t="s">
        <v>160</v>
      </c>
      <c s="23" t="s">
        <v>976</v>
      </c>
      <c s="18" t="s">
        <v>44</v>
      </c>
      <c s="24" t="s">
        <v>977</v>
      </c>
      <c s="25" t="s">
        <v>70</v>
      </c>
      <c s="26">
        <v>32</v>
      </c>
      <c s="27">
        <v>0</v>
      </c>
      <c s="27">
        <f>ROUND(ROUND(H127,2)*ROUND(G127,3),2)</f>
      </c>
      <c r="O127">
        <f>(I127*21)/100</f>
      </c>
      <c t="s">
        <v>20</v>
      </c>
    </row>
    <row r="128" spans="1:5" ht="12.75">
      <c r="A128" s="28" t="s">
        <v>47</v>
      </c>
      <c r="E128" s="29" t="s">
        <v>44</v>
      </c>
    </row>
    <row r="129" spans="1:5" ht="12.75">
      <c r="A129" s="30" t="s">
        <v>48</v>
      </c>
      <c r="E129" s="31" t="s">
        <v>44</v>
      </c>
    </row>
    <row r="130" spans="1:5" ht="178.5">
      <c r="A130" t="s">
        <v>50</v>
      </c>
      <c r="E130" s="29" t="s">
        <v>952</v>
      </c>
    </row>
    <row r="131" spans="1:16" ht="12.75">
      <c r="A131" s="18" t="s">
        <v>42</v>
      </c>
      <c s="23" t="s">
        <v>164</v>
      </c>
      <c s="23" t="s">
        <v>978</v>
      </c>
      <c s="18" t="s">
        <v>44</v>
      </c>
      <c s="24" t="s">
        <v>979</v>
      </c>
      <c s="25" t="s">
        <v>70</v>
      </c>
      <c s="26">
        <v>32</v>
      </c>
      <c s="27">
        <v>0</v>
      </c>
      <c s="27">
        <f>ROUND(ROUND(H131,2)*ROUND(G131,3),2)</f>
      </c>
      <c r="O131">
        <f>(I131*21)/100</f>
      </c>
      <c t="s">
        <v>20</v>
      </c>
    </row>
    <row r="132" spans="1:5" ht="12.75">
      <c r="A132" s="28" t="s">
        <v>47</v>
      </c>
      <c r="E132" s="29" t="s">
        <v>44</v>
      </c>
    </row>
    <row r="133" spans="1:5" ht="12.75">
      <c r="A133" s="30" t="s">
        <v>48</v>
      </c>
      <c r="E133" s="31" t="s">
        <v>44</v>
      </c>
    </row>
    <row r="134" spans="1:5" ht="127.5">
      <c r="A134" t="s">
        <v>50</v>
      </c>
      <c r="E134" s="29" t="s">
        <v>955</v>
      </c>
    </row>
    <row r="135" spans="1:16" ht="12.75">
      <c r="A135" s="18" t="s">
        <v>42</v>
      </c>
      <c s="23" t="s">
        <v>168</v>
      </c>
      <c s="23" t="s">
        <v>980</v>
      </c>
      <c s="18" t="s">
        <v>44</v>
      </c>
      <c s="24" t="s">
        <v>981</v>
      </c>
      <c s="25" t="s">
        <v>70</v>
      </c>
      <c s="26">
        <v>4</v>
      </c>
      <c s="27">
        <v>0</v>
      </c>
      <c s="27">
        <f>ROUND(ROUND(H135,2)*ROUND(G135,3),2)</f>
      </c>
      <c r="O135">
        <f>(I135*21)/100</f>
      </c>
      <c t="s">
        <v>20</v>
      </c>
    </row>
    <row r="136" spans="1:5" ht="12.75">
      <c r="A136" s="28" t="s">
        <v>47</v>
      </c>
      <c r="E136" s="29" t="s">
        <v>44</v>
      </c>
    </row>
    <row r="137" spans="1:5" ht="12.75">
      <c r="A137" s="30" t="s">
        <v>48</v>
      </c>
      <c r="E137" s="31" t="s">
        <v>44</v>
      </c>
    </row>
    <row r="138" spans="1:5" ht="178.5">
      <c r="A138" t="s">
        <v>50</v>
      </c>
      <c r="E138" s="29" t="s">
        <v>952</v>
      </c>
    </row>
    <row r="139" spans="1:16" ht="12.75">
      <c r="A139" s="18" t="s">
        <v>42</v>
      </c>
      <c s="23" t="s">
        <v>173</v>
      </c>
      <c s="23" t="s">
        <v>982</v>
      </c>
      <c s="18" t="s">
        <v>44</v>
      </c>
      <c s="24" t="s">
        <v>983</v>
      </c>
      <c s="25" t="s">
        <v>70</v>
      </c>
      <c s="26">
        <v>4</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955</v>
      </c>
    </row>
    <row r="143" spans="1:16" ht="12.75">
      <c r="A143" s="18" t="s">
        <v>42</v>
      </c>
      <c s="23" t="s">
        <v>177</v>
      </c>
      <c s="23" t="s">
        <v>985</v>
      </c>
      <c s="18" t="s">
        <v>44</v>
      </c>
      <c s="24" t="s">
        <v>986</v>
      </c>
      <c s="25" t="s">
        <v>70</v>
      </c>
      <c s="26">
        <v>4</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952</v>
      </c>
    </row>
    <row r="147" spans="1:16" ht="12.75">
      <c r="A147" s="18" t="s">
        <v>42</v>
      </c>
      <c s="23" t="s">
        <v>183</v>
      </c>
      <c s="23" t="s">
        <v>987</v>
      </c>
      <c s="18" t="s">
        <v>44</v>
      </c>
      <c s="24" t="s">
        <v>988</v>
      </c>
      <c s="25" t="s">
        <v>70</v>
      </c>
      <c s="26">
        <v>4</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955</v>
      </c>
    </row>
    <row r="151" spans="1:16" ht="12.75">
      <c r="A151" s="18" t="s">
        <v>42</v>
      </c>
      <c s="23" t="s">
        <v>191</v>
      </c>
      <c s="23" t="s">
        <v>1254</v>
      </c>
      <c s="18" t="s">
        <v>44</v>
      </c>
      <c s="24" t="s">
        <v>1764</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952</v>
      </c>
    </row>
    <row r="155" spans="1:16" ht="12.75">
      <c r="A155" s="18" t="s">
        <v>42</v>
      </c>
      <c s="23" t="s">
        <v>196</v>
      </c>
      <c s="23" t="s">
        <v>1256</v>
      </c>
      <c s="18" t="s">
        <v>44</v>
      </c>
      <c s="24" t="s">
        <v>1257</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955</v>
      </c>
    </row>
    <row r="159" spans="1:16" ht="12.75">
      <c r="A159" s="18" t="s">
        <v>42</v>
      </c>
      <c s="23" t="s">
        <v>202</v>
      </c>
      <c s="23" t="s">
        <v>993</v>
      </c>
      <c s="18" t="s">
        <v>44</v>
      </c>
      <c s="24" t="s">
        <v>994</v>
      </c>
      <c s="25" t="s">
        <v>70</v>
      </c>
      <c s="26">
        <v>16</v>
      </c>
      <c s="27">
        <v>0</v>
      </c>
      <c s="27">
        <f>ROUND(ROUND(H159,2)*ROUND(G159,3),2)</f>
      </c>
      <c r="O159">
        <f>(I159*21)/100</f>
      </c>
      <c t="s">
        <v>20</v>
      </c>
    </row>
    <row r="160" spans="1:5" ht="12.75">
      <c r="A160" s="28" t="s">
        <v>47</v>
      </c>
      <c r="E160" s="29" t="s">
        <v>44</v>
      </c>
    </row>
    <row r="161" spans="1:5" ht="12.75">
      <c r="A161" s="30" t="s">
        <v>48</v>
      </c>
      <c r="E161" s="31" t="s">
        <v>44</v>
      </c>
    </row>
    <row r="162" spans="1:5" ht="178.5">
      <c r="A162" t="s">
        <v>50</v>
      </c>
      <c r="E162" s="29" t="s">
        <v>952</v>
      </c>
    </row>
    <row r="163" spans="1:16" ht="12.75">
      <c r="A163" s="18" t="s">
        <v>42</v>
      </c>
      <c s="23" t="s">
        <v>99</v>
      </c>
      <c s="23" t="s">
        <v>995</v>
      </c>
      <c s="18" t="s">
        <v>44</v>
      </c>
      <c s="24" t="s">
        <v>996</v>
      </c>
      <c s="25" t="s">
        <v>70</v>
      </c>
      <c s="26">
        <v>16</v>
      </c>
      <c s="27">
        <v>0</v>
      </c>
      <c s="27">
        <f>ROUND(ROUND(H163,2)*ROUND(G163,3),2)</f>
      </c>
      <c r="O163">
        <f>(I163*21)/100</f>
      </c>
      <c t="s">
        <v>20</v>
      </c>
    </row>
    <row r="164" spans="1:5" ht="12.75">
      <c r="A164" s="28" t="s">
        <v>47</v>
      </c>
      <c r="E164" s="29" t="s">
        <v>44</v>
      </c>
    </row>
    <row r="165" spans="1:5" ht="12.75">
      <c r="A165" s="30" t="s">
        <v>48</v>
      </c>
      <c r="E165" s="31" t="s">
        <v>44</v>
      </c>
    </row>
    <row r="166" spans="1:5" ht="127.5">
      <c r="A166" t="s">
        <v>50</v>
      </c>
      <c r="E166" s="29" t="s">
        <v>955</v>
      </c>
    </row>
    <row r="167" spans="1:16" ht="12.75">
      <c r="A167" s="18" t="s">
        <v>42</v>
      </c>
      <c s="23" t="s">
        <v>107</v>
      </c>
      <c s="23" t="s">
        <v>997</v>
      </c>
      <c s="18" t="s">
        <v>44</v>
      </c>
      <c s="24" t="s">
        <v>998</v>
      </c>
      <c s="25" t="s">
        <v>70</v>
      </c>
      <c s="26">
        <v>160</v>
      </c>
      <c s="27">
        <v>0</v>
      </c>
      <c s="27">
        <f>ROUND(ROUND(H167,2)*ROUND(G167,3),2)</f>
      </c>
      <c r="O167">
        <f>(I167*21)/100</f>
      </c>
      <c t="s">
        <v>20</v>
      </c>
    </row>
    <row r="168" spans="1:5" ht="12.75">
      <c r="A168" s="28" t="s">
        <v>47</v>
      </c>
      <c r="E168" s="29" t="s">
        <v>44</v>
      </c>
    </row>
    <row r="169" spans="1:5" ht="12.75">
      <c r="A169" s="30" t="s">
        <v>48</v>
      </c>
      <c r="E169" s="31" t="s">
        <v>44</v>
      </c>
    </row>
    <row r="170" spans="1:5" ht="178.5">
      <c r="A170" t="s">
        <v>50</v>
      </c>
      <c r="E170" s="29" t="s">
        <v>952</v>
      </c>
    </row>
    <row r="171" spans="1:16" ht="12.75">
      <c r="A171" s="18" t="s">
        <v>42</v>
      </c>
      <c s="23" t="s">
        <v>281</v>
      </c>
      <c s="23" t="s">
        <v>999</v>
      </c>
      <c s="18" t="s">
        <v>44</v>
      </c>
      <c s="24" t="s">
        <v>1000</v>
      </c>
      <c s="25" t="s">
        <v>70</v>
      </c>
      <c s="26">
        <v>160</v>
      </c>
      <c s="27">
        <v>0</v>
      </c>
      <c s="27">
        <f>ROUND(ROUND(H171,2)*ROUND(G171,3),2)</f>
      </c>
      <c r="O171">
        <f>(I171*21)/100</f>
      </c>
      <c t="s">
        <v>20</v>
      </c>
    </row>
    <row r="172" spans="1:5" ht="12.75">
      <c r="A172" s="28" t="s">
        <v>47</v>
      </c>
      <c r="E172" s="29" t="s">
        <v>44</v>
      </c>
    </row>
    <row r="173" spans="1:5" ht="12.75">
      <c r="A173" s="30" t="s">
        <v>48</v>
      </c>
      <c r="E173" s="31" t="s">
        <v>44</v>
      </c>
    </row>
    <row r="174" spans="1:5" ht="127.5">
      <c r="A174" t="s">
        <v>50</v>
      </c>
      <c r="E174" s="29" t="s">
        <v>955</v>
      </c>
    </row>
    <row r="175" spans="1:16" ht="12.75">
      <c r="A175" s="18" t="s">
        <v>42</v>
      </c>
      <c s="23" t="s">
        <v>285</v>
      </c>
      <c s="23" t="s">
        <v>1765</v>
      </c>
      <c s="18" t="s">
        <v>44</v>
      </c>
      <c s="24" t="s">
        <v>1766</v>
      </c>
      <c s="25" t="s">
        <v>70</v>
      </c>
      <c s="26">
        <v>50</v>
      </c>
      <c s="27">
        <v>0</v>
      </c>
      <c s="27">
        <f>ROUND(ROUND(H175,2)*ROUND(G175,3),2)</f>
      </c>
      <c r="O175">
        <f>(I175*21)/100</f>
      </c>
      <c t="s">
        <v>20</v>
      </c>
    </row>
    <row r="176" spans="1:5" ht="12.75">
      <c r="A176" s="28" t="s">
        <v>47</v>
      </c>
      <c r="E176" s="29" t="s">
        <v>44</v>
      </c>
    </row>
    <row r="177" spans="1:5" ht="12.75">
      <c r="A177" s="30" t="s">
        <v>48</v>
      </c>
      <c r="E177" s="31" t="s">
        <v>44</v>
      </c>
    </row>
    <row r="178" spans="1:5" ht="127.5">
      <c r="A178" t="s">
        <v>50</v>
      </c>
      <c r="E178" s="29" t="s">
        <v>955</v>
      </c>
    </row>
    <row r="179" spans="1:16" ht="12.75">
      <c r="A179" s="18" t="s">
        <v>42</v>
      </c>
      <c s="23" t="s">
        <v>289</v>
      </c>
      <c s="23" t="s">
        <v>1767</v>
      </c>
      <c s="18" t="s">
        <v>44</v>
      </c>
      <c s="24" t="s">
        <v>1768</v>
      </c>
      <c s="25" t="s">
        <v>784</v>
      </c>
      <c s="26">
        <v>50</v>
      </c>
      <c s="27">
        <v>0</v>
      </c>
      <c s="27">
        <f>ROUND(ROUND(H179,2)*ROUND(G179,3),2)</f>
      </c>
      <c r="O179">
        <f>(I179*21)/100</f>
      </c>
      <c t="s">
        <v>20</v>
      </c>
    </row>
    <row r="180" spans="1:5" ht="12.75">
      <c r="A180" s="28" t="s">
        <v>47</v>
      </c>
      <c r="E180" s="29" t="s">
        <v>44</v>
      </c>
    </row>
    <row r="181" spans="1:5" ht="12.75">
      <c r="A181" s="30" t="s">
        <v>48</v>
      </c>
      <c r="E181" s="31" t="s">
        <v>44</v>
      </c>
    </row>
    <row r="182" spans="1:5" ht="140.25">
      <c r="A182" t="s">
        <v>50</v>
      </c>
      <c r="E182" s="29" t="s">
        <v>1769</v>
      </c>
    </row>
    <row r="183" spans="1:16" ht="12.75">
      <c r="A183" s="18" t="s">
        <v>42</v>
      </c>
      <c s="23" t="s">
        <v>293</v>
      </c>
      <c s="23" t="s">
        <v>1770</v>
      </c>
      <c s="18" t="s">
        <v>44</v>
      </c>
      <c s="24" t="s">
        <v>1771</v>
      </c>
      <c s="25" t="s">
        <v>784</v>
      </c>
      <c s="26">
        <v>50</v>
      </c>
      <c s="27">
        <v>0</v>
      </c>
      <c s="27">
        <f>ROUND(ROUND(H183,2)*ROUND(G183,3),2)</f>
      </c>
      <c r="O183">
        <f>(I183*21)/100</f>
      </c>
      <c t="s">
        <v>20</v>
      </c>
    </row>
    <row r="184" spans="1:5" ht="12.75">
      <c r="A184" s="28" t="s">
        <v>47</v>
      </c>
      <c r="E184" s="29" t="s">
        <v>44</v>
      </c>
    </row>
    <row r="185" spans="1:5" ht="12.75">
      <c r="A185" s="30" t="s">
        <v>48</v>
      </c>
      <c r="E185" s="31" t="s">
        <v>44</v>
      </c>
    </row>
    <row r="186" spans="1:5" ht="102">
      <c r="A186" t="s">
        <v>50</v>
      </c>
      <c r="E186" s="29" t="s">
        <v>1381</v>
      </c>
    </row>
    <row r="187" spans="1:16" ht="12.75">
      <c r="A187" s="18" t="s">
        <v>42</v>
      </c>
      <c s="23" t="s">
        <v>406</v>
      </c>
      <c s="23" t="s">
        <v>1001</v>
      </c>
      <c s="18" t="s">
        <v>44</v>
      </c>
      <c s="24" t="s">
        <v>1002</v>
      </c>
      <c s="25" t="s">
        <v>70</v>
      </c>
      <c s="26">
        <v>2</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1016</v>
      </c>
    </row>
    <row r="191" spans="1:16" ht="12.75">
      <c r="A191" s="18" t="s">
        <v>42</v>
      </c>
      <c s="23" t="s">
        <v>297</v>
      </c>
      <c s="23" t="s">
        <v>1006</v>
      </c>
      <c s="18" t="s">
        <v>44</v>
      </c>
      <c s="24" t="s">
        <v>1007</v>
      </c>
      <c s="25" t="s">
        <v>70</v>
      </c>
      <c s="26">
        <v>2</v>
      </c>
      <c s="27">
        <v>0</v>
      </c>
      <c s="27">
        <f>ROUND(ROUND(H191,2)*ROUND(G191,3),2)</f>
      </c>
      <c r="O191">
        <f>(I191*21)/100</f>
      </c>
      <c t="s">
        <v>20</v>
      </c>
    </row>
    <row r="192" spans="1:5" ht="12.75">
      <c r="A192" s="28" t="s">
        <v>47</v>
      </c>
      <c r="E192" s="29" t="s">
        <v>44</v>
      </c>
    </row>
    <row r="193" spans="1:5" ht="12.75">
      <c r="A193" s="30" t="s">
        <v>48</v>
      </c>
      <c r="E193" s="31" t="s">
        <v>44</v>
      </c>
    </row>
    <row r="194" spans="1:5" ht="127.5">
      <c r="A194" t="s">
        <v>50</v>
      </c>
      <c r="E194" s="29" t="s">
        <v>1016</v>
      </c>
    </row>
    <row r="195" spans="1:16" ht="12.75">
      <c r="A195" s="18" t="s">
        <v>42</v>
      </c>
      <c s="23" t="s">
        <v>301</v>
      </c>
      <c s="23" t="s">
        <v>1772</v>
      </c>
      <c s="18" t="s">
        <v>44</v>
      </c>
      <c s="24" t="s">
        <v>1773</v>
      </c>
      <c s="25" t="s">
        <v>70</v>
      </c>
      <c s="26">
        <v>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1016</v>
      </c>
    </row>
    <row r="199" spans="1:16" ht="12.75">
      <c r="A199" s="18" t="s">
        <v>42</v>
      </c>
      <c s="23" t="s">
        <v>305</v>
      </c>
      <c s="23" t="s">
        <v>1774</v>
      </c>
      <c s="18" t="s">
        <v>44</v>
      </c>
      <c s="24" t="s">
        <v>1775</v>
      </c>
      <c s="25" t="s">
        <v>70</v>
      </c>
      <c s="26">
        <v>4</v>
      </c>
      <c s="27">
        <v>0</v>
      </c>
      <c s="27">
        <f>ROUND(ROUND(H199,2)*ROUND(G199,3),2)</f>
      </c>
      <c r="O199">
        <f>(I199*21)/100</f>
      </c>
      <c t="s">
        <v>20</v>
      </c>
    </row>
    <row r="200" spans="1:5" ht="12.75">
      <c r="A200" s="28" t="s">
        <v>47</v>
      </c>
      <c r="E200" s="29" t="s">
        <v>44</v>
      </c>
    </row>
    <row r="201" spans="1:5" ht="12.75">
      <c r="A201" s="30" t="s">
        <v>48</v>
      </c>
      <c r="E201" s="31" t="s">
        <v>44</v>
      </c>
    </row>
    <row r="202" spans="1:5" ht="127.5">
      <c r="A202" t="s">
        <v>50</v>
      </c>
      <c r="E202" s="29" t="s">
        <v>1016</v>
      </c>
    </row>
    <row r="203" spans="1:16" ht="12.75">
      <c r="A203" s="18" t="s">
        <v>42</v>
      </c>
      <c s="23" t="s">
        <v>309</v>
      </c>
      <c s="23" t="s">
        <v>1010</v>
      </c>
      <c s="18" t="s">
        <v>44</v>
      </c>
      <c s="24" t="s">
        <v>1011</v>
      </c>
      <c s="25" t="s">
        <v>70</v>
      </c>
      <c s="26">
        <v>4</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1016</v>
      </c>
    </row>
    <row r="207" spans="1:16" ht="12.75">
      <c r="A207" s="18" t="s">
        <v>42</v>
      </c>
      <c s="23" t="s">
        <v>314</v>
      </c>
      <c s="23" t="s">
        <v>1024</v>
      </c>
      <c s="18" t="s">
        <v>44</v>
      </c>
      <c s="24" t="s">
        <v>1025</v>
      </c>
      <c s="25" t="s">
        <v>70</v>
      </c>
      <c s="26">
        <v>12</v>
      </c>
      <c s="27">
        <v>0</v>
      </c>
      <c s="27">
        <f>ROUND(ROUND(H207,2)*ROUND(G207,3),2)</f>
      </c>
      <c r="O207">
        <f>(I207*21)/100</f>
      </c>
      <c t="s">
        <v>20</v>
      </c>
    </row>
    <row r="208" spans="1:5" ht="12.75">
      <c r="A208" s="28" t="s">
        <v>47</v>
      </c>
      <c r="E208" s="29" t="s">
        <v>44</v>
      </c>
    </row>
    <row r="209" spans="1:5" ht="12.75">
      <c r="A209" s="30" t="s">
        <v>48</v>
      </c>
      <c r="E209" s="31" t="s">
        <v>44</v>
      </c>
    </row>
    <row r="210" spans="1:5" ht="165.75">
      <c r="A210" t="s">
        <v>50</v>
      </c>
      <c r="E210" s="29" t="s">
        <v>1030</v>
      </c>
    </row>
    <row r="211" spans="1:16" ht="12.75">
      <c r="A211" s="18" t="s">
        <v>42</v>
      </c>
      <c s="23" t="s">
        <v>318</v>
      </c>
      <c s="23" t="s">
        <v>1026</v>
      </c>
      <c s="18" t="s">
        <v>44</v>
      </c>
      <c s="24" t="s">
        <v>1027</v>
      </c>
      <c s="25" t="s">
        <v>70</v>
      </c>
      <c s="26">
        <v>12</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955</v>
      </c>
    </row>
    <row r="215" spans="1:16" ht="12.75">
      <c r="A215" s="18" t="s">
        <v>42</v>
      </c>
      <c s="23" t="s">
        <v>322</v>
      </c>
      <c s="23" t="s">
        <v>1028</v>
      </c>
      <c s="18" t="s">
        <v>44</v>
      </c>
      <c s="24" t="s">
        <v>1029</v>
      </c>
      <c s="25" t="s">
        <v>70</v>
      </c>
      <c s="26">
        <v>16</v>
      </c>
      <c s="27">
        <v>0</v>
      </c>
      <c s="27">
        <f>ROUND(ROUND(H215,2)*ROUND(G215,3),2)</f>
      </c>
      <c r="O215">
        <f>(I215*21)/100</f>
      </c>
      <c t="s">
        <v>20</v>
      </c>
    </row>
    <row r="216" spans="1:5" ht="12.75">
      <c r="A216" s="28" t="s">
        <v>47</v>
      </c>
      <c r="E216" s="29" t="s">
        <v>44</v>
      </c>
    </row>
    <row r="217" spans="1:5" ht="12.75">
      <c r="A217" s="30" t="s">
        <v>48</v>
      </c>
      <c r="E217" s="31" t="s">
        <v>44</v>
      </c>
    </row>
    <row r="218" spans="1:5" ht="165.75">
      <c r="A218" t="s">
        <v>50</v>
      </c>
      <c r="E218" s="29" t="s">
        <v>1030</v>
      </c>
    </row>
    <row r="219" spans="1:16" ht="12.75">
      <c r="A219" s="18" t="s">
        <v>42</v>
      </c>
      <c s="23" t="s">
        <v>326</v>
      </c>
      <c s="23" t="s">
        <v>1031</v>
      </c>
      <c s="18" t="s">
        <v>44</v>
      </c>
      <c s="24" t="s">
        <v>1032</v>
      </c>
      <c s="25" t="s">
        <v>70</v>
      </c>
      <c s="26">
        <v>16</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955</v>
      </c>
    </row>
    <row r="223" spans="1:16" ht="12.75">
      <c r="A223" s="18" t="s">
        <v>42</v>
      </c>
      <c s="23" t="s">
        <v>330</v>
      </c>
      <c s="23" t="s">
        <v>1776</v>
      </c>
      <c s="18" t="s">
        <v>44</v>
      </c>
      <c s="24" t="s">
        <v>1777</v>
      </c>
      <c s="25" t="s">
        <v>70</v>
      </c>
      <c s="26">
        <v>2</v>
      </c>
      <c s="27">
        <v>0</v>
      </c>
      <c s="27">
        <f>ROUND(ROUND(H223,2)*ROUND(G223,3),2)</f>
      </c>
      <c r="O223">
        <f>(I223*21)/100</f>
      </c>
      <c t="s">
        <v>20</v>
      </c>
    </row>
    <row r="224" spans="1:5" ht="12.75">
      <c r="A224" s="28" t="s">
        <v>47</v>
      </c>
      <c r="E224" s="29" t="s">
        <v>44</v>
      </c>
    </row>
    <row r="225" spans="1:5" ht="12.75">
      <c r="A225" s="30" t="s">
        <v>48</v>
      </c>
      <c r="E225" s="31" t="s">
        <v>44</v>
      </c>
    </row>
    <row r="226" spans="1:5" ht="165.75">
      <c r="A226" t="s">
        <v>50</v>
      </c>
      <c r="E226" s="29" t="s">
        <v>1030</v>
      </c>
    </row>
    <row r="227" spans="1:16" ht="12.75">
      <c r="A227" s="18" t="s">
        <v>42</v>
      </c>
      <c s="23" t="s">
        <v>334</v>
      </c>
      <c s="23" t="s">
        <v>1778</v>
      </c>
      <c s="18" t="s">
        <v>44</v>
      </c>
      <c s="24" t="s">
        <v>1779</v>
      </c>
      <c s="25" t="s">
        <v>70</v>
      </c>
      <c s="26">
        <v>2</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955</v>
      </c>
    </row>
    <row r="231" spans="1:16" ht="12.75">
      <c r="A231" s="18" t="s">
        <v>42</v>
      </c>
      <c s="23" t="s">
        <v>338</v>
      </c>
      <c s="23" t="s">
        <v>1037</v>
      </c>
      <c s="18" t="s">
        <v>44</v>
      </c>
      <c s="24" t="s">
        <v>1038</v>
      </c>
      <c s="25" t="s">
        <v>70</v>
      </c>
      <c s="26">
        <v>8</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1039</v>
      </c>
    </row>
    <row r="235" spans="1:16" ht="12.75">
      <c r="A235" s="18" t="s">
        <v>42</v>
      </c>
      <c s="23" t="s">
        <v>342</v>
      </c>
      <c s="23" t="s">
        <v>1040</v>
      </c>
      <c s="18" t="s">
        <v>44</v>
      </c>
      <c s="24" t="s">
        <v>1041</v>
      </c>
      <c s="25" t="s">
        <v>70</v>
      </c>
      <c s="26">
        <v>192</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1042</v>
      </c>
    </row>
    <row r="239" spans="1:16" ht="25.5">
      <c r="A239" s="18" t="s">
        <v>42</v>
      </c>
      <c s="23" t="s">
        <v>346</v>
      </c>
      <c s="23" t="s">
        <v>1780</v>
      </c>
      <c s="18" t="s">
        <v>44</v>
      </c>
      <c s="24" t="s">
        <v>1781</v>
      </c>
      <c s="25" t="s">
        <v>70</v>
      </c>
      <c s="26">
        <v>96</v>
      </c>
      <c s="27">
        <v>0</v>
      </c>
      <c s="27">
        <f>ROUND(ROUND(H239,2)*ROUND(G239,3),2)</f>
      </c>
      <c r="O239">
        <f>(I239*21)/100</f>
      </c>
      <c t="s">
        <v>20</v>
      </c>
    </row>
    <row r="240" spans="1:5" ht="12.75">
      <c r="A240" s="28" t="s">
        <v>47</v>
      </c>
      <c r="E240" s="29" t="s">
        <v>44</v>
      </c>
    </row>
    <row r="241" spans="1:5" ht="12.75">
      <c r="A241" s="30" t="s">
        <v>48</v>
      </c>
      <c r="E241" s="31" t="s">
        <v>44</v>
      </c>
    </row>
    <row r="242" spans="1:5" ht="63.75">
      <c r="A242" t="s">
        <v>50</v>
      </c>
      <c r="E242" s="29" t="s">
        <v>1782</v>
      </c>
    </row>
    <row r="243" spans="1:16" ht="25.5">
      <c r="A243" s="18" t="s">
        <v>42</v>
      </c>
      <c s="23" t="s">
        <v>350</v>
      </c>
      <c s="23" t="s">
        <v>1783</v>
      </c>
      <c s="18" t="s">
        <v>44</v>
      </c>
      <c s="24" t="s">
        <v>1784</v>
      </c>
      <c s="25" t="s">
        <v>739</v>
      </c>
      <c s="26">
        <v>96</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1711</v>
      </c>
    </row>
    <row r="247" spans="1:16" ht="12.75">
      <c r="A247" s="18" t="s">
        <v>42</v>
      </c>
      <c s="23" t="s">
        <v>354</v>
      </c>
      <c s="23" t="s">
        <v>1785</v>
      </c>
      <c s="18" t="s">
        <v>44</v>
      </c>
      <c s="24" t="s">
        <v>1786</v>
      </c>
      <c s="25" t="s">
        <v>70</v>
      </c>
      <c s="26">
        <v>6</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44</v>
      </c>
    </row>
    <row r="251" spans="1:16" ht="12.75">
      <c r="A251" s="18" t="s">
        <v>42</v>
      </c>
      <c s="23" t="s">
        <v>358</v>
      </c>
      <c s="23" t="s">
        <v>1787</v>
      </c>
      <c s="18" t="s">
        <v>44</v>
      </c>
      <c s="24" t="s">
        <v>1788</v>
      </c>
      <c s="25" t="s">
        <v>70</v>
      </c>
      <c s="26">
        <v>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44</v>
      </c>
    </row>
    <row r="255" spans="1:16" ht="12.75">
      <c r="A255" s="18" t="s">
        <v>42</v>
      </c>
      <c s="23" t="s">
        <v>362</v>
      </c>
      <c s="23" t="s">
        <v>1070</v>
      </c>
      <c s="18" t="s">
        <v>44</v>
      </c>
      <c s="24" t="s">
        <v>1695</v>
      </c>
      <c s="25" t="s">
        <v>1072</v>
      </c>
      <c s="26">
        <v>1</v>
      </c>
      <c s="27">
        <v>0</v>
      </c>
      <c s="27">
        <f>ROUND(ROUND(H255,2)*ROUND(G255,3),2)</f>
      </c>
      <c r="O255">
        <f>(I255*21)/100</f>
      </c>
      <c t="s">
        <v>20</v>
      </c>
    </row>
    <row r="256" spans="1:5" ht="12.75">
      <c r="A256" s="28" t="s">
        <v>47</v>
      </c>
      <c r="E256" s="29" t="s">
        <v>44</v>
      </c>
    </row>
    <row r="257" spans="1:5" ht="12.75">
      <c r="A257" s="30" t="s">
        <v>48</v>
      </c>
      <c r="E257" s="31" t="s">
        <v>44</v>
      </c>
    </row>
    <row r="258" spans="1:5" ht="153">
      <c r="A258" t="s">
        <v>50</v>
      </c>
      <c r="E258" s="29" t="s">
        <v>1073</v>
      </c>
    </row>
    <row r="259" spans="1:16" ht="12.75">
      <c r="A259" s="18" t="s">
        <v>42</v>
      </c>
      <c s="23" t="s">
        <v>366</v>
      </c>
      <c s="23" t="s">
        <v>1077</v>
      </c>
      <c s="18" t="s">
        <v>44</v>
      </c>
      <c s="24" t="s">
        <v>1078</v>
      </c>
      <c s="25" t="s">
        <v>784</v>
      </c>
      <c s="26">
        <v>10000</v>
      </c>
      <c s="27">
        <v>0</v>
      </c>
      <c s="27">
        <f>ROUND(ROUND(H259,2)*ROUND(G259,3),2)</f>
      </c>
      <c r="O259">
        <f>(I259*21)/100</f>
      </c>
      <c t="s">
        <v>20</v>
      </c>
    </row>
    <row r="260" spans="1:5" ht="12.75">
      <c r="A260" s="28" t="s">
        <v>47</v>
      </c>
      <c r="E260" s="29" t="s">
        <v>44</v>
      </c>
    </row>
    <row r="261" spans="1:5" ht="12.75">
      <c r="A261" s="30" t="s">
        <v>48</v>
      </c>
      <c r="E261" s="31" t="s">
        <v>44</v>
      </c>
    </row>
    <row r="262" spans="1:5" ht="114.75">
      <c r="A262" t="s">
        <v>50</v>
      </c>
      <c r="E262" s="29" t="s">
        <v>1079</v>
      </c>
    </row>
    <row r="263" spans="1:18" ht="12.75" customHeight="1">
      <c r="A263" s="5" t="s">
        <v>40</v>
      </c>
      <c s="5"/>
      <c s="34" t="s">
        <v>181</v>
      </c>
      <c s="5"/>
      <c s="21" t="s">
        <v>182</v>
      </c>
      <c s="5"/>
      <c s="5"/>
      <c s="5"/>
      <c s="35">
        <f>0+Q263</f>
      </c>
      <c r="O263">
        <f>0+R263</f>
      </c>
      <c r="Q263">
        <f>0+I264+I268+I272+I276+I280+I284</f>
      </c>
      <c>
        <f>0+O264+O268+O272+O276+O280+O284</f>
      </c>
    </row>
    <row r="264" spans="1:16" ht="25.5">
      <c r="A264" s="18" t="s">
        <v>42</v>
      </c>
      <c s="23" t="s">
        <v>370</v>
      </c>
      <c s="23" t="s">
        <v>1085</v>
      </c>
      <c s="18" t="s">
        <v>185</v>
      </c>
      <c s="24" t="s">
        <v>1086</v>
      </c>
      <c s="25" t="s">
        <v>187</v>
      </c>
      <c s="26">
        <v>0.05</v>
      </c>
      <c s="27">
        <v>0</v>
      </c>
      <c s="27">
        <f>ROUND(ROUND(H264,2)*ROUND(G264,3),2)</f>
      </c>
      <c r="O264">
        <f>(I264*21)/100</f>
      </c>
      <c t="s">
        <v>20</v>
      </c>
    </row>
    <row r="265" spans="1:5" ht="12.75">
      <c r="A265" s="28" t="s">
        <v>47</v>
      </c>
      <c r="E265" s="29" t="s">
        <v>188</v>
      </c>
    </row>
    <row r="266" spans="1:5" ht="12.75">
      <c r="A266" s="30" t="s">
        <v>48</v>
      </c>
      <c r="E266" s="31" t="s">
        <v>44</v>
      </c>
    </row>
    <row r="267" spans="1:5" ht="165.75">
      <c r="A267" t="s">
        <v>50</v>
      </c>
      <c r="E267" s="29" t="s">
        <v>190</v>
      </c>
    </row>
    <row r="268" spans="1:16" ht="25.5">
      <c r="A268" s="18" t="s">
        <v>42</v>
      </c>
      <c s="23" t="s">
        <v>374</v>
      </c>
      <c s="23" t="s">
        <v>1087</v>
      </c>
      <c s="18" t="s">
        <v>185</v>
      </c>
      <c s="24" t="s">
        <v>1088</v>
      </c>
      <c s="25" t="s">
        <v>187</v>
      </c>
      <c s="26">
        <v>0.5</v>
      </c>
      <c s="27">
        <v>0</v>
      </c>
      <c s="27">
        <f>ROUND(ROUND(H268,2)*ROUND(G268,3),2)</f>
      </c>
      <c r="O268">
        <f>(I268*21)/100</f>
      </c>
      <c t="s">
        <v>20</v>
      </c>
    </row>
    <row r="269" spans="1:5" ht="25.5">
      <c r="A269" s="28" t="s">
        <v>47</v>
      </c>
      <c r="E269" s="29" t="s">
        <v>1089</v>
      </c>
    </row>
    <row r="270" spans="1:5" ht="12.75">
      <c r="A270" s="30" t="s">
        <v>48</v>
      </c>
      <c r="E270" s="31" t="s">
        <v>44</v>
      </c>
    </row>
    <row r="271" spans="1:5" ht="165.75">
      <c r="A271" t="s">
        <v>50</v>
      </c>
      <c r="E271" s="29" t="s">
        <v>190</v>
      </c>
    </row>
    <row r="272" spans="1:16" ht="25.5">
      <c r="A272" s="18" t="s">
        <v>42</v>
      </c>
      <c s="23" t="s">
        <v>378</v>
      </c>
      <c s="23" t="s">
        <v>1090</v>
      </c>
      <c s="18" t="s">
        <v>185</v>
      </c>
      <c s="24" t="s">
        <v>1091</v>
      </c>
      <c s="25" t="s">
        <v>187</v>
      </c>
      <c s="26">
        <v>0.5</v>
      </c>
      <c s="27">
        <v>0</v>
      </c>
      <c s="27">
        <f>ROUND(ROUND(H272,2)*ROUND(G272,3),2)</f>
      </c>
      <c r="O272">
        <f>(I272*21)/100</f>
      </c>
      <c t="s">
        <v>20</v>
      </c>
    </row>
    <row r="273" spans="1:5" ht="25.5">
      <c r="A273" s="28" t="s">
        <v>47</v>
      </c>
      <c r="E273" s="29" t="s">
        <v>1089</v>
      </c>
    </row>
    <row r="274" spans="1:5" ht="12.75">
      <c r="A274" s="30" t="s">
        <v>48</v>
      </c>
      <c r="E274" s="31" t="s">
        <v>44</v>
      </c>
    </row>
    <row r="275" spans="1:5" ht="165.75">
      <c r="A275" t="s">
        <v>50</v>
      </c>
      <c r="E275" s="29" t="s">
        <v>190</v>
      </c>
    </row>
    <row r="276" spans="1:16" ht="25.5">
      <c r="A276" s="18" t="s">
        <v>42</v>
      </c>
      <c s="23" t="s">
        <v>382</v>
      </c>
      <c s="23" t="s">
        <v>1092</v>
      </c>
      <c s="18" t="s">
        <v>185</v>
      </c>
      <c s="24" t="s">
        <v>1093</v>
      </c>
      <c s="25" t="s">
        <v>187</v>
      </c>
      <c s="26">
        <v>0.05</v>
      </c>
      <c s="27">
        <v>0</v>
      </c>
      <c s="27">
        <f>ROUND(ROUND(H276,2)*ROUND(G276,3),2)</f>
      </c>
      <c r="O276">
        <f>(I276*21)/100</f>
      </c>
      <c t="s">
        <v>20</v>
      </c>
    </row>
    <row r="277" spans="1:5" ht="12.75">
      <c r="A277" s="28" t="s">
        <v>47</v>
      </c>
      <c r="E277" s="29" t="s">
        <v>188</v>
      </c>
    </row>
    <row r="278" spans="1:5" ht="12.75">
      <c r="A278" s="30" t="s">
        <v>48</v>
      </c>
      <c r="E278" s="31" t="s">
        <v>44</v>
      </c>
    </row>
    <row r="279" spans="1:5" ht="165.75">
      <c r="A279" t="s">
        <v>50</v>
      </c>
      <c r="E279" s="29" t="s">
        <v>190</v>
      </c>
    </row>
    <row r="280" spans="1:16" ht="25.5">
      <c r="A280" s="18" t="s">
        <v>42</v>
      </c>
      <c s="23" t="s">
        <v>386</v>
      </c>
      <c s="23" t="s">
        <v>1094</v>
      </c>
      <c s="18" t="s">
        <v>185</v>
      </c>
      <c s="24" t="s">
        <v>1095</v>
      </c>
      <c s="25" t="s">
        <v>187</v>
      </c>
      <c s="26">
        <v>0.05</v>
      </c>
      <c s="27">
        <v>0</v>
      </c>
      <c s="27">
        <f>ROUND(ROUND(H280,2)*ROUND(G280,3),2)</f>
      </c>
      <c r="O280">
        <f>(I280*21)/100</f>
      </c>
      <c t="s">
        <v>20</v>
      </c>
    </row>
    <row r="281" spans="1:5" ht="12.75">
      <c r="A281" s="28" t="s">
        <v>47</v>
      </c>
      <c r="E281" s="29" t="s">
        <v>188</v>
      </c>
    </row>
    <row r="282" spans="1:5" ht="12.75">
      <c r="A282" s="30" t="s">
        <v>48</v>
      </c>
      <c r="E282" s="31" t="s">
        <v>44</v>
      </c>
    </row>
    <row r="283" spans="1:5" ht="165.75">
      <c r="A283" t="s">
        <v>50</v>
      </c>
      <c r="E283" s="29" t="s">
        <v>190</v>
      </c>
    </row>
    <row r="284" spans="1:16" ht="25.5">
      <c r="A284" s="18" t="s">
        <v>42</v>
      </c>
      <c s="23" t="s">
        <v>390</v>
      </c>
      <c s="23" t="s">
        <v>1096</v>
      </c>
      <c s="18" t="s">
        <v>185</v>
      </c>
      <c s="24" t="s">
        <v>1097</v>
      </c>
      <c s="25" t="s">
        <v>187</v>
      </c>
      <c s="26">
        <v>0.05</v>
      </c>
      <c s="27">
        <v>0</v>
      </c>
      <c s="27">
        <f>ROUND(ROUND(H284,2)*ROUND(G284,3),2)</f>
      </c>
      <c r="O284">
        <f>(I284*21)/100</f>
      </c>
      <c t="s">
        <v>20</v>
      </c>
    </row>
    <row r="285" spans="1:5" ht="12.75">
      <c r="A285" s="28" t="s">
        <v>47</v>
      </c>
      <c r="E285" s="29" t="s">
        <v>188</v>
      </c>
    </row>
    <row r="286" spans="1:5" ht="12.75">
      <c r="A286" s="30" t="s">
        <v>48</v>
      </c>
      <c r="E286" s="31" t="s">
        <v>44</v>
      </c>
    </row>
    <row r="287" spans="1:5" ht="165.75">
      <c r="A287" t="s">
        <v>50</v>
      </c>
      <c r="E28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0+O9+O14+O179</f>
      </c>
      <c t="s">
        <v>19</v>
      </c>
    </row>
    <row r="3" spans="1:16" ht="15" customHeight="1">
      <c r="A3" t="s">
        <v>1</v>
      </c>
      <c s="8" t="s">
        <v>4</v>
      </c>
      <c s="9" t="s">
        <v>5</v>
      </c>
      <c s="1"/>
      <c s="10" t="s">
        <v>6</v>
      </c>
      <c s="1"/>
      <c s="4"/>
      <c s="3" t="s">
        <v>1791</v>
      </c>
      <c s="36">
        <f>0+I9+I14+I179</f>
      </c>
      <c r="O3" t="s">
        <v>16</v>
      </c>
      <c t="s">
        <v>20</v>
      </c>
    </row>
    <row r="4" spans="1:16" ht="15" customHeight="1">
      <c r="A4" t="s">
        <v>7</v>
      </c>
      <c s="8" t="s">
        <v>8</v>
      </c>
      <c s="9" t="s">
        <v>1789</v>
      </c>
      <c s="1"/>
      <c s="10" t="s">
        <v>1790</v>
      </c>
      <c s="1"/>
      <c s="1"/>
      <c s="7"/>
      <c s="7"/>
      <c r="O4" t="s">
        <v>17</v>
      </c>
      <c t="s">
        <v>20</v>
      </c>
    </row>
    <row r="5" spans="1:16" ht="12.75" customHeight="1">
      <c r="A5" t="s">
        <v>11</v>
      </c>
      <c s="12" t="s">
        <v>15</v>
      </c>
      <c s="13" t="s">
        <v>1791</v>
      </c>
      <c s="5"/>
      <c s="14" t="s">
        <v>1792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1109</v>
      </c>
      <c s="19"/>
      <c s="19"/>
      <c s="19"/>
      <c s="22">
        <f>0+Q9</f>
      </c>
      <c r="O9">
        <f>0+R9</f>
      </c>
      <c r="Q9">
        <f>0+I10</f>
      </c>
      <c>
        <f>0+O10</f>
      </c>
    </row>
    <row r="10" spans="1:16" ht="12.75">
      <c r="A10" s="18" t="s">
        <v>42</v>
      </c>
      <c s="23" t="s">
        <v>26</v>
      </c>
      <c s="23" t="s">
        <v>1793</v>
      </c>
      <c s="18" t="s">
        <v>44</v>
      </c>
      <c s="24" t="s">
        <v>1794</v>
      </c>
      <c s="25" t="s">
        <v>46</v>
      </c>
      <c s="26">
        <v>5</v>
      </c>
      <c s="27">
        <v>0</v>
      </c>
      <c s="27">
        <f>ROUND(ROUND(H10,2)*ROUND(G10,3),2)</f>
      </c>
      <c r="O10">
        <f>(I10*21)/100</f>
      </c>
      <c t="s">
        <v>20</v>
      </c>
    </row>
    <row r="11" spans="1:5" ht="12.75">
      <c r="A11" s="28" t="s">
        <v>47</v>
      </c>
      <c r="E11" s="29" t="s">
        <v>44</v>
      </c>
    </row>
    <row r="12" spans="1:5" ht="12.75">
      <c r="A12" s="30" t="s">
        <v>48</v>
      </c>
      <c r="E12" s="31" t="s">
        <v>44</v>
      </c>
    </row>
    <row r="13" spans="1:5" ht="395.25">
      <c r="A13" t="s">
        <v>50</v>
      </c>
      <c r="E13" s="29" t="s">
        <v>1795</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0+I15+I19+I23+I27+I31+I35+I39+I43+I47+I51+I55+I59+I63+I67+I71+I75+I79+I83+I87+I91+I95+I99+I103+I107+I111+I115+I119+I123+I127+I131+I135+I139+I143+I147+I151+I155+I159+I163+I167+I171+I175</f>
      </c>
      <c>
        <f>0+O15+O19+O23+O27+O31+O35+O39+O43+O47+O51+O55+O59+O63+O67+O71+O75+O79+O83+O87+O91+O95+O99+O103+O107+O111+O115+O119+O123+O127+O131+O135+O139+O143+O147+O151+O155+O159+O163+O167+O171+O175</f>
      </c>
    </row>
    <row r="15" spans="1:16" ht="25.5">
      <c r="A15" s="18" t="s">
        <v>42</v>
      </c>
      <c s="23" t="s">
        <v>20</v>
      </c>
      <c s="23" t="s">
        <v>1796</v>
      </c>
      <c s="18" t="s">
        <v>44</v>
      </c>
      <c s="24" t="s">
        <v>1797</v>
      </c>
      <c s="25" t="s">
        <v>784</v>
      </c>
      <c s="26">
        <v>300</v>
      </c>
      <c s="27">
        <v>0</v>
      </c>
      <c s="27">
        <f>ROUND(ROUND(H15,2)*ROUND(G15,3),2)</f>
      </c>
      <c r="O15">
        <f>(I15*21)/100</f>
      </c>
      <c t="s">
        <v>20</v>
      </c>
    </row>
    <row r="16" spans="1:5" ht="12.75">
      <c r="A16" s="28" t="s">
        <v>47</v>
      </c>
      <c r="E16" s="29" t="s">
        <v>44</v>
      </c>
    </row>
    <row r="17" spans="1:5" ht="12.75">
      <c r="A17" s="30" t="s">
        <v>48</v>
      </c>
      <c r="E17" s="31" t="s">
        <v>44</v>
      </c>
    </row>
    <row r="18" spans="1:5" ht="76.5">
      <c r="A18" t="s">
        <v>50</v>
      </c>
      <c r="E18" s="29" t="s">
        <v>1483</v>
      </c>
    </row>
    <row r="19" spans="1:16" ht="25.5">
      <c r="A19" s="18" t="s">
        <v>42</v>
      </c>
      <c s="23" t="s">
        <v>19</v>
      </c>
      <c s="23" t="s">
        <v>903</v>
      </c>
      <c s="18" t="s">
        <v>44</v>
      </c>
      <c s="24" t="s">
        <v>904</v>
      </c>
      <c s="25" t="s">
        <v>70</v>
      </c>
      <c s="26">
        <v>10</v>
      </c>
      <c s="27">
        <v>0</v>
      </c>
      <c s="27">
        <f>ROUND(ROUND(H19,2)*ROUND(G19,3),2)</f>
      </c>
      <c r="O19">
        <f>(I19*21)/100</f>
      </c>
      <c t="s">
        <v>20</v>
      </c>
    </row>
    <row r="20" spans="1:5" ht="12.75">
      <c r="A20" s="28" t="s">
        <v>47</v>
      </c>
      <c r="E20" s="29" t="s">
        <v>44</v>
      </c>
    </row>
    <row r="21" spans="1:5" ht="12.75">
      <c r="A21" s="30" t="s">
        <v>48</v>
      </c>
      <c r="E21" s="31" t="s">
        <v>44</v>
      </c>
    </row>
    <row r="22" spans="1:5" ht="38.25">
      <c r="A22" t="s">
        <v>50</v>
      </c>
      <c r="E22" s="29" t="s">
        <v>229</v>
      </c>
    </row>
    <row r="23" spans="1:16" ht="12.75">
      <c r="A23" s="18" t="s">
        <v>42</v>
      </c>
      <c s="23" t="s">
        <v>30</v>
      </c>
      <c s="23" t="s">
        <v>1798</v>
      </c>
      <c s="18" t="s">
        <v>44</v>
      </c>
      <c s="24" t="s">
        <v>1799</v>
      </c>
      <c s="25" t="s">
        <v>784</v>
      </c>
      <c s="26">
        <v>10</v>
      </c>
      <c s="27">
        <v>0</v>
      </c>
      <c s="27">
        <f>ROUND(ROUND(H23,2)*ROUND(G23,3),2)</f>
      </c>
      <c r="O23">
        <f>(I23*21)/100</f>
      </c>
      <c t="s">
        <v>20</v>
      </c>
    </row>
    <row r="24" spans="1:5" ht="12.75">
      <c r="A24" s="28" t="s">
        <v>47</v>
      </c>
      <c r="E24" s="29" t="s">
        <v>44</v>
      </c>
    </row>
    <row r="25" spans="1:5" ht="12.75">
      <c r="A25" s="30" t="s">
        <v>48</v>
      </c>
      <c r="E25" s="31" t="s">
        <v>44</v>
      </c>
    </row>
    <row r="26" spans="1:5" ht="89.25">
      <c r="A26" t="s">
        <v>50</v>
      </c>
      <c r="E26" s="29" t="s">
        <v>1800</v>
      </c>
    </row>
    <row r="27" spans="1:16" ht="12.75">
      <c r="A27" s="18" t="s">
        <v>42</v>
      </c>
      <c s="23" t="s">
        <v>32</v>
      </c>
      <c s="23" t="s">
        <v>246</v>
      </c>
      <c s="18" t="s">
        <v>44</v>
      </c>
      <c s="24" t="s">
        <v>247</v>
      </c>
      <c s="25" t="s">
        <v>784</v>
      </c>
      <c s="26">
        <v>1545</v>
      </c>
      <c s="27">
        <v>0</v>
      </c>
      <c s="27">
        <f>ROUND(ROUND(H27,2)*ROUND(G27,3),2)</f>
      </c>
      <c r="O27">
        <f>(I27*21)/100</f>
      </c>
      <c t="s">
        <v>20</v>
      </c>
    </row>
    <row r="28" spans="1:5" ht="12.75">
      <c r="A28" s="28" t="s">
        <v>47</v>
      </c>
      <c r="E28" s="29" t="s">
        <v>44</v>
      </c>
    </row>
    <row r="29" spans="1:5" ht="12.75">
      <c r="A29" s="30" t="s">
        <v>48</v>
      </c>
      <c r="E29" s="31" t="s">
        <v>44</v>
      </c>
    </row>
    <row r="30" spans="1:5" ht="89.25">
      <c r="A30" t="s">
        <v>50</v>
      </c>
      <c r="E30" s="29" t="s">
        <v>1800</v>
      </c>
    </row>
    <row r="31" spans="1:16" ht="25.5">
      <c r="A31" s="18" t="s">
        <v>42</v>
      </c>
      <c s="23" t="s">
        <v>34</v>
      </c>
      <c s="23" t="s">
        <v>1249</v>
      </c>
      <c s="18" t="s">
        <v>44</v>
      </c>
      <c s="24" t="s">
        <v>1250</v>
      </c>
      <c s="25" t="s">
        <v>70</v>
      </c>
      <c s="26">
        <v>7</v>
      </c>
      <c s="27">
        <v>0</v>
      </c>
      <c s="27">
        <f>ROUND(ROUND(H31,2)*ROUND(G31,3),2)</f>
      </c>
      <c r="O31">
        <f>(I31*21)/100</f>
      </c>
      <c t="s">
        <v>20</v>
      </c>
    </row>
    <row r="32" spans="1:5" ht="12.75">
      <c r="A32" s="28" t="s">
        <v>47</v>
      </c>
      <c r="E32" s="29" t="s">
        <v>44</v>
      </c>
    </row>
    <row r="33" spans="1:5" ht="12.75">
      <c r="A33" s="30" t="s">
        <v>48</v>
      </c>
      <c r="E33" s="31" t="s">
        <v>44</v>
      </c>
    </row>
    <row r="34" spans="1:5" ht="102">
      <c r="A34" t="s">
        <v>50</v>
      </c>
      <c r="E34" s="29" t="s">
        <v>1801</v>
      </c>
    </row>
    <row r="35" spans="1:16" ht="25.5">
      <c r="A35" s="18" t="s">
        <v>42</v>
      </c>
      <c s="23" t="s">
        <v>66</v>
      </c>
      <c s="23" t="s">
        <v>250</v>
      </c>
      <c s="18" t="s">
        <v>44</v>
      </c>
      <c s="24" t="s">
        <v>251</v>
      </c>
      <c s="25" t="s">
        <v>70</v>
      </c>
      <c s="26">
        <v>5</v>
      </c>
      <c s="27">
        <v>0</v>
      </c>
      <c s="27">
        <f>ROUND(ROUND(H35,2)*ROUND(G35,3),2)</f>
      </c>
      <c r="O35">
        <f>(I35*21)/100</f>
      </c>
      <c t="s">
        <v>20</v>
      </c>
    </row>
    <row r="36" spans="1:5" ht="12.75">
      <c r="A36" s="28" t="s">
        <v>47</v>
      </c>
      <c r="E36" s="29" t="s">
        <v>44</v>
      </c>
    </row>
    <row r="37" spans="1:5" ht="12.75">
      <c r="A37" s="30" t="s">
        <v>48</v>
      </c>
      <c r="E37" s="31" t="s">
        <v>44</v>
      </c>
    </row>
    <row r="38" spans="1:5" ht="102">
      <c r="A38" t="s">
        <v>50</v>
      </c>
      <c r="E38" s="29" t="s">
        <v>1801</v>
      </c>
    </row>
    <row r="39" spans="1:16" ht="12.75">
      <c r="A39" s="18" t="s">
        <v>42</v>
      </c>
      <c s="23" t="s">
        <v>76</v>
      </c>
      <c s="23" t="s">
        <v>1802</v>
      </c>
      <c s="18" t="s">
        <v>44</v>
      </c>
      <c s="24" t="s">
        <v>1803</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1453</v>
      </c>
    </row>
    <row r="43" spans="1:16" ht="12.75">
      <c r="A43" s="18" t="s">
        <v>42</v>
      </c>
      <c s="23" t="s">
        <v>37</v>
      </c>
      <c s="23" t="s">
        <v>1804</v>
      </c>
      <c s="18" t="s">
        <v>44</v>
      </c>
      <c s="24" t="s">
        <v>1805</v>
      </c>
      <c s="25" t="s">
        <v>70</v>
      </c>
      <c s="26">
        <v>5</v>
      </c>
      <c s="27">
        <v>0</v>
      </c>
      <c s="27">
        <f>ROUND(ROUND(H43,2)*ROUND(G43,3),2)</f>
      </c>
      <c r="O43">
        <f>(I43*21)/100</f>
      </c>
      <c t="s">
        <v>20</v>
      </c>
    </row>
    <row r="44" spans="1:5" ht="12.75">
      <c r="A44" s="28" t="s">
        <v>47</v>
      </c>
      <c r="E44" s="29" t="s">
        <v>44</v>
      </c>
    </row>
    <row r="45" spans="1:5" ht="12.75">
      <c r="A45" s="30" t="s">
        <v>48</v>
      </c>
      <c r="E45" s="31" t="s">
        <v>44</v>
      </c>
    </row>
    <row r="46" spans="1:5" ht="102">
      <c r="A46" t="s">
        <v>50</v>
      </c>
      <c r="E46" s="29" t="s">
        <v>1806</v>
      </c>
    </row>
    <row r="47" spans="1:16" ht="12.75">
      <c r="A47" s="18" t="s">
        <v>42</v>
      </c>
      <c s="23" t="s">
        <v>39</v>
      </c>
      <c s="23" t="s">
        <v>976</v>
      </c>
      <c s="18" t="s">
        <v>44</v>
      </c>
      <c s="24" t="s">
        <v>977</v>
      </c>
      <c s="25" t="s">
        <v>70</v>
      </c>
      <c s="26">
        <v>2</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952</v>
      </c>
    </row>
    <row r="51" spans="1:16" ht="12.75">
      <c r="A51" s="18" t="s">
        <v>42</v>
      </c>
      <c s="23" t="s">
        <v>87</v>
      </c>
      <c s="23" t="s">
        <v>978</v>
      </c>
      <c s="18" t="s">
        <v>44</v>
      </c>
      <c s="24" t="s">
        <v>979</v>
      </c>
      <c s="25" t="s">
        <v>70</v>
      </c>
      <c s="26">
        <v>2</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955</v>
      </c>
    </row>
    <row r="55" spans="1:16" ht="12.75">
      <c r="A55" s="18" t="s">
        <v>42</v>
      </c>
      <c s="23" t="s">
        <v>91</v>
      </c>
      <c s="23" t="s">
        <v>1325</v>
      </c>
      <c s="18" t="s">
        <v>44</v>
      </c>
      <c s="24" t="s">
        <v>1807</v>
      </c>
      <c s="25" t="s">
        <v>82</v>
      </c>
      <c s="26">
        <v>4.892</v>
      </c>
      <c s="27">
        <v>0</v>
      </c>
      <c s="27">
        <f>ROUND(ROUND(H55,2)*ROUND(G55,3),2)</f>
      </c>
      <c r="O55">
        <f>(I55*21)/100</f>
      </c>
      <c t="s">
        <v>20</v>
      </c>
    </row>
    <row r="56" spans="1:5" ht="12.75">
      <c r="A56" s="28" t="s">
        <v>47</v>
      </c>
      <c r="E56" s="29" t="s">
        <v>44</v>
      </c>
    </row>
    <row r="57" spans="1:5" ht="12.75">
      <c r="A57" s="30" t="s">
        <v>48</v>
      </c>
      <c r="E57" s="31" t="s">
        <v>44</v>
      </c>
    </row>
    <row r="58" spans="1:5" ht="102">
      <c r="A58" t="s">
        <v>50</v>
      </c>
      <c r="E58" s="29" t="s">
        <v>1808</v>
      </c>
    </row>
    <row r="59" spans="1:16" ht="12.75">
      <c r="A59" s="18" t="s">
        <v>42</v>
      </c>
      <c s="23" t="s">
        <v>95</v>
      </c>
      <c s="23" t="s">
        <v>1327</v>
      </c>
      <c s="18" t="s">
        <v>44</v>
      </c>
      <c s="24" t="s">
        <v>1328</v>
      </c>
      <c s="25" t="s">
        <v>82</v>
      </c>
      <c s="26">
        <v>4.892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1272</v>
      </c>
    </row>
    <row r="63" spans="1:16" ht="25.5">
      <c r="A63" s="18" t="s">
        <v>42</v>
      </c>
      <c s="23" t="s">
        <v>103</v>
      </c>
      <c s="23" t="s">
        <v>1809</v>
      </c>
      <c s="18" t="s">
        <v>44</v>
      </c>
      <c s="24" t="s">
        <v>1810</v>
      </c>
      <c s="25" t="s">
        <v>70</v>
      </c>
      <c s="26">
        <v>3</v>
      </c>
      <c s="27">
        <v>0</v>
      </c>
      <c s="27">
        <f>ROUND(ROUND(H63,2)*ROUND(G63,3),2)</f>
      </c>
      <c r="O63">
        <f>(I63*21)/100</f>
      </c>
      <c t="s">
        <v>20</v>
      </c>
    </row>
    <row r="64" spans="1:5" ht="12.75">
      <c r="A64" s="28" t="s">
        <v>47</v>
      </c>
      <c r="E64" s="29" t="s">
        <v>44</v>
      </c>
    </row>
    <row r="65" spans="1:5" ht="12.75">
      <c r="A65" s="30" t="s">
        <v>48</v>
      </c>
      <c r="E65" s="31" t="s">
        <v>44</v>
      </c>
    </row>
    <row r="66" spans="1:5" ht="140.25">
      <c r="A66" t="s">
        <v>50</v>
      </c>
      <c r="E66" s="29" t="s">
        <v>1811</v>
      </c>
    </row>
    <row r="67" spans="1:16" ht="12.75">
      <c r="A67" s="18" t="s">
        <v>42</v>
      </c>
      <c s="23" t="s">
        <v>110</v>
      </c>
      <c s="23" t="s">
        <v>1812</v>
      </c>
      <c s="18" t="s">
        <v>44</v>
      </c>
      <c s="24" t="s">
        <v>1813</v>
      </c>
      <c s="25" t="s">
        <v>70</v>
      </c>
      <c s="26">
        <v>19</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1811</v>
      </c>
    </row>
    <row r="71" spans="1:16" ht="12.75">
      <c r="A71" s="18" t="s">
        <v>42</v>
      </c>
      <c s="23" t="s">
        <v>114</v>
      </c>
      <c s="23" t="s">
        <v>1814</v>
      </c>
      <c s="18" t="s">
        <v>44</v>
      </c>
      <c s="24" t="s">
        <v>1815</v>
      </c>
      <c s="25" t="s">
        <v>70</v>
      </c>
      <c s="26">
        <v>2</v>
      </c>
      <c s="27">
        <v>0</v>
      </c>
      <c s="27">
        <f>ROUND(ROUND(H71,2)*ROUND(G71,3),2)</f>
      </c>
      <c r="O71">
        <f>(I71*21)/100</f>
      </c>
      <c t="s">
        <v>20</v>
      </c>
    </row>
    <row r="72" spans="1:5" ht="12.75">
      <c r="A72" s="28" t="s">
        <v>47</v>
      </c>
      <c r="E72" s="29" t="s">
        <v>44</v>
      </c>
    </row>
    <row r="73" spans="1:5" ht="12.75">
      <c r="A73" s="30" t="s">
        <v>48</v>
      </c>
      <c r="E73" s="31" t="s">
        <v>44</v>
      </c>
    </row>
    <row r="74" spans="1:5" ht="140.25">
      <c r="A74" t="s">
        <v>50</v>
      </c>
      <c r="E74" s="29" t="s">
        <v>1129</v>
      </c>
    </row>
    <row r="75" spans="1:16" ht="12.75">
      <c r="A75" s="18" t="s">
        <v>42</v>
      </c>
      <c s="23" t="s">
        <v>117</v>
      </c>
      <c s="23" t="s">
        <v>1816</v>
      </c>
      <c s="18" t="s">
        <v>44</v>
      </c>
      <c s="24" t="s">
        <v>1817</v>
      </c>
      <c s="25" t="s">
        <v>70</v>
      </c>
      <c s="26">
        <v>1</v>
      </c>
      <c s="27">
        <v>0</v>
      </c>
      <c s="27">
        <f>ROUND(ROUND(H75,2)*ROUND(G75,3),2)</f>
      </c>
      <c r="O75">
        <f>(I75*21)/100</f>
      </c>
      <c t="s">
        <v>20</v>
      </c>
    </row>
    <row r="76" spans="1:5" ht="12.75">
      <c r="A76" s="28" t="s">
        <v>47</v>
      </c>
      <c r="E76" s="29" t="s">
        <v>44</v>
      </c>
    </row>
    <row r="77" spans="1:5" ht="12.75">
      <c r="A77" s="30" t="s">
        <v>48</v>
      </c>
      <c r="E77" s="31" t="s">
        <v>44</v>
      </c>
    </row>
    <row r="78" spans="1:5" ht="140.25">
      <c r="A78" t="s">
        <v>50</v>
      </c>
      <c r="E78" s="29" t="s">
        <v>1129</v>
      </c>
    </row>
    <row r="79" spans="1:16" ht="12.75">
      <c r="A79" s="18" t="s">
        <v>42</v>
      </c>
      <c s="23" t="s">
        <v>121</v>
      </c>
      <c s="23" t="s">
        <v>1818</v>
      </c>
      <c s="18" t="s">
        <v>44</v>
      </c>
      <c s="24" t="s">
        <v>1819</v>
      </c>
      <c s="25" t="s">
        <v>70</v>
      </c>
      <c s="26">
        <v>26</v>
      </c>
      <c s="27">
        <v>0</v>
      </c>
      <c s="27">
        <f>ROUND(ROUND(H79,2)*ROUND(G79,3),2)</f>
      </c>
      <c r="O79">
        <f>(I79*21)/100</f>
      </c>
      <c t="s">
        <v>20</v>
      </c>
    </row>
    <row r="80" spans="1:5" ht="12.75">
      <c r="A80" s="28" t="s">
        <v>47</v>
      </c>
      <c r="E80" s="29" t="s">
        <v>44</v>
      </c>
    </row>
    <row r="81" spans="1:5" ht="12.75">
      <c r="A81" s="30" t="s">
        <v>48</v>
      </c>
      <c r="E81" s="31" t="s">
        <v>44</v>
      </c>
    </row>
    <row r="82" spans="1:5" ht="191.25">
      <c r="A82" t="s">
        <v>50</v>
      </c>
      <c r="E82" s="29" t="s">
        <v>1588</v>
      </c>
    </row>
    <row r="83" spans="1:16" ht="12.75">
      <c r="A83" s="18" t="s">
        <v>42</v>
      </c>
      <c s="23" t="s">
        <v>125</v>
      </c>
      <c s="23" t="s">
        <v>1820</v>
      </c>
      <c s="18" t="s">
        <v>44</v>
      </c>
      <c s="24" t="s">
        <v>1821</v>
      </c>
      <c s="25" t="s">
        <v>70</v>
      </c>
      <c s="26">
        <v>26</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1811</v>
      </c>
    </row>
    <row r="87" spans="1:16" ht="12.75">
      <c r="A87" s="18" t="s">
        <v>42</v>
      </c>
      <c s="23" t="s">
        <v>130</v>
      </c>
      <c s="23" t="s">
        <v>1822</v>
      </c>
      <c s="18" t="s">
        <v>44</v>
      </c>
      <c s="24" t="s">
        <v>1823</v>
      </c>
      <c s="25" t="s">
        <v>70</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1129</v>
      </c>
    </row>
    <row r="91" spans="1:16" ht="25.5">
      <c r="A91" s="18" t="s">
        <v>42</v>
      </c>
      <c s="23" t="s">
        <v>134</v>
      </c>
      <c s="23" t="s">
        <v>1824</v>
      </c>
      <c s="18" t="s">
        <v>44</v>
      </c>
      <c s="24" t="s">
        <v>1825</v>
      </c>
      <c s="25" t="s">
        <v>70</v>
      </c>
      <c s="26">
        <v>1</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971</v>
      </c>
    </row>
    <row r="95" spans="1:16" ht="25.5">
      <c r="A95" s="18" t="s">
        <v>42</v>
      </c>
      <c s="23" t="s">
        <v>138</v>
      </c>
      <c s="23" t="s">
        <v>1826</v>
      </c>
      <c s="18" t="s">
        <v>44</v>
      </c>
      <c s="24" t="s">
        <v>1827</v>
      </c>
      <c s="25" t="s">
        <v>70</v>
      </c>
      <c s="26">
        <v>1</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968</v>
      </c>
    </row>
    <row r="99" spans="1:16" ht="12.75">
      <c r="A99" s="18" t="s">
        <v>42</v>
      </c>
      <c s="23" t="s">
        <v>142</v>
      </c>
      <c s="23" t="s">
        <v>1828</v>
      </c>
      <c s="18" t="s">
        <v>44</v>
      </c>
      <c s="24" t="s">
        <v>1829</v>
      </c>
      <c s="25" t="s">
        <v>70</v>
      </c>
      <c s="26">
        <v>2</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971</v>
      </c>
    </row>
    <row r="103" spans="1:16" ht="12.75">
      <c r="A103" s="18" t="s">
        <v>42</v>
      </c>
      <c s="23" t="s">
        <v>146</v>
      </c>
      <c s="23" t="s">
        <v>1830</v>
      </c>
      <c s="18" t="s">
        <v>44</v>
      </c>
      <c s="24" t="s">
        <v>1831</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14.75">
      <c r="A106" t="s">
        <v>50</v>
      </c>
      <c r="E106" s="29" t="s">
        <v>971</v>
      </c>
    </row>
    <row r="107" spans="1:16" ht="12.75">
      <c r="A107" s="18" t="s">
        <v>42</v>
      </c>
      <c s="23" t="s">
        <v>150</v>
      </c>
      <c s="23" t="s">
        <v>1832</v>
      </c>
      <c s="18" t="s">
        <v>44</v>
      </c>
      <c s="24" t="s">
        <v>1078</v>
      </c>
      <c s="25" t="s">
        <v>784</v>
      </c>
      <c s="26">
        <v>310</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1833</v>
      </c>
    </row>
    <row r="111" spans="1:16" ht="12.75">
      <c r="A111" s="18" t="s">
        <v>42</v>
      </c>
      <c s="23" t="s">
        <v>154</v>
      </c>
      <c s="23" t="s">
        <v>1834</v>
      </c>
      <c s="18" t="s">
        <v>200</v>
      </c>
      <c s="24" t="s">
        <v>1835</v>
      </c>
      <c s="25" t="s">
        <v>70</v>
      </c>
      <c s="26">
        <v>3</v>
      </c>
      <c s="27">
        <v>0</v>
      </c>
      <c s="27">
        <f>ROUND(ROUND(H111,2)*ROUND(G111,3),2)</f>
      </c>
      <c r="O111">
        <f>(I111*21)/100</f>
      </c>
      <c t="s">
        <v>20</v>
      </c>
    </row>
    <row r="112" spans="1:5" ht="12.75">
      <c r="A112" s="28" t="s">
        <v>47</v>
      </c>
      <c r="E112" s="29" t="s">
        <v>44</v>
      </c>
    </row>
    <row r="113" spans="1:5" ht="12.75">
      <c r="A113" s="30" t="s">
        <v>48</v>
      </c>
      <c r="E113" s="31" t="s">
        <v>44</v>
      </c>
    </row>
    <row r="114" spans="1:5" ht="191.25">
      <c r="A114" t="s">
        <v>50</v>
      </c>
      <c r="E114" s="29" t="s">
        <v>1836</v>
      </c>
    </row>
    <row r="115" spans="1:16" ht="12.75">
      <c r="A115" s="18" t="s">
        <v>42</v>
      </c>
      <c s="23" t="s">
        <v>160</v>
      </c>
      <c s="23" t="s">
        <v>1837</v>
      </c>
      <c s="18" t="s">
        <v>200</v>
      </c>
      <c s="24" t="s">
        <v>1838</v>
      </c>
      <c s="25" t="s">
        <v>70</v>
      </c>
      <c s="26">
        <v>19</v>
      </c>
      <c s="27">
        <v>0</v>
      </c>
      <c s="27">
        <f>ROUND(ROUND(H115,2)*ROUND(G115,3),2)</f>
      </c>
      <c r="O115">
        <f>(I115*21)/100</f>
      </c>
      <c t="s">
        <v>20</v>
      </c>
    </row>
    <row r="116" spans="1:5" ht="12.75">
      <c r="A116" s="28" t="s">
        <v>47</v>
      </c>
      <c r="E116" s="29" t="s">
        <v>44</v>
      </c>
    </row>
    <row r="117" spans="1:5" ht="12.75">
      <c r="A117" s="30" t="s">
        <v>48</v>
      </c>
      <c r="E117" s="31" t="s">
        <v>44</v>
      </c>
    </row>
    <row r="118" spans="1:5" ht="191.25">
      <c r="A118" t="s">
        <v>50</v>
      </c>
      <c r="E118" s="29" t="s">
        <v>1836</v>
      </c>
    </row>
    <row r="119" spans="1:16" ht="12.75">
      <c r="A119" s="18" t="s">
        <v>42</v>
      </c>
      <c s="23" t="s">
        <v>164</v>
      </c>
      <c s="23" t="s">
        <v>1839</v>
      </c>
      <c s="18" t="s">
        <v>200</v>
      </c>
      <c s="24" t="s">
        <v>1840</v>
      </c>
      <c s="25" t="s">
        <v>70</v>
      </c>
      <c s="26">
        <v>19</v>
      </c>
      <c s="27">
        <v>0</v>
      </c>
      <c s="27">
        <f>ROUND(ROUND(H119,2)*ROUND(G119,3),2)</f>
      </c>
      <c r="O119">
        <f>(I119*21)/100</f>
      </c>
      <c t="s">
        <v>20</v>
      </c>
    </row>
    <row r="120" spans="1:5" ht="12.75">
      <c r="A120" s="28" t="s">
        <v>47</v>
      </c>
      <c r="E120" s="29" t="s">
        <v>44</v>
      </c>
    </row>
    <row r="121" spans="1:5" ht="12.75">
      <c r="A121" s="30" t="s">
        <v>48</v>
      </c>
      <c r="E121" s="31" t="s">
        <v>44</v>
      </c>
    </row>
    <row r="122" spans="1:5" ht="140.25">
      <c r="A122" t="s">
        <v>50</v>
      </c>
      <c r="E122" s="29" t="s">
        <v>1811</v>
      </c>
    </row>
    <row r="123" spans="1:16" ht="12.75">
      <c r="A123" s="18" t="s">
        <v>42</v>
      </c>
      <c s="23" t="s">
        <v>168</v>
      </c>
      <c s="23" t="s">
        <v>1841</v>
      </c>
      <c s="18" t="s">
        <v>200</v>
      </c>
      <c s="24" t="s">
        <v>1842</v>
      </c>
      <c s="25" t="s">
        <v>70</v>
      </c>
      <c s="26">
        <v>2</v>
      </c>
      <c s="27">
        <v>0</v>
      </c>
      <c s="27">
        <f>ROUND(ROUND(H123,2)*ROUND(G123,3),2)</f>
      </c>
      <c r="O123">
        <f>(I123*21)/100</f>
      </c>
      <c t="s">
        <v>20</v>
      </c>
    </row>
    <row r="124" spans="1:5" ht="12.75">
      <c r="A124" s="28" t="s">
        <v>47</v>
      </c>
      <c r="E124" s="29" t="s">
        <v>44</v>
      </c>
    </row>
    <row r="125" spans="1:5" ht="12.75">
      <c r="A125" s="30" t="s">
        <v>48</v>
      </c>
      <c r="E125" s="31" t="s">
        <v>44</v>
      </c>
    </row>
    <row r="126" spans="1:5" ht="191.25">
      <c r="A126" t="s">
        <v>50</v>
      </c>
      <c r="E126" s="29" t="s">
        <v>1588</v>
      </c>
    </row>
    <row r="127" spans="1:16" ht="12.75">
      <c r="A127" s="18" t="s">
        <v>42</v>
      </c>
      <c s="23" t="s">
        <v>173</v>
      </c>
      <c s="23" t="s">
        <v>1843</v>
      </c>
      <c s="18" t="s">
        <v>200</v>
      </c>
      <c s="24" t="s">
        <v>1844</v>
      </c>
      <c s="25" t="s">
        <v>70</v>
      </c>
      <c s="26">
        <v>1</v>
      </c>
      <c s="27">
        <v>0</v>
      </c>
      <c s="27">
        <f>ROUND(ROUND(H127,2)*ROUND(G127,3),2)</f>
      </c>
      <c r="O127">
        <f>(I127*21)/100</f>
      </c>
      <c t="s">
        <v>20</v>
      </c>
    </row>
    <row r="128" spans="1:5" ht="12.75">
      <c r="A128" s="28" t="s">
        <v>47</v>
      </c>
      <c r="E128" s="29" t="s">
        <v>44</v>
      </c>
    </row>
    <row r="129" spans="1:5" ht="12.75">
      <c r="A129" s="30" t="s">
        <v>48</v>
      </c>
      <c r="E129" s="31" t="s">
        <v>44</v>
      </c>
    </row>
    <row r="130" spans="1:5" ht="191.25">
      <c r="A130" t="s">
        <v>50</v>
      </c>
      <c r="E130" s="29" t="s">
        <v>1588</v>
      </c>
    </row>
    <row r="131" spans="1:16" ht="12.75">
      <c r="A131" s="18" t="s">
        <v>42</v>
      </c>
      <c s="23" t="s">
        <v>177</v>
      </c>
      <c s="23" t="s">
        <v>1845</v>
      </c>
      <c s="18" t="s">
        <v>200</v>
      </c>
      <c s="24" t="s">
        <v>1846</v>
      </c>
      <c s="25" t="s">
        <v>70</v>
      </c>
      <c s="26">
        <v>9</v>
      </c>
      <c s="27">
        <v>0</v>
      </c>
      <c s="27">
        <f>ROUND(ROUND(H131,2)*ROUND(G131,3),2)</f>
      </c>
      <c r="O131">
        <f>(I131*21)/100</f>
      </c>
      <c t="s">
        <v>20</v>
      </c>
    </row>
    <row r="132" spans="1:5" ht="12.75">
      <c r="A132" s="28" t="s">
        <v>47</v>
      </c>
      <c r="E132" s="29" t="s">
        <v>44</v>
      </c>
    </row>
    <row r="133" spans="1:5" ht="12.75">
      <c r="A133" s="30" t="s">
        <v>48</v>
      </c>
      <c r="E133" s="31" t="s">
        <v>44</v>
      </c>
    </row>
    <row r="134" spans="1:5" ht="191.25">
      <c r="A134" t="s">
        <v>50</v>
      </c>
      <c r="E134" s="29" t="s">
        <v>1588</v>
      </c>
    </row>
    <row r="135" spans="1:16" ht="12.75">
      <c r="A135" s="18" t="s">
        <v>42</v>
      </c>
      <c s="23" t="s">
        <v>183</v>
      </c>
      <c s="23" t="s">
        <v>1847</v>
      </c>
      <c s="18" t="s">
        <v>200</v>
      </c>
      <c s="24" t="s">
        <v>1848</v>
      </c>
      <c s="25" t="s">
        <v>70</v>
      </c>
      <c s="26">
        <v>16</v>
      </c>
      <c s="27">
        <v>0</v>
      </c>
      <c s="27">
        <f>ROUND(ROUND(H135,2)*ROUND(G135,3),2)</f>
      </c>
      <c r="O135">
        <f>(I135*21)/100</f>
      </c>
      <c t="s">
        <v>20</v>
      </c>
    </row>
    <row r="136" spans="1:5" ht="12.75">
      <c r="A136" s="28" t="s">
        <v>47</v>
      </c>
      <c r="E136" s="29" t="s">
        <v>44</v>
      </c>
    </row>
    <row r="137" spans="1:5" ht="12.75">
      <c r="A137" s="30" t="s">
        <v>48</v>
      </c>
      <c r="E137" s="31" t="s">
        <v>44</v>
      </c>
    </row>
    <row r="138" spans="1:5" ht="191.25">
      <c r="A138" t="s">
        <v>50</v>
      </c>
      <c r="E138" s="29" t="s">
        <v>1836</v>
      </c>
    </row>
    <row r="139" spans="1:16" ht="12.75">
      <c r="A139" s="18" t="s">
        <v>42</v>
      </c>
      <c s="23" t="s">
        <v>191</v>
      </c>
      <c s="23" t="s">
        <v>1849</v>
      </c>
      <c s="18" t="s">
        <v>200</v>
      </c>
      <c s="24" t="s">
        <v>1850</v>
      </c>
      <c s="25" t="s">
        <v>70</v>
      </c>
      <c s="26">
        <v>2</v>
      </c>
      <c s="27">
        <v>0</v>
      </c>
      <c s="27">
        <f>ROUND(ROUND(H139,2)*ROUND(G139,3),2)</f>
      </c>
      <c r="O139">
        <f>(I139*21)/100</f>
      </c>
      <c t="s">
        <v>20</v>
      </c>
    </row>
    <row r="140" spans="1:5" ht="12.75">
      <c r="A140" s="28" t="s">
        <v>47</v>
      </c>
      <c r="E140" s="29" t="s">
        <v>44</v>
      </c>
    </row>
    <row r="141" spans="1:5" ht="12.75">
      <c r="A141" s="30" t="s">
        <v>48</v>
      </c>
      <c r="E141" s="31" t="s">
        <v>44</v>
      </c>
    </row>
    <row r="142" spans="1:5" ht="191.25">
      <c r="A142" t="s">
        <v>50</v>
      </c>
      <c r="E142" s="29" t="s">
        <v>1851</v>
      </c>
    </row>
    <row r="143" spans="1:16" ht="12.75">
      <c r="A143" s="18" t="s">
        <v>42</v>
      </c>
      <c s="23" t="s">
        <v>196</v>
      </c>
      <c s="23" t="s">
        <v>1852</v>
      </c>
      <c s="18" t="s">
        <v>200</v>
      </c>
      <c s="24" t="s">
        <v>1853</v>
      </c>
      <c s="25" t="s">
        <v>70</v>
      </c>
      <c s="26">
        <v>3</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1129</v>
      </c>
    </row>
    <row r="147" spans="1:16" ht="12.75">
      <c r="A147" s="18" t="s">
        <v>42</v>
      </c>
      <c s="23" t="s">
        <v>202</v>
      </c>
      <c s="23" t="s">
        <v>1854</v>
      </c>
      <c s="18" t="s">
        <v>200</v>
      </c>
      <c s="24" t="s">
        <v>1855</v>
      </c>
      <c s="25" t="s">
        <v>70</v>
      </c>
      <c s="26">
        <v>3</v>
      </c>
      <c s="27">
        <v>0</v>
      </c>
      <c s="27">
        <f>ROUND(ROUND(H147,2)*ROUND(G147,3),2)</f>
      </c>
      <c r="O147">
        <f>(I147*21)/100</f>
      </c>
      <c t="s">
        <v>20</v>
      </c>
    </row>
    <row r="148" spans="1:5" ht="12.75">
      <c r="A148" s="28" t="s">
        <v>47</v>
      </c>
      <c r="E148" s="29" t="s">
        <v>44</v>
      </c>
    </row>
    <row r="149" spans="1:5" ht="12.75">
      <c r="A149" s="30" t="s">
        <v>48</v>
      </c>
      <c r="E149" s="31" t="s">
        <v>44</v>
      </c>
    </row>
    <row r="150" spans="1:5" ht="191.25">
      <c r="A150" t="s">
        <v>50</v>
      </c>
      <c r="E150" s="29" t="s">
        <v>1851</v>
      </c>
    </row>
    <row r="151" spans="1:16" ht="12.75">
      <c r="A151" s="18" t="s">
        <v>42</v>
      </c>
      <c s="23" t="s">
        <v>99</v>
      </c>
      <c s="23" t="s">
        <v>1856</v>
      </c>
      <c s="18" t="s">
        <v>200</v>
      </c>
      <c s="24" t="s">
        <v>1857</v>
      </c>
      <c s="25" t="s">
        <v>70</v>
      </c>
      <c s="26">
        <v>5</v>
      </c>
      <c s="27">
        <v>0</v>
      </c>
      <c s="27">
        <f>ROUND(ROUND(H151,2)*ROUND(G151,3),2)</f>
      </c>
      <c r="O151">
        <f>(I151*21)/100</f>
      </c>
      <c t="s">
        <v>20</v>
      </c>
    </row>
    <row r="152" spans="1:5" ht="12.75">
      <c r="A152" s="28" t="s">
        <v>47</v>
      </c>
      <c r="E152" s="29" t="s">
        <v>44</v>
      </c>
    </row>
    <row r="153" spans="1:5" ht="12.75">
      <c r="A153" s="30" t="s">
        <v>48</v>
      </c>
      <c r="E153" s="31" t="s">
        <v>44</v>
      </c>
    </row>
    <row r="154" spans="1:5" ht="76.5">
      <c r="A154" t="s">
        <v>50</v>
      </c>
      <c r="E154" s="29" t="s">
        <v>1650</v>
      </c>
    </row>
    <row r="155" spans="1:16" ht="12.75">
      <c r="A155" s="18" t="s">
        <v>42</v>
      </c>
      <c s="23" t="s">
        <v>107</v>
      </c>
      <c s="23" t="s">
        <v>1858</v>
      </c>
      <c s="18" t="s">
        <v>200</v>
      </c>
      <c s="24" t="s">
        <v>1859</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91.25">
      <c r="A158" t="s">
        <v>50</v>
      </c>
      <c r="E158" s="29" t="s">
        <v>1836</v>
      </c>
    </row>
    <row r="159" spans="1:16" ht="12.75">
      <c r="A159" s="18" t="s">
        <v>42</v>
      </c>
      <c s="23" t="s">
        <v>281</v>
      </c>
      <c s="23" t="s">
        <v>1860</v>
      </c>
      <c s="18" t="s">
        <v>200</v>
      </c>
      <c s="24" t="s">
        <v>1861</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191.25">
      <c r="A162" t="s">
        <v>50</v>
      </c>
      <c r="E162" s="29" t="s">
        <v>1588</v>
      </c>
    </row>
    <row r="163" spans="1:16" ht="12.75">
      <c r="A163" s="18" t="s">
        <v>42</v>
      </c>
      <c s="23" t="s">
        <v>285</v>
      </c>
      <c s="23" t="s">
        <v>1862</v>
      </c>
      <c s="18" t="s">
        <v>200</v>
      </c>
      <c s="24" t="s">
        <v>1863</v>
      </c>
      <c s="25" t="s">
        <v>70</v>
      </c>
      <c s="26">
        <v>1</v>
      </c>
      <c s="27">
        <v>0</v>
      </c>
      <c s="27">
        <f>ROUND(ROUND(H163,2)*ROUND(G163,3),2)</f>
      </c>
      <c r="O163">
        <f>(I163*21)/100</f>
      </c>
      <c t="s">
        <v>20</v>
      </c>
    </row>
    <row r="164" spans="1:5" ht="12.75">
      <c r="A164" s="28" t="s">
        <v>47</v>
      </c>
      <c r="E164" s="29" t="s">
        <v>44</v>
      </c>
    </row>
    <row r="165" spans="1:5" ht="12.75">
      <c r="A165" s="30" t="s">
        <v>48</v>
      </c>
      <c r="E165" s="31" t="s">
        <v>44</v>
      </c>
    </row>
    <row r="166" spans="1:5" ht="191.25">
      <c r="A166" t="s">
        <v>50</v>
      </c>
      <c r="E166" s="29" t="s">
        <v>1588</v>
      </c>
    </row>
    <row r="167" spans="1:16" ht="12.75">
      <c r="A167" s="18" t="s">
        <v>42</v>
      </c>
      <c s="23" t="s">
        <v>289</v>
      </c>
      <c s="23" t="s">
        <v>1864</v>
      </c>
      <c s="18" t="s">
        <v>200</v>
      </c>
      <c s="24" t="s">
        <v>1865</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91.25">
      <c r="A170" t="s">
        <v>50</v>
      </c>
      <c r="E170" s="29" t="s">
        <v>1588</v>
      </c>
    </row>
    <row r="171" spans="1:16" ht="25.5">
      <c r="A171" s="18" t="s">
        <v>42</v>
      </c>
      <c s="23" t="s">
        <v>293</v>
      </c>
      <c s="23" t="s">
        <v>1866</v>
      </c>
      <c s="18" t="s">
        <v>200</v>
      </c>
      <c s="24" t="s">
        <v>1867</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971</v>
      </c>
    </row>
    <row r="175" spans="1:16" ht="12.75">
      <c r="A175" s="18" t="s">
        <v>42</v>
      </c>
      <c s="23" t="s">
        <v>297</v>
      </c>
      <c s="23" t="s">
        <v>1868</v>
      </c>
      <c s="18" t="s">
        <v>200</v>
      </c>
      <c s="24" t="s">
        <v>1869</v>
      </c>
      <c s="25" t="s">
        <v>70</v>
      </c>
      <c s="26">
        <v>1</v>
      </c>
      <c s="27">
        <v>0</v>
      </c>
      <c s="27">
        <f>ROUND(ROUND(H175,2)*ROUND(G175,3),2)</f>
      </c>
      <c r="O175">
        <f>(I175*21)/100</f>
      </c>
      <c t="s">
        <v>20</v>
      </c>
    </row>
    <row r="176" spans="1:5" ht="12.75">
      <c r="A176" s="28" t="s">
        <v>47</v>
      </c>
      <c r="E176" s="29" t="s">
        <v>44</v>
      </c>
    </row>
    <row r="177" spans="1:5" ht="12.75">
      <c r="A177" s="30" t="s">
        <v>48</v>
      </c>
      <c r="E177" s="31" t="s">
        <v>44</v>
      </c>
    </row>
    <row r="178" spans="1:5" ht="140.25">
      <c r="A178" t="s">
        <v>50</v>
      </c>
      <c r="E178" s="29" t="s">
        <v>1811</v>
      </c>
    </row>
    <row r="179" spans="1:18" ht="12.75" customHeight="1">
      <c r="A179" s="5" t="s">
        <v>40</v>
      </c>
      <c s="5"/>
      <c s="34" t="s">
        <v>181</v>
      </c>
      <c s="5"/>
      <c s="21" t="s">
        <v>182</v>
      </c>
      <c s="5"/>
      <c s="5"/>
      <c s="5"/>
      <c s="35">
        <f>0+Q179</f>
      </c>
      <c r="O179">
        <f>0+R179</f>
      </c>
      <c r="Q179">
        <f>0+I180+I184+I188+I192+I196+I200</f>
      </c>
      <c>
        <f>0+O180+O184+O188+O192+O196+O200</f>
      </c>
    </row>
    <row r="180" spans="1:16" ht="25.5">
      <c r="A180" s="18" t="s">
        <v>42</v>
      </c>
      <c s="23" t="s">
        <v>301</v>
      </c>
      <c s="23" t="s">
        <v>1085</v>
      </c>
      <c s="18" t="s">
        <v>185</v>
      </c>
      <c s="24" t="s">
        <v>1086</v>
      </c>
      <c s="25" t="s">
        <v>187</v>
      </c>
      <c s="26">
        <v>0.02</v>
      </c>
      <c s="27">
        <v>0</v>
      </c>
      <c s="27">
        <f>ROUND(ROUND(H180,2)*ROUND(G180,3),2)</f>
      </c>
      <c r="O180">
        <f>(I180*21)/100</f>
      </c>
      <c t="s">
        <v>20</v>
      </c>
    </row>
    <row r="181" spans="1:5" ht="12.75">
      <c r="A181" s="28" t="s">
        <v>47</v>
      </c>
      <c r="E181" s="29" t="s">
        <v>188</v>
      </c>
    </row>
    <row r="182" spans="1:5" ht="12.75">
      <c r="A182" s="30" t="s">
        <v>48</v>
      </c>
      <c r="E182" s="31" t="s">
        <v>44</v>
      </c>
    </row>
    <row r="183" spans="1:5" ht="165.75">
      <c r="A183" t="s">
        <v>50</v>
      </c>
      <c r="E183" s="29" t="s">
        <v>190</v>
      </c>
    </row>
    <row r="184" spans="1:16" ht="25.5">
      <c r="A184" s="18" t="s">
        <v>42</v>
      </c>
      <c s="23" t="s">
        <v>305</v>
      </c>
      <c s="23" t="s">
        <v>1582</v>
      </c>
      <c s="18" t="s">
        <v>185</v>
      </c>
      <c s="24" t="s">
        <v>1583</v>
      </c>
      <c s="25" t="s">
        <v>187</v>
      </c>
      <c s="26">
        <v>0.02</v>
      </c>
      <c s="27">
        <v>0</v>
      </c>
      <c s="27">
        <f>ROUND(ROUND(H184,2)*ROUND(G184,3),2)</f>
      </c>
      <c r="O184">
        <f>(I184*21)/100</f>
      </c>
      <c t="s">
        <v>20</v>
      </c>
    </row>
    <row r="185" spans="1:5" ht="12.75">
      <c r="A185" s="28" t="s">
        <v>47</v>
      </c>
      <c r="E185" s="29" t="s">
        <v>188</v>
      </c>
    </row>
    <row r="186" spans="1:5" ht="12.75">
      <c r="A186" s="30" t="s">
        <v>48</v>
      </c>
      <c r="E186" s="31" t="s">
        <v>44</v>
      </c>
    </row>
    <row r="187" spans="1:5" ht="165.75">
      <c r="A187" t="s">
        <v>50</v>
      </c>
      <c r="E187" s="29" t="s">
        <v>190</v>
      </c>
    </row>
    <row r="188" spans="1:16" ht="25.5">
      <c r="A188" s="18" t="s">
        <v>42</v>
      </c>
      <c s="23" t="s">
        <v>309</v>
      </c>
      <c s="23" t="s">
        <v>1090</v>
      </c>
      <c s="18" t="s">
        <v>185</v>
      </c>
      <c s="24" t="s">
        <v>1091</v>
      </c>
      <c s="25" t="s">
        <v>187</v>
      </c>
      <c s="26">
        <v>0.02</v>
      </c>
      <c s="27">
        <v>0</v>
      </c>
      <c s="27">
        <f>ROUND(ROUND(H188,2)*ROUND(G188,3),2)</f>
      </c>
      <c r="O188">
        <f>(I188*21)/100</f>
      </c>
      <c t="s">
        <v>20</v>
      </c>
    </row>
    <row r="189" spans="1:5" ht="25.5">
      <c r="A189" s="28" t="s">
        <v>47</v>
      </c>
      <c r="E189" s="29" t="s">
        <v>1089</v>
      </c>
    </row>
    <row r="190" spans="1:5" ht="12.75">
      <c r="A190" s="30" t="s">
        <v>48</v>
      </c>
      <c r="E190" s="31" t="s">
        <v>44</v>
      </c>
    </row>
    <row r="191" spans="1:5" ht="165.75">
      <c r="A191" t="s">
        <v>50</v>
      </c>
      <c r="E191" s="29" t="s">
        <v>190</v>
      </c>
    </row>
    <row r="192" spans="1:16" ht="25.5">
      <c r="A192" s="18" t="s">
        <v>42</v>
      </c>
      <c s="23" t="s">
        <v>314</v>
      </c>
      <c s="23" t="s">
        <v>1092</v>
      </c>
      <c s="18" t="s">
        <v>185</v>
      </c>
      <c s="24" t="s">
        <v>1093</v>
      </c>
      <c s="25" t="s">
        <v>187</v>
      </c>
      <c s="26">
        <v>0.02</v>
      </c>
      <c s="27">
        <v>0</v>
      </c>
      <c s="27">
        <f>ROUND(ROUND(H192,2)*ROUND(G192,3),2)</f>
      </c>
      <c r="O192">
        <f>(I192*21)/100</f>
      </c>
      <c t="s">
        <v>20</v>
      </c>
    </row>
    <row r="193" spans="1:5" ht="12.75">
      <c r="A193" s="28" t="s">
        <v>47</v>
      </c>
      <c r="E193" s="29" t="s">
        <v>188</v>
      </c>
    </row>
    <row r="194" spans="1:5" ht="12.75">
      <c r="A194" s="30" t="s">
        <v>48</v>
      </c>
      <c r="E194" s="31" t="s">
        <v>44</v>
      </c>
    </row>
    <row r="195" spans="1:5" ht="165.75">
      <c r="A195" t="s">
        <v>50</v>
      </c>
      <c r="E195" s="29" t="s">
        <v>190</v>
      </c>
    </row>
    <row r="196" spans="1:16" ht="25.5">
      <c r="A196" s="18" t="s">
        <v>42</v>
      </c>
      <c s="23" t="s">
        <v>318</v>
      </c>
      <c s="23" t="s">
        <v>1094</v>
      </c>
      <c s="18" t="s">
        <v>185</v>
      </c>
      <c s="24" t="s">
        <v>1095</v>
      </c>
      <c s="25" t="s">
        <v>187</v>
      </c>
      <c s="26">
        <v>0.02</v>
      </c>
      <c s="27">
        <v>0</v>
      </c>
      <c s="27">
        <f>ROUND(ROUND(H196,2)*ROUND(G196,3),2)</f>
      </c>
      <c r="O196">
        <f>(I196*21)/100</f>
      </c>
      <c t="s">
        <v>20</v>
      </c>
    </row>
    <row r="197" spans="1:5" ht="12.75">
      <c r="A197" s="28" t="s">
        <v>47</v>
      </c>
      <c r="E197" s="29" t="s">
        <v>188</v>
      </c>
    </row>
    <row r="198" spans="1:5" ht="12.75">
      <c r="A198" s="30" t="s">
        <v>48</v>
      </c>
      <c r="E198" s="31" t="s">
        <v>44</v>
      </c>
    </row>
    <row r="199" spans="1:5" ht="165.75">
      <c r="A199" t="s">
        <v>50</v>
      </c>
      <c r="E199" s="29" t="s">
        <v>190</v>
      </c>
    </row>
    <row r="200" spans="1:16" ht="25.5">
      <c r="A200" s="18" t="s">
        <v>42</v>
      </c>
      <c s="23" t="s">
        <v>322</v>
      </c>
      <c s="23" t="s">
        <v>1096</v>
      </c>
      <c s="18" t="s">
        <v>185</v>
      </c>
      <c s="24" t="s">
        <v>1097</v>
      </c>
      <c s="25" t="s">
        <v>187</v>
      </c>
      <c s="26">
        <v>0.02</v>
      </c>
      <c s="27">
        <v>0</v>
      </c>
      <c s="27">
        <f>ROUND(ROUND(H200,2)*ROUND(G200,3),2)</f>
      </c>
      <c r="O200">
        <f>(I200*21)/100</f>
      </c>
      <c t="s">
        <v>20</v>
      </c>
    </row>
    <row r="201" spans="1:5" ht="12.75">
      <c r="A201" s="28" t="s">
        <v>47</v>
      </c>
      <c r="E201" s="29" t="s">
        <v>188</v>
      </c>
    </row>
    <row r="202" spans="1:5" ht="12.75">
      <c r="A202" s="30" t="s">
        <v>48</v>
      </c>
      <c r="E202" s="31" t="s">
        <v>44</v>
      </c>
    </row>
    <row r="203" spans="1:5" ht="165.75">
      <c r="A203" t="s">
        <v>50</v>
      </c>
      <c r="E20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0+O9+O202</f>
      </c>
      <c t="s">
        <v>19</v>
      </c>
    </row>
    <row r="3" spans="1:16" ht="15" customHeight="1">
      <c r="A3" t="s">
        <v>1</v>
      </c>
      <c s="8" t="s">
        <v>4</v>
      </c>
      <c s="9" t="s">
        <v>5</v>
      </c>
      <c s="1"/>
      <c s="10" t="s">
        <v>6</v>
      </c>
      <c s="1"/>
      <c s="4"/>
      <c s="3" t="s">
        <v>1872</v>
      </c>
      <c s="36">
        <f>0+I9+I202</f>
      </c>
      <c r="O3" t="s">
        <v>16</v>
      </c>
      <c t="s">
        <v>20</v>
      </c>
    </row>
    <row r="4" spans="1:16" ht="15" customHeight="1">
      <c r="A4" t="s">
        <v>7</v>
      </c>
      <c s="8" t="s">
        <v>8</v>
      </c>
      <c s="9" t="s">
        <v>1870</v>
      </c>
      <c s="1"/>
      <c s="10" t="s">
        <v>1871</v>
      </c>
      <c s="1"/>
      <c s="1"/>
      <c s="7"/>
      <c s="7"/>
      <c r="O4" t="s">
        <v>17</v>
      </c>
      <c t="s">
        <v>20</v>
      </c>
    </row>
    <row r="5" spans="1:16" ht="12.75" customHeight="1">
      <c r="A5" t="s">
        <v>11</v>
      </c>
      <c s="12" t="s">
        <v>15</v>
      </c>
      <c s="13" t="s">
        <v>1872</v>
      </c>
      <c s="5"/>
      <c s="14" t="s">
        <v>1873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18" t="s">
        <v>42</v>
      </c>
      <c s="23" t="s">
        <v>26</v>
      </c>
      <c s="23" t="s">
        <v>226</v>
      </c>
      <c s="18" t="s">
        <v>44</v>
      </c>
      <c s="24" t="s">
        <v>227</v>
      </c>
      <c s="25" t="s">
        <v>1241</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784</v>
      </c>
      <c s="26">
        <v>3</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1248</v>
      </c>
    </row>
    <row r="18" spans="1:16" ht="25.5">
      <c r="A18" s="18" t="s">
        <v>42</v>
      </c>
      <c s="23" t="s">
        <v>19</v>
      </c>
      <c s="23" t="s">
        <v>1249</v>
      </c>
      <c s="18" t="s">
        <v>44</v>
      </c>
      <c s="24" t="s">
        <v>1250</v>
      </c>
      <c s="25" t="s">
        <v>70</v>
      </c>
      <c s="26">
        <v>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1251</v>
      </c>
    </row>
    <row r="22" spans="1:16" ht="12.75">
      <c r="A22" s="18" t="s">
        <v>42</v>
      </c>
      <c s="23" t="s">
        <v>30</v>
      </c>
      <c s="23" t="s">
        <v>1273</v>
      </c>
      <c s="18" t="s">
        <v>44</v>
      </c>
      <c s="24" t="s">
        <v>1274</v>
      </c>
      <c s="25" t="s">
        <v>82</v>
      </c>
      <c s="26">
        <v>0.1</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1275</v>
      </c>
    </row>
    <row r="26" spans="1:16" ht="12.75">
      <c r="A26" s="18" t="s">
        <v>42</v>
      </c>
      <c s="23" t="s">
        <v>32</v>
      </c>
      <c s="23" t="s">
        <v>1276</v>
      </c>
      <c s="18" t="s">
        <v>44</v>
      </c>
      <c s="24" t="s">
        <v>1277</v>
      </c>
      <c s="25" t="s">
        <v>82</v>
      </c>
      <c s="26">
        <v>0.1</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1272</v>
      </c>
    </row>
    <row r="30" spans="1:16" ht="12.75">
      <c r="A30" s="18" t="s">
        <v>42</v>
      </c>
      <c s="23" t="s">
        <v>34</v>
      </c>
      <c s="23" t="s">
        <v>1278</v>
      </c>
      <c s="18" t="s">
        <v>44</v>
      </c>
      <c s="24" t="s">
        <v>1279</v>
      </c>
      <c s="25" t="s">
        <v>70</v>
      </c>
      <c s="26">
        <v>6</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1280</v>
      </c>
    </row>
    <row r="34" spans="1:16" ht="12.75">
      <c r="A34" s="18" t="s">
        <v>42</v>
      </c>
      <c s="23" t="s">
        <v>66</v>
      </c>
      <c s="23" t="s">
        <v>1281</v>
      </c>
      <c s="18" t="s">
        <v>44</v>
      </c>
      <c s="24" t="s">
        <v>1282</v>
      </c>
      <c s="25" t="s">
        <v>70</v>
      </c>
      <c s="26">
        <v>6</v>
      </c>
      <c s="27">
        <v>0</v>
      </c>
      <c s="27">
        <f>ROUND(ROUND(H34,2)*ROUND(G34,3),2)</f>
      </c>
      <c r="O34">
        <f>(I34*21)/100</f>
      </c>
      <c t="s">
        <v>20</v>
      </c>
    </row>
    <row r="35" spans="1:5" ht="12.75">
      <c r="A35" s="28" t="s">
        <v>47</v>
      </c>
      <c r="E35" s="29" t="s">
        <v>44</v>
      </c>
    </row>
    <row r="36" spans="1:5" ht="12.75">
      <c r="A36" s="30" t="s">
        <v>48</v>
      </c>
      <c r="E36" s="31" t="s">
        <v>44</v>
      </c>
    </row>
    <row r="37" spans="1:5" ht="76.5">
      <c r="A37" t="s">
        <v>50</v>
      </c>
      <c r="E37" s="29" t="s">
        <v>1283</v>
      </c>
    </row>
    <row r="38" spans="1:16" ht="12.75">
      <c r="A38" s="18" t="s">
        <v>42</v>
      </c>
      <c s="23" t="s">
        <v>76</v>
      </c>
      <c s="23" t="s">
        <v>1874</v>
      </c>
      <c s="18" t="s">
        <v>44</v>
      </c>
      <c s="24" t="s">
        <v>1875</v>
      </c>
      <c s="25" t="s">
        <v>784</v>
      </c>
      <c s="26">
        <v>5</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1384</v>
      </c>
    </row>
    <row r="42" spans="1:16" ht="12.75">
      <c r="A42" s="18" t="s">
        <v>42</v>
      </c>
      <c s="23" t="s">
        <v>37</v>
      </c>
      <c s="23" t="s">
        <v>1876</v>
      </c>
      <c s="18" t="s">
        <v>44</v>
      </c>
      <c s="24" t="s">
        <v>1877</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1174</v>
      </c>
    </row>
    <row r="46" spans="1:16" ht="12.75">
      <c r="A46" s="18" t="s">
        <v>42</v>
      </c>
      <c s="23" t="s">
        <v>39</v>
      </c>
      <c s="23" t="s">
        <v>1878</v>
      </c>
      <c s="18" t="s">
        <v>44</v>
      </c>
      <c s="24" t="s">
        <v>1879</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1174</v>
      </c>
    </row>
    <row r="50" spans="1:16" ht="12.75">
      <c r="A50" s="18" t="s">
        <v>42</v>
      </c>
      <c s="23" t="s">
        <v>87</v>
      </c>
      <c s="23" t="s">
        <v>1399</v>
      </c>
      <c s="18" t="s">
        <v>44</v>
      </c>
      <c s="24" t="s">
        <v>1400</v>
      </c>
      <c s="25" t="s">
        <v>70</v>
      </c>
      <c s="26">
        <v>1</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1174</v>
      </c>
    </row>
    <row r="54" spans="1:16" ht="12.75">
      <c r="A54" s="18" t="s">
        <v>42</v>
      </c>
      <c s="23" t="s">
        <v>91</v>
      </c>
      <c s="23" t="s">
        <v>1880</v>
      </c>
      <c s="18" t="s">
        <v>44</v>
      </c>
      <c s="24" t="s">
        <v>1881</v>
      </c>
      <c s="25" t="s">
        <v>70</v>
      </c>
      <c s="26">
        <v>1</v>
      </c>
      <c s="27">
        <v>0</v>
      </c>
      <c s="27">
        <f>ROUND(ROUND(H54,2)*ROUND(G54,3),2)</f>
      </c>
      <c r="O54">
        <f>(I54*21)/100</f>
      </c>
      <c t="s">
        <v>20</v>
      </c>
    </row>
    <row r="55" spans="1:5" ht="12.75">
      <c r="A55" s="28" t="s">
        <v>47</v>
      </c>
      <c r="E55" s="29" t="s">
        <v>44</v>
      </c>
    </row>
    <row r="56" spans="1:5" ht="12.75">
      <c r="A56" s="30" t="s">
        <v>48</v>
      </c>
      <c r="E56" s="31" t="s">
        <v>44</v>
      </c>
    </row>
    <row r="57" spans="1:5" ht="191.25">
      <c r="A57" t="s">
        <v>50</v>
      </c>
      <c r="E57" s="29" t="s">
        <v>1882</v>
      </c>
    </row>
    <row r="58" spans="1:16" ht="12.75">
      <c r="A58" s="18" t="s">
        <v>42</v>
      </c>
      <c s="23" t="s">
        <v>95</v>
      </c>
      <c s="23" t="s">
        <v>1212</v>
      </c>
      <c s="18" t="s">
        <v>44</v>
      </c>
      <c s="24" t="s">
        <v>1213</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24</v>
      </c>
    </row>
    <row r="62" spans="1:16" ht="12.75">
      <c r="A62" s="18" t="s">
        <v>42</v>
      </c>
      <c s="23" t="s">
        <v>103</v>
      </c>
      <c s="23" t="s">
        <v>1883</v>
      </c>
      <c s="18" t="s">
        <v>44</v>
      </c>
      <c s="24" t="s">
        <v>1884</v>
      </c>
      <c s="25" t="s">
        <v>70</v>
      </c>
      <c s="26">
        <v>2</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1882</v>
      </c>
    </row>
    <row r="66" spans="1:16" ht="12.75">
      <c r="A66" s="18" t="s">
        <v>42</v>
      </c>
      <c s="23" t="s">
        <v>110</v>
      </c>
      <c s="23" t="s">
        <v>1885</v>
      </c>
      <c s="18" t="s">
        <v>44</v>
      </c>
      <c s="24" t="s">
        <v>1886</v>
      </c>
      <c s="25" t="s">
        <v>70</v>
      </c>
      <c s="26">
        <v>2</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1882</v>
      </c>
    </row>
    <row r="70" spans="1:16" ht="12.75">
      <c r="A70" s="18" t="s">
        <v>42</v>
      </c>
      <c s="23" t="s">
        <v>114</v>
      </c>
      <c s="23" t="s">
        <v>1887</v>
      </c>
      <c s="18" t="s">
        <v>44</v>
      </c>
      <c s="24" t="s">
        <v>1888</v>
      </c>
      <c s="25" t="s">
        <v>70</v>
      </c>
      <c s="26">
        <v>3</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1494</v>
      </c>
    </row>
    <row r="74" spans="1:16" ht="12.75">
      <c r="A74" s="18" t="s">
        <v>42</v>
      </c>
      <c s="23" t="s">
        <v>117</v>
      </c>
      <c s="23" t="s">
        <v>1889</v>
      </c>
      <c s="18" t="s">
        <v>44</v>
      </c>
      <c s="24" t="s">
        <v>1890</v>
      </c>
      <c s="25" t="s">
        <v>70</v>
      </c>
      <c s="26">
        <v>4</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1253</v>
      </c>
    </row>
    <row r="78" spans="1:16" ht="25.5">
      <c r="A78" s="18" t="s">
        <v>42</v>
      </c>
      <c s="23" t="s">
        <v>121</v>
      </c>
      <c s="23" t="s">
        <v>1891</v>
      </c>
      <c s="18" t="s">
        <v>44</v>
      </c>
      <c s="24" t="s">
        <v>1892</v>
      </c>
      <c s="25" t="s">
        <v>70</v>
      </c>
      <c s="26">
        <v>1</v>
      </c>
      <c s="27">
        <v>0</v>
      </c>
      <c s="27">
        <f>ROUND(ROUND(H78,2)*ROUND(G78,3),2)</f>
      </c>
      <c r="O78">
        <f>(I78*21)/100</f>
      </c>
      <c t="s">
        <v>20</v>
      </c>
    </row>
    <row r="79" spans="1:5" ht="12.75">
      <c r="A79" s="28" t="s">
        <v>47</v>
      </c>
      <c r="E79" s="29" t="s">
        <v>44</v>
      </c>
    </row>
    <row r="80" spans="1:5" ht="12.75">
      <c r="A80" s="30" t="s">
        <v>48</v>
      </c>
      <c r="E80" s="31" t="s">
        <v>44</v>
      </c>
    </row>
    <row r="81" spans="1:5" ht="204">
      <c r="A81" t="s">
        <v>50</v>
      </c>
      <c r="E81" s="29" t="s">
        <v>1893</v>
      </c>
    </row>
    <row r="82" spans="1:16" ht="12.75">
      <c r="A82" s="18" t="s">
        <v>42</v>
      </c>
      <c s="23" t="s">
        <v>125</v>
      </c>
      <c s="23" t="s">
        <v>1894</v>
      </c>
      <c s="18" t="s">
        <v>44</v>
      </c>
      <c s="24" t="s">
        <v>1895</v>
      </c>
      <c s="25" t="s">
        <v>70</v>
      </c>
      <c s="26">
        <v>1</v>
      </c>
      <c s="27">
        <v>0</v>
      </c>
      <c s="27">
        <f>ROUND(ROUND(H82,2)*ROUND(G82,3),2)</f>
      </c>
      <c r="O82">
        <f>(I82*21)/100</f>
      </c>
      <c t="s">
        <v>20</v>
      </c>
    </row>
    <row r="83" spans="1:5" ht="12.75">
      <c r="A83" s="28" t="s">
        <v>47</v>
      </c>
      <c r="E83" s="29" t="s">
        <v>44</v>
      </c>
    </row>
    <row r="84" spans="1:5" ht="12.75">
      <c r="A84" s="30" t="s">
        <v>48</v>
      </c>
      <c r="E84" s="31" t="s">
        <v>44</v>
      </c>
    </row>
    <row r="85" spans="1:5" ht="140.25">
      <c r="A85" t="s">
        <v>50</v>
      </c>
      <c r="E85" s="29" t="s">
        <v>1494</v>
      </c>
    </row>
    <row r="86" spans="1:16" ht="12.75">
      <c r="A86" s="18" t="s">
        <v>42</v>
      </c>
      <c s="23" t="s">
        <v>130</v>
      </c>
      <c s="23" t="s">
        <v>1896</v>
      </c>
      <c s="18" t="s">
        <v>44</v>
      </c>
      <c s="24" t="s">
        <v>1897</v>
      </c>
      <c s="25" t="s">
        <v>70</v>
      </c>
      <c s="26">
        <v>2</v>
      </c>
      <c s="27">
        <v>0</v>
      </c>
      <c s="27">
        <f>ROUND(ROUND(H86,2)*ROUND(G86,3),2)</f>
      </c>
      <c r="O86">
        <f>(I86*21)/100</f>
      </c>
      <c t="s">
        <v>20</v>
      </c>
    </row>
    <row r="87" spans="1:5" ht="12.75">
      <c r="A87" s="28" t="s">
        <v>47</v>
      </c>
      <c r="E87" s="29" t="s">
        <v>44</v>
      </c>
    </row>
    <row r="88" spans="1:5" ht="12.75">
      <c r="A88" s="30" t="s">
        <v>48</v>
      </c>
      <c r="E88" s="31" t="s">
        <v>44</v>
      </c>
    </row>
    <row r="89" spans="1:5" ht="140.25">
      <c r="A89" t="s">
        <v>50</v>
      </c>
      <c r="E89" s="29" t="s">
        <v>1494</v>
      </c>
    </row>
    <row r="90" spans="1:16" ht="12.75">
      <c r="A90" s="18" t="s">
        <v>42</v>
      </c>
      <c s="23" t="s">
        <v>134</v>
      </c>
      <c s="23" t="s">
        <v>1898</v>
      </c>
      <c s="18" t="s">
        <v>44</v>
      </c>
      <c s="24" t="s">
        <v>1899</v>
      </c>
      <c s="25" t="s">
        <v>70</v>
      </c>
      <c s="26">
        <v>2</v>
      </c>
      <c s="27">
        <v>0</v>
      </c>
      <c s="27">
        <f>ROUND(ROUND(H90,2)*ROUND(G90,3),2)</f>
      </c>
      <c r="O90">
        <f>(I90*21)/100</f>
      </c>
      <c t="s">
        <v>20</v>
      </c>
    </row>
    <row r="91" spans="1:5" ht="12.75">
      <c r="A91" s="28" t="s">
        <v>47</v>
      </c>
      <c r="E91" s="29" t="s">
        <v>44</v>
      </c>
    </row>
    <row r="92" spans="1:5" ht="12.75">
      <c r="A92" s="30" t="s">
        <v>48</v>
      </c>
      <c r="E92" s="31" t="s">
        <v>44</v>
      </c>
    </row>
    <row r="93" spans="1:5" ht="153">
      <c r="A93" t="s">
        <v>50</v>
      </c>
      <c r="E93" s="29" t="s">
        <v>1253</v>
      </c>
    </row>
    <row r="94" spans="1:16" ht="12.75">
      <c r="A94" s="18" t="s">
        <v>42</v>
      </c>
      <c s="23" t="s">
        <v>138</v>
      </c>
      <c s="23" t="s">
        <v>1900</v>
      </c>
      <c s="18" t="s">
        <v>44</v>
      </c>
      <c s="24" t="s">
        <v>1901</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1494</v>
      </c>
    </row>
    <row r="98" spans="1:16" ht="12.75">
      <c r="A98" s="18" t="s">
        <v>42</v>
      </c>
      <c s="23" t="s">
        <v>142</v>
      </c>
      <c s="23" t="s">
        <v>1902</v>
      </c>
      <c s="18" t="s">
        <v>44</v>
      </c>
      <c s="24" t="s">
        <v>1903</v>
      </c>
      <c s="25" t="s">
        <v>70</v>
      </c>
      <c s="26">
        <v>2</v>
      </c>
      <c s="27">
        <v>0</v>
      </c>
      <c s="27">
        <f>ROUND(ROUND(H98,2)*ROUND(G98,3),2)</f>
      </c>
      <c r="O98">
        <f>(I98*21)/100</f>
      </c>
      <c t="s">
        <v>20</v>
      </c>
    </row>
    <row r="99" spans="1:5" ht="12.75">
      <c r="A99" s="28" t="s">
        <v>47</v>
      </c>
      <c r="E99" s="29" t="s">
        <v>44</v>
      </c>
    </row>
    <row r="100" spans="1:5" ht="12.75">
      <c r="A100" s="30" t="s">
        <v>48</v>
      </c>
      <c r="E100" s="31" t="s">
        <v>44</v>
      </c>
    </row>
    <row r="101" spans="1:5" ht="153">
      <c r="A101" t="s">
        <v>50</v>
      </c>
      <c r="E101" s="29" t="s">
        <v>1253</v>
      </c>
    </row>
    <row r="102" spans="1:16" ht="12.75">
      <c r="A102" s="18" t="s">
        <v>42</v>
      </c>
      <c s="23" t="s">
        <v>146</v>
      </c>
      <c s="23" t="s">
        <v>1904</v>
      </c>
      <c s="18" t="s">
        <v>44</v>
      </c>
      <c s="24" t="s">
        <v>1905</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91.25">
      <c r="A105" t="s">
        <v>50</v>
      </c>
      <c r="E105" s="29" t="s">
        <v>1497</v>
      </c>
    </row>
    <row r="106" spans="1:16" ht="12.75">
      <c r="A106" s="18" t="s">
        <v>42</v>
      </c>
      <c s="23" t="s">
        <v>150</v>
      </c>
      <c s="23" t="s">
        <v>1906</v>
      </c>
      <c s="18" t="s">
        <v>44</v>
      </c>
      <c s="24" t="s">
        <v>1907</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91.25">
      <c r="A109" t="s">
        <v>50</v>
      </c>
      <c r="E109" s="29" t="s">
        <v>1882</v>
      </c>
    </row>
    <row r="110" spans="1:16" ht="12.75">
      <c r="A110" s="18" t="s">
        <v>42</v>
      </c>
      <c s="23" t="s">
        <v>154</v>
      </c>
      <c s="23" t="s">
        <v>1908</v>
      </c>
      <c s="18" t="s">
        <v>44</v>
      </c>
      <c s="24" t="s">
        <v>1909</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1910</v>
      </c>
    </row>
    <row r="114" spans="1:16" ht="12.75">
      <c r="A114" s="18" t="s">
        <v>42</v>
      </c>
      <c s="23" t="s">
        <v>160</v>
      </c>
      <c s="23" t="s">
        <v>1911</v>
      </c>
      <c s="18" t="s">
        <v>44</v>
      </c>
      <c s="24" t="s">
        <v>1912</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1494</v>
      </c>
    </row>
    <row r="118" spans="1:16" ht="12.75">
      <c r="A118" s="18" t="s">
        <v>42</v>
      </c>
      <c s="23" t="s">
        <v>164</v>
      </c>
      <c s="23" t="s">
        <v>1913</v>
      </c>
      <c s="18" t="s">
        <v>44</v>
      </c>
      <c s="24" t="s">
        <v>1914</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53">
      <c r="A121" t="s">
        <v>50</v>
      </c>
      <c r="E121" s="29" t="s">
        <v>1253</v>
      </c>
    </row>
    <row r="122" spans="1:16" ht="12.75">
      <c r="A122" s="18" t="s">
        <v>42</v>
      </c>
      <c s="23" t="s">
        <v>168</v>
      </c>
      <c s="23" t="s">
        <v>1915</v>
      </c>
      <c s="18" t="s">
        <v>44</v>
      </c>
      <c s="24" t="s">
        <v>1916</v>
      </c>
      <c s="25" t="s">
        <v>784</v>
      </c>
      <c s="26">
        <v>39</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1917</v>
      </c>
    </row>
    <row r="126" spans="1:16" ht="12.75">
      <c r="A126" s="18" t="s">
        <v>42</v>
      </c>
      <c s="23" t="s">
        <v>173</v>
      </c>
      <c s="23" t="s">
        <v>1918</v>
      </c>
      <c s="18" t="s">
        <v>44</v>
      </c>
      <c s="24" t="s">
        <v>1919</v>
      </c>
      <c s="25" t="s">
        <v>784</v>
      </c>
      <c s="26">
        <v>39</v>
      </c>
      <c s="27">
        <v>0</v>
      </c>
      <c s="27">
        <f>ROUND(ROUND(H126,2)*ROUND(G126,3),2)</f>
      </c>
      <c r="O126">
        <f>(I126*21)/100</f>
      </c>
      <c t="s">
        <v>20</v>
      </c>
    </row>
    <row r="127" spans="1:5" ht="12.75">
      <c r="A127" s="28" t="s">
        <v>47</v>
      </c>
      <c r="E127" s="29" t="s">
        <v>44</v>
      </c>
    </row>
    <row r="128" spans="1:5" ht="12.75">
      <c r="A128" s="30" t="s">
        <v>48</v>
      </c>
      <c r="E128" s="31" t="s">
        <v>44</v>
      </c>
    </row>
    <row r="129" spans="1:5" ht="165.75">
      <c r="A129" t="s">
        <v>50</v>
      </c>
      <c r="E129" s="29" t="s">
        <v>1920</v>
      </c>
    </row>
    <row r="130" spans="1:16" ht="12.75">
      <c r="A130" s="18" t="s">
        <v>42</v>
      </c>
      <c s="23" t="s">
        <v>177</v>
      </c>
      <c s="23" t="s">
        <v>1921</v>
      </c>
      <c s="18" t="s">
        <v>44</v>
      </c>
      <c s="24" t="s">
        <v>1922</v>
      </c>
      <c s="25" t="s">
        <v>784</v>
      </c>
      <c s="26">
        <v>28</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939</v>
      </c>
    </row>
    <row r="134" spans="1:16" ht="12.75">
      <c r="A134" s="18" t="s">
        <v>42</v>
      </c>
      <c s="23" t="s">
        <v>183</v>
      </c>
      <c s="23" t="s">
        <v>1923</v>
      </c>
      <c s="18" t="s">
        <v>44</v>
      </c>
      <c s="24" t="s">
        <v>1924</v>
      </c>
      <c s="25" t="s">
        <v>784</v>
      </c>
      <c s="26">
        <v>17</v>
      </c>
      <c s="27">
        <v>0</v>
      </c>
      <c s="27">
        <f>ROUND(ROUND(H134,2)*ROUND(G134,3),2)</f>
      </c>
      <c r="O134">
        <f>(I134*21)/100</f>
      </c>
      <c t="s">
        <v>20</v>
      </c>
    </row>
    <row r="135" spans="1:5" ht="12.75">
      <c r="A135" s="28" t="s">
        <v>47</v>
      </c>
      <c r="E135" s="29" t="s">
        <v>44</v>
      </c>
    </row>
    <row r="136" spans="1:5" ht="12.75">
      <c r="A136" s="30" t="s">
        <v>48</v>
      </c>
      <c r="E136" s="31" t="s">
        <v>44</v>
      </c>
    </row>
    <row r="137" spans="1:5" ht="165.75">
      <c r="A137" t="s">
        <v>50</v>
      </c>
      <c r="E137" s="29" t="s">
        <v>1925</v>
      </c>
    </row>
    <row r="138" spans="1:16" ht="12.75">
      <c r="A138" s="18" t="s">
        <v>42</v>
      </c>
      <c s="23" t="s">
        <v>191</v>
      </c>
      <c s="23" t="s">
        <v>1926</v>
      </c>
      <c s="18" t="s">
        <v>44</v>
      </c>
      <c s="24" t="s">
        <v>1927</v>
      </c>
      <c s="25" t="s">
        <v>784</v>
      </c>
      <c s="26">
        <v>17</v>
      </c>
      <c s="27">
        <v>0</v>
      </c>
      <c s="27">
        <f>ROUND(ROUND(H138,2)*ROUND(G138,3),2)</f>
      </c>
      <c r="O138">
        <f>(I138*21)/100</f>
      </c>
      <c t="s">
        <v>20</v>
      </c>
    </row>
    <row r="139" spans="1:5" ht="12.75">
      <c r="A139" s="28" t="s">
        <v>47</v>
      </c>
      <c r="E139" s="29" t="s">
        <v>44</v>
      </c>
    </row>
    <row r="140" spans="1:5" ht="12.75">
      <c r="A140" s="30" t="s">
        <v>48</v>
      </c>
      <c r="E140" s="31" t="s">
        <v>44</v>
      </c>
    </row>
    <row r="141" spans="1:5" ht="102">
      <c r="A141" t="s">
        <v>50</v>
      </c>
      <c r="E141" s="29" t="s">
        <v>1381</v>
      </c>
    </row>
    <row r="142" spans="1:16" ht="12.75">
      <c r="A142" s="18" t="s">
        <v>42</v>
      </c>
      <c s="23" t="s">
        <v>196</v>
      </c>
      <c s="23" t="s">
        <v>1928</v>
      </c>
      <c s="18" t="s">
        <v>44</v>
      </c>
      <c s="24" t="s">
        <v>1929</v>
      </c>
      <c s="25" t="s">
        <v>784</v>
      </c>
      <c s="26">
        <v>17</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1154</v>
      </c>
    </row>
    <row r="146" spans="1:16" ht="12.75">
      <c r="A146" s="18" t="s">
        <v>42</v>
      </c>
      <c s="23" t="s">
        <v>202</v>
      </c>
      <c s="23" t="s">
        <v>1930</v>
      </c>
      <c s="18" t="s">
        <v>44</v>
      </c>
      <c s="24" t="s">
        <v>1931</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91.25">
      <c r="A149" t="s">
        <v>50</v>
      </c>
      <c r="E149" s="29" t="s">
        <v>1932</v>
      </c>
    </row>
    <row r="150" spans="1:16" ht="25.5">
      <c r="A150" s="18" t="s">
        <v>42</v>
      </c>
      <c s="23" t="s">
        <v>99</v>
      </c>
      <c s="23" t="s">
        <v>1933</v>
      </c>
      <c s="18" t="s">
        <v>44</v>
      </c>
      <c s="24" t="s">
        <v>1934</v>
      </c>
      <c s="25" t="s">
        <v>70</v>
      </c>
      <c s="26">
        <v>2</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1935</v>
      </c>
    </row>
    <row r="154" spans="1:16" ht="12.75">
      <c r="A154" s="18" t="s">
        <v>42</v>
      </c>
      <c s="23" t="s">
        <v>107</v>
      </c>
      <c s="23" t="s">
        <v>1936</v>
      </c>
      <c s="18" t="s">
        <v>44</v>
      </c>
      <c s="24" t="s">
        <v>1937</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229.5">
      <c r="A157" t="s">
        <v>50</v>
      </c>
      <c r="E157" s="29" t="s">
        <v>1938</v>
      </c>
    </row>
    <row r="158" spans="1:16" ht="12.75">
      <c r="A158" s="18" t="s">
        <v>42</v>
      </c>
      <c s="23" t="s">
        <v>281</v>
      </c>
      <c s="23" t="s">
        <v>1939</v>
      </c>
      <c s="18" t="s">
        <v>44</v>
      </c>
      <c s="24" t="s">
        <v>1940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27.5">
      <c r="A161" t="s">
        <v>50</v>
      </c>
      <c r="E161" s="29" t="s">
        <v>955</v>
      </c>
    </row>
    <row r="162" spans="1:16" ht="12.75">
      <c r="A162" s="18" t="s">
        <v>42</v>
      </c>
      <c s="23" t="s">
        <v>285</v>
      </c>
      <c s="23" t="s">
        <v>1941</v>
      </c>
      <c s="18" t="s">
        <v>44</v>
      </c>
      <c s="24" t="s">
        <v>1942</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1174</v>
      </c>
    </row>
    <row r="166" spans="1:16" ht="12.75">
      <c r="A166" s="18" t="s">
        <v>42</v>
      </c>
      <c s="23" t="s">
        <v>289</v>
      </c>
      <c s="23" t="s">
        <v>1943</v>
      </c>
      <c s="18" t="s">
        <v>44</v>
      </c>
      <c s="24" t="s">
        <v>1944</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91.25">
      <c r="A169" t="s">
        <v>50</v>
      </c>
      <c r="E169" s="29" t="s">
        <v>1945</v>
      </c>
    </row>
    <row r="170" spans="1:16" ht="12.75">
      <c r="A170" s="18" t="s">
        <v>42</v>
      </c>
      <c s="23" t="s">
        <v>293</v>
      </c>
      <c s="23" t="s">
        <v>1946</v>
      </c>
      <c s="18" t="s">
        <v>44</v>
      </c>
      <c s="24" t="s">
        <v>1947</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1948</v>
      </c>
    </row>
    <row r="174" spans="1:16" ht="12.75">
      <c r="A174" s="18" t="s">
        <v>42</v>
      </c>
      <c s="23" t="s">
        <v>297</v>
      </c>
      <c s="23" t="s">
        <v>1949</v>
      </c>
      <c s="18" t="s">
        <v>44</v>
      </c>
      <c s="24" t="s">
        <v>1950</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945</v>
      </c>
    </row>
    <row r="178" spans="1:16" ht="12.75">
      <c r="A178" s="18" t="s">
        <v>42</v>
      </c>
      <c s="23" t="s">
        <v>301</v>
      </c>
      <c s="23" t="s">
        <v>1951</v>
      </c>
      <c s="18" t="s">
        <v>44</v>
      </c>
      <c s="24" t="s">
        <v>1952</v>
      </c>
      <c s="25" t="s">
        <v>70</v>
      </c>
      <c s="26">
        <v>2</v>
      </c>
      <c s="27">
        <v>0</v>
      </c>
      <c s="27">
        <f>ROUND(ROUND(H178,2)*ROUND(G178,3),2)</f>
      </c>
      <c r="O178">
        <f>(I178*21)/100</f>
      </c>
      <c t="s">
        <v>20</v>
      </c>
    </row>
    <row r="179" spans="1:5" ht="12.75">
      <c r="A179" s="28" t="s">
        <v>47</v>
      </c>
      <c r="E179" s="29" t="s">
        <v>44</v>
      </c>
    </row>
    <row r="180" spans="1:5" ht="12.75">
      <c r="A180" s="30" t="s">
        <v>48</v>
      </c>
      <c r="E180" s="31" t="s">
        <v>44</v>
      </c>
    </row>
    <row r="181" spans="1:5" ht="178.5">
      <c r="A181" t="s">
        <v>50</v>
      </c>
      <c r="E181" s="29" t="s">
        <v>1948</v>
      </c>
    </row>
    <row r="182" spans="1:16" ht="12.75">
      <c r="A182" s="18" t="s">
        <v>42</v>
      </c>
      <c s="23" t="s">
        <v>305</v>
      </c>
      <c s="23" t="s">
        <v>1953</v>
      </c>
      <c s="18" t="s">
        <v>44</v>
      </c>
      <c s="24" t="s">
        <v>1954</v>
      </c>
      <c s="25" t="s">
        <v>70</v>
      </c>
      <c s="26">
        <v>2</v>
      </c>
      <c s="27">
        <v>0</v>
      </c>
      <c s="27">
        <f>ROUND(ROUND(H182,2)*ROUND(G182,3),2)</f>
      </c>
      <c r="O182">
        <f>(I182*21)/100</f>
      </c>
      <c t="s">
        <v>20</v>
      </c>
    </row>
    <row r="183" spans="1:5" ht="12.75">
      <c r="A183" s="28" t="s">
        <v>47</v>
      </c>
      <c r="E183" s="29" t="s">
        <v>44</v>
      </c>
    </row>
    <row r="184" spans="1:5" ht="12.75">
      <c r="A184" s="30" t="s">
        <v>48</v>
      </c>
      <c r="E184" s="31" t="s">
        <v>44</v>
      </c>
    </row>
    <row r="185" spans="1:5" ht="127.5">
      <c r="A185" t="s">
        <v>50</v>
      </c>
      <c r="E185" s="29" t="s">
        <v>945</v>
      </c>
    </row>
    <row r="186" spans="1:16" ht="12.75">
      <c r="A186" s="18" t="s">
        <v>42</v>
      </c>
      <c s="23" t="s">
        <v>309</v>
      </c>
      <c s="23" t="s">
        <v>1955</v>
      </c>
      <c s="18" t="s">
        <v>44</v>
      </c>
      <c s="24" t="s">
        <v>1956</v>
      </c>
      <c s="25" t="s">
        <v>70</v>
      </c>
      <c s="26">
        <v>2</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1253</v>
      </c>
    </row>
    <row r="190" spans="1:16" ht="12.75">
      <c r="A190" s="18" t="s">
        <v>42</v>
      </c>
      <c s="23" t="s">
        <v>314</v>
      </c>
      <c s="23" t="s">
        <v>1957</v>
      </c>
      <c s="18" t="s">
        <v>44</v>
      </c>
      <c s="24" t="s">
        <v>1958</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1959</v>
      </c>
    </row>
    <row r="194" spans="1:16" ht="12.75">
      <c r="A194" s="18" t="s">
        <v>42</v>
      </c>
      <c s="23" t="s">
        <v>318</v>
      </c>
      <c s="23" t="s">
        <v>1960</v>
      </c>
      <c s="18" t="s">
        <v>44</v>
      </c>
      <c s="24" t="s">
        <v>1961</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1962</v>
      </c>
    </row>
    <row r="198" spans="1:16" ht="12.75">
      <c r="A198" s="18" t="s">
        <v>42</v>
      </c>
      <c s="23" t="s">
        <v>322</v>
      </c>
      <c s="23" t="s">
        <v>1963</v>
      </c>
      <c s="18" t="s">
        <v>200</v>
      </c>
      <c s="24" t="s">
        <v>1964</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27.5">
      <c r="A201" t="s">
        <v>50</v>
      </c>
      <c r="E201" s="29" t="s">
        <v>955</v>
      </c>
    </row>
    <row r="202" spans="1:18" ht="12.75" customHeight="1">
      <c r="A202" s="5" t="s">
        <v>40</v>
      </c>
      <c s="5"/>
      <c s="34" t="s">
        <v>181</v>
      </c>
      <c s="5"/>
      <c s="21" t="s">
        <v>182</v>
      </c>
      <c s="5"/>
      <c s="5"/>
      <c s="5"/>
      <c s="35">
        <f>0+Q202</f>
      </c>
      <c r="O202">
        <f>0+R202</f>
      </c>
      <c r="Q202">
        <f>0+I203+I207+I211+I215+I219+I223+I227+I231+I235</f>
      </c>
      <c>
        <f>0+O203+O207+O211+O215+O219+O223+O227+O231+O235</f>
      </c>
    </row>
    <row r="203" spans="1:16" ht="25.5">
      <c r="A203" s="18" t="s">
        <v>42</v>
      </c>
      <c s="23" t="s">
        <v>326</v>
      </c>
      <c s="23" t="s">
        <v>1085</v>
      </c>
      <c s="18" t="s">
        <v>185</v>
      </c>
      <c s="24" t="s">
        <v>1086</v>
      </c>
      <c s="25" t="s">
        <v>187</v>
      </c>
      <c s="26">
        <v>0.005</v>
      </c>
      <c s="27">
        <v>0</v>
      </c>
      <c s="27">
        <f>ROUND(ROUND(H203,2)*ROUND(G203,3),2)</f>
      </c>
      <c r="O203">
        <f>(I203*21)/100</f>
      </c>
      <c t="s">
        <v>20</v>
      </c>
    </row>
    <row r="204" spans="1:5" ht="12.75">
      <c r="A204" s="28" t="s">
        <v>47</v>
      </c>
      <c r="E204" s="29" t="s">
        <v>188</v>
      </c>
    </row>
    <row r="205" spans="1:5" ht="12.75">
      <c r="A205" s="30" t="s">
        <v>48</v>
      </c>
      <c r="E205" s="31" t="s">
        <v>44</v>
      </c>
    </row>
    <row r="206" spans="1:5" ht="165.75">
      <c r="A206" t="s">
        <v>50</v>
      </c>
      <c r="E206" s="29" t="s">
        <v>190</v>
      </c>
    </row>
    <row r="207" spans="1:16" ht="38.25">
      <c r="A207" s="18" t="s">
        <v>42</v>
      </c>
      <c s="23" t="s">
        <v>330</v>
      </c>
      <c s="23" t="s">
        <v>1312</v>
      </c>
      <c s="18" t="s">
        <v>185</v>
      </c>
      <c s="24" t="s">
        <v>1313</v>
      </c>
      <c s="25" t="s">
        <v>187</v>
      </c>
      <c s="26">
        <v>0.05</v>
      </c>
      <c s="27">
        <v>0</v>
      </c>
      <c s="27">
        <f>ROUND(ROUND(H207,2)*ROUND(G207,3),2)</f>
      </c>
      <c r="O207">
        <f>(I207*21)/100</f>
      </c>
      <c t="s">
        <v>20</v>
      </c>
    </row>
    <row r="208" spans="1:5" ht="25.5">
      <c r="A208" s="28" t="s">
        <v>47</v>
      </c>
      <c r="E208" s="29" t="s">
        <v>1314</v>
      </c>
    </row>
    <row r="209" spans="1:5" ht="12.75">
      <c r="A209" s="30" t="s">
        <v>48</v>
      </c>
      <c r="E209" s="31" t="s">
        <v>44</v>
      </c>
    </row>
    <row r="210" spans="1:5" ht="165.75">
      <c r="A210" t="s">
        <v>50</v>
      </c>
      <c r="E210" s="29" t="s">
        <v>190</v>
      </c>
    </row>
    <row r="211" spans="1:16" ht="25.5">
      <c r="A211" s="18" t="s">
        <v>42</v>
      </c>
      <c s="23" t="s">
        <v>334</v>
      </c>
      <c s="23" t="s">
        <v>1315</v>
      </c>
      <c s="18" t="s">
        <v>185</v>
      </c>
      <c s="24" t="s">
        <v>1316</v>
      </c>
      <c s="25" t="s">
        <v>187</v>
      </c>
      <c s="26">
        <v>0.05</v>
      </c>
      <c s="27">
        <v>0</v>
      </c>
      <c s="27">
        <f>ROUND(ROUND(H211,2)*ROUND(G211,3),2)</f>
      </c>
      <c r="O211">
        <f>(I211*21)/100</f>
      </c>
      <c t="s">
        <v>20</v>
      </c>
    </row>
    <row r="212" spans="1:5" ht="38.25">
      <c r="A212" s="28" t="s">
        <v>47</v>
      </c>
      <c r="E212" s="29" t="s">
        <v>1317</v>
      </c>
    </row>
    <row r="213" spans="1:5" ht="12.75">
      <c r="A213" s="30" t="s">
        <v>48</v>
      </c>
      <c r="E213" s="31" t="s">
        <v>44</v>
      </c>
    </row>
    <row r="214" spans="1:5" ht="165.75">
      <c r="A214" t="s">
        <v>50</v>
      </c>
      <c r="E214" s="29" t="s">
        <v>190</v>
      </c>
    </row>
    <row r="215" spans="1:16" ht="25.5">
      <c r="A215" s="18" t="s">
        <v>42</v>
      </c>
      <c s="23" t="s">
        <v>338</v>
      </c>
      <c s="23" t="s">
        <v>1318</v>
      </c>
      <c s="18" t="s">
        <v>185</v>
      </c>
      <c s="24" t="s">
        <v>1319</v>
      </c>
      <c s="25" t="s">
        <v>187</v>
      </c>
      <c s="26">
        <v>0.05</v>
      </c>
      <c s="27">
        <v>0</v>
      </c>
      <c s="27">
        <f>ROUND(ROUND(H215,2)*ROUND(G215,3),2)</f>
      </c>
      <c r="O215">
        <f>(I215*21)/100</f>
      </c>
      <c t="s">
        <v>20</v>
      </c>
    </row>
    <row r="216" spans="1:5" ht="38.25">
      <c r="A216" s="28" t="s">
        <v>47</v>
      </c>
      <c r="E216" s="29" t="s">
        <v>1317</v>
      </c>
    </row>
    <row r="217" spans="1:5" ht="12.75">
      <c r="A217" s="30" t="s">
        <v>48</v>
      </c>
      <c r="E217" s="31" t="s">
        <v>44</v>
      </c>
    </row>
    <row r="218" spans="1:5" ht="165.75">
      <c r="A218" t="s">
        <v>50</v>
      </c>
      <c r="E218" s="29" t="s">
        <v>190</v>
      </c>
    </row>
    <row r="219" spans="1:16" ht="25.5">
      <c r="A219" s="18" t="s">
        <v>42</v>
      </c>
      <c s="23" t="s">
        <v>342</v>
      </c>
      <c s="23" t="s">
        <v>1320</v>
      </c>
      <c s="18" t="s">
        <v>185</v>
      </c>
      <c s="24" t="s">
        <v>1321</v>
      </c>
      <c s="25" t="s">
        <v>187</v>
      </c>
      <c s="26">
        <v>0.05</v>
      </c>
      <c s="27">
        <v>0</v>
      </c>
      <c s="27">
        <f>ROUND(ROUND(H219,2)*ROUND(G219,3),2)</f>
      </c>
      <c r="O219">
        <f>(I219*21)/100</f>
      </c>
      <c t="s">
        <v>20</v>
      </c>
    </row>
    <row r="220" spans="1:5" ht="38.25">
      <c r="A220" s="28" t="s">
        <v>47</v>
      </c>
      <c r="E220" s="29" t="s">
        <v>1317</v>
      </c>
    </row>
    <row r="221" spans="1:5" ht="12.75">
      <c r="A221" s="30" t="s">
        <v>48</v>
      </c>
      <c r="E221" s="31" t="s">
        <v>44</v>
      </c>
    </row>
    <row r="222" spans="1:5" ht="165.75">
      <c r="A222" t="s">
        <v>50</v>
      </c>
      <c r="E222" s="29" t="s">
        <v>190</v>
      </c>
    </row>
    <row r="223" spans="1:16" ht="25.5">
      <c r="A223" s="18" t="s">
        <v>42</v>
      </c>
      <c s="23" t="s">
        <v>346</v>
      </c>
      <c s="23" t="s">
        <v>1087</v>
      </c>
      <c s="18" t="s">
        <v>185</v>
      </c>
      <c s="24" t="s">
        <v>1088</v>
      </c>
      <c s="25" t="s">
        <v>187</v>
      </c>
      <c s="26">
        <v>0.005</v>
      </c>
      <c s="27">
        <v>0</v>
      </c>
      <c s="27">
        <f>ROUND(ROUND(H223,2)*ROUND(G223,3),2)</f>
      </c>
      <c r="O223">
        <f>(I223*21)/100</f>
      </c>
      <c t="s">
        <v>20</v>
      </c>
    </row>
    <row r="224" spans="1:5" ht="25.5">
      <c r="A224" s="28" t="s">
        <v>47</v>
      </c>
      <c r="E224" s="29" t="s">
        <v>1089</v>
      </c>
    </row>
    <row r="225" spans="1:5" ht="12.75">
      <c r="A225" s="30" t="s">
        <v>48</v>
      </c>
      <c r="E225" s="31" t="s">
        <v>44</v>
      </c>
    </row>
    <row r="226" spans="1:5" ht="165.75">
      <c r="A226" t="s">
        <v>50</v>
      </c>
      <c r="E226" s="29" t="s">
        <v>190</v>
      </c>
    </row>
    <row r="227" spans="1:16" ht="25.5">
      <c r="A227" s="18" t="s">
        <v>42</v>
      </c>
      <c s="23" t="s">
        <v>350</v>
      </c>
      <c s="23" t="s">
        <v>1090</v>
      </c>
      <c s="18" t="s">
        <v>185</v>
      </c>
      <c s="24" t="s">
        <v>1091</v>
      </c>
      <c s="25" t="s">
        <v>187</v>
      </c>
      <c s="26">
        <v>0.05</v>
      </c>
      <c s="27">
        <v>0</v>
      </c>
      <c s="27">
        <f>ROUND(ROUND(H227,2)*ROUND(G227,3),2)</f>
      </c>
      <c r="O227">
        <f>(I227*21)/100</f>
      </c>
      <c t="s">
        <v>20</v>
      </c>
    </row>
    <row r="228" spans="1:5" ht="25.5">
      <c r="A228" s="28" t="s">
        <v>47</v>
      </c>
      <c r="E228" s="29" t="s">
        <v>1089</v>
      </c>
    </row>
    <row r="229" spans="1:5" ht="12.75">
      <c r="A229" s="30" t="s">
        <v>48</v>
      </c>
      <c r="E229" s="31" t="s">
        <v>44</v>
      </c>
    </row>
    <row r="230" spans="1:5" ht="165.75">
      <c r="A230" t="s">
        <v>50</v>
      </c>
      <c r="E230" s="29" t="s">
        <v>190</v>
      </c>
    </row>
    <row r="231" spans="1:16" ht="25.5">
      <c r="A231" s="18" t="s">
        <v>42</v>
      </c>
      <c s="23" t="s">
        <v>354</v>
      </c>
      <c s="23" t="s">
        <v>1092</v>
      </c>
      <c s="18" t="s">
        <v>185</v>
      </c>
      <c s="24" t="s">
        <v>1093</v>
      </c>
      <c s="25" t="s">
        <v>187</v>
      </c>
      <c s="26">
        <v>0.003</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358</v>
      </c>
      <c s="23" t="s">
        <v>1094</v>
      </c>
      <c s="18" t="s">
        <v>185</v>
      </c>
      <c s="24" t="s">
        <v>1095</v>
      </c>
      <c s="25" t="s">
        <v>187</v>
      </c>
      <c s="26">
        <v>0.005</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f>
      </c>
      <c t="s">
        <v>19</v>
      </c>
    </row>
    <row r="3" spans="1:16" ht="15" customHeight="1">
      <c r="A3" t="s">
        <v>1</v>
      </c>
      <c s="8" t="s">
        <v>4</v>
      </c>
      <c s="9" t="s">
        <v>5</v>
      </c>
      <c s="1"/>
      <c s="10" t="s">
        <v>6</v>
      </c>
      <c s="1"/>
      <c s="4"/>
      <c s="3" t="s">
        <v>1965</v>
      </c>
      <c s="36">
        <f>0+I9+I70</f>
      </c>
      <c r="O3" t="s">
        <v>16</v>
      </c>
      <c t="s">
        <v>20</v>
      </c>
    </row>
    <row r="4" spans="1:16" ht="15" customHeight="1">
      <c r="A4" t="s">
        <v>7</v>
      </c>
      <c s="8" t="s">
        <v>8</v>
      </c>
      <c s="9" t="s">
        <v>1870</v>
      </c>
      <c s="1"/>
      <c s="10" t="s">
        <v>1871</v>
      </c>
      <c s="1"/>
      <c s="1"/>
      <c s="7"/>
      <c s="7"/>
      <c r="O4" t="s">
        <v>17</v>
      </c>
      <c t="s">
        <v>20</v>
      </c>
    </row>
    <row r="5" spans="1:16" ht="12.75" customHeight="1">
      <c r="A5" t="s">
        <v>11</v>
      </c>
      <c s="12" t="s">
        <v>15</v>
      </c>
      <c s="13" t="s">
        <v>1965</v>
      </c>
      <c s="5"/>
      <c s="14" t="s">
        <v>1966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f>
      </c>
      <c>
        <f>0+O10+O14+O18+O22+O26+O30+O34+O38+O42+O46+O50+O54+O58+O62+O66</f>
      </c>
    </row>
    <row r="10" spans="1:16" ht="12.75">
      <c r="A10" s="18" t="s">
        <v>42</v>
      </c>
      <c s="23" t="s">
        <v>26</v>
      </c>
      <c s="23" t="s">
        <v>1967</v>
      </c>
      <c s="18" t="s">
        <v>44</v>
      </c>
      <c s="24" t="s">
        <v>1968</v>
      </c>
      <c s="25" t="s">
        <v>70</v>
      </c>
      <c s="26">
        <v>1</v>
      </c>
      <c s="27">
        <v>0</v>
      </c>
      <c s="27">
        <f>ROUND(ROUND(H10,2)*ROUND(G10,3),2)</f>
      </c>
      <c r="O10">
        <f>(I10*21)/100</f>
      </c>
      <c t="s">
        <v>20</v>
      </c>
    </row>
    <row r="11" spans="1:5" ht="12.75">
      <c r="A11" s="28" t="s">
        <v>47</v>
      </c>
      <c r="E11" s="29" t="s">
        <v>44</v>
      </c>
    </row>
    <row r="12" spans="1:5" ht="12.75">
      <c r="A12" s="30" t="s">
        <v>48</v>
      </c>
      <c r="E12" s="31" t="s">
        <v>44</v>
      </c>
    </row>
    <row r="13" spans="1:5" ht="153">
      <c r="A13" t="s">
        <v>50</v>
      </c>
      <c r="E13" s="29" t="s">
        <v>1174</v>
      </c>
    </row>
    <row r="14" spans="1:16" ht="12.75">
      <c r="A14" s="18" t="s">
        <v>42</v>
      </c>
      <c s="23" t="s">
        <v>20</v>
      </c>
      <c s="23" t="s">
        <v>1969</v>
      </c>
      <c s="18" t="s">
        <v>44</v>
      </c>
      <c s="24" t="s">
        <v>1970</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1174</v>
      </c>
    </row>
    <row r="18" spans="1:16" ht="12.75">
      <c r="A18" s="18" t="s">
        <v>42</v>
      </c>
      <c s="23" t="s">
        <v>19</v>
      </c>
      <c s="23" t="s">
        <v>1971</v>
      </c>
      <c s="18" t="s">
        <v>44</v>
      </c>
      <c s="24" t="s">
        <v>1972</v>
      </c>
      <c s="25" t="s">
        <v>70</v>
      </c>
      <c s="26">
        <v>1</v>
      </c>
      <c s="27">
        <v>0</v>
      </c>
      <c s="27">
        <f>ROUND(ROUND(H18,2)*ROUND(G18,3),2)</f>
      </c>
      <c r="O18">
        <f>(I18*21)/100</f>
      </c>
      <c t="s">
        <v>20</v>
      </c>
    </row>
    <row r="19" spans="1:5" ht="12.75">
      <c r="A19" s="28" t="s">
        <v>47</v>
      </c>
      <c r="E19" s="29" t="s">
        <v>44</v>
      </c>
    </row>
    <row r="20" spans="1:5" ht="12.75">
      <c r="A20" s="30" t="s">
        <v>48</v>
      </c>
      <c r="E20" s="31" t="s">
        <v>44</v>
      </c>
    </row>
    <row r="21" spans="1:5" ht="153">
      <c r="A21" t="s">
        <v>50</v>
      </c>
      <c r="E21" s="29" t="s">
        <v>1174</v>
      </c>
    </row>
    <row r="22" spans="1:16" ht="12.75">
      <c r="A22" s="18" t="s">
        <v>42</v>
      </c>
      <c s="23" t="s">
        <v>30</v>
      </c>
      <c s="23" t="s">
        <v>1973</v>
      </c>
      <c s="18" t="s">
        <v>44</v>
      </c>
      <c s="24" t="s">
        <v>1974</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1174</v>
      </c>
    </row>
    <row r="26" spans="1:16" ht="12.75">
      <c r="A26" s="18" t="s">
        <v>42</v>
      </c>
      <c s="23" t="s">
        <v>32</v>
      </c>
      <c s="23" t="s">
        <v>1975</v>
      </c>
      <c s="18" t="s">
        <v>44</v>
      </c>
      <c s="24" t="s">
        <v>1976</v>
      </c>
      <c s="25" t="s">
        <v>70</v>
      </c>
      <c s="26">
        <v>1</v>
      </c>
      <c s="27">
        <v>0</v>
      </c>
      <c s="27">
        <f>ROUND(ROUND(H26,2)*ROUND(G26,3),2)</f>
      </c>
      <c r="O26">
        <f>(I26*21)/100</f>
      </c>
      <c t="s">
        <v>20</v>
      </c>
    </row>
    <row r="27" spans="1:5" ht="12.75">
      <c r="A27" s="28" t="s">
        <v>47</v>
      </c>
      <c r="E27" s="29" t="s">
        <v>44</v>
      </c>
    </row>
    <row r="28" spans="1:5" ht="12.75">
      <c r="A28" s="30" t="s">
        <v>48</v>
      </c>
      <c r="E28" s="31" t="s">
        <v>44</v>
      </c>
    </row>
    <row r="29" spans="1:5" ht="153">
      <c r="A29" t="s">
        <v>50</v>
      </c>
      <c r="E29" s="29" t="s">
        <v>1174</v>
      </c>
    </row>
    <row r="30" spans="1:16" ht="12.75">
      <c r="A30" s="18" t="s">
        <v>42</v>
      </c>
      <c s="23" t="s">
        <v>34</v>
      </c>
      <c s="23" t="s">
        <v>1977</v>
      </c>
      <c s="18" t="s">
        <v>44</v>
      </c>
      <c s="24" t="s">
        <v>1978</v>
      </c>
      <c s="25" t="s">
        <v>70</v>
      </c>
      <c s="26">
        <v>1</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1174</v>
      </c>
    </row>
    <row r="34" spans="1:16" ht="12.75">
      <c r="A34" s="18" t="s">
        <v>42</v>
      </c>
      <c s="23" t="s">
        <v>66</v>
      </c>
      <c s="23" t="s">
        <v>1979</v>
      </c>
      <c s="18" t="s">
        <v>44</v>
      </c>
      <c s="24" t="s">
        <v>1980</v>
      </c>
      <c s="25" t="s">
        <v>70</v>
      </c>
      <c s="26">
        <v>1</v>
      </c>
      <c s="27">
        <v>0</v>
      </c>
      <c s="27">
        <f>ROUND(ROUND(H34,2)*ROUND(G34,3),2)</f>
      </c>
      <c r="O34">
        <f>(I34*21)/100</f>
      </c>
      <c t="s">
        <v>20</v>
      </c>
    </row>
    <row r="35" spans="1:5" ht="12.75">
      <c r="A35" s="28" t="s">
        <v>47</v>
      </c>
      <c r="E35" s="29" t="s">
        <v>44</v>
      </c>
    </row>
    <row r="36" spans="1:5" ht="12.75">
      <c r="A36" s="30" t="s">
        <v>48</v>
      </c>
      <c r="E36" s="31" t="s">
        <v>44</v>
      </c>
    </row>
    <row r="37" spans="1:5" ht="153">
      <c r="A37" t="s">
        <v>50</v>
      </c>
      <c r="E37" s="29" t="s">
        <v>1174</v>
      </c>
    </row>
    <row r="38" spans="1:16" ht="12.75">
      <c r="A38" s="18" t="s">
        <v>42</v>
      </c>
      <c s="23" t="s">
        <v>76</v>
      </c>
      <c s="23" t="s">
        <v>1981</v>
      </c>
      <c s="18" t="s">
        <v>44</v>
      </c>
      <c s="24" t="s">
        <v>1982</v>
      </c>
      <c s="25" t="s">
        <v>70</v>
      </c>
      <c s="26">
        <v>1</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1174</v>
      </c>
    </row>
    <row r="42" spans="1:16" ht="12.75">
      <c r="A42" s="18" t="s">
        <v>42</v>
      </c>
      <c s="23" t="s">
        <v>37</v>
      </c>
      <c s="23" t="s">
        <v>1983</v>
      </c>
      <c s="18" t="s">
        <v>44</v>
      </c>
      <c s="24" t="s">
        <v>1984</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1174</v>
      </c>
    </row>
    <row r="46" spans="1:16" ht="12.75">
      <c r="A46" s="18" t="s">
        <v>42</v>
      </c>
      <c s="23" t="s">
        <v>39</v>
      </c>
      <c s="23" t="s">
        <v>1985</v>
      </c>
      <c s="18" t="s">
        <v>44</v>
      </c>
      <c s="24" t="s">
        <v>1986</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1174</v>
      </c>
    </row>
    <row r="50" spans="1:16" ht="12.75">
      <c r="A50" s="18" t="s">
        <v>42</v>
      </c>
      <c s="23" t="s">
        <v>87</v>
      </c>
      <c s="23" t="s">
        <v>1987</v>
      </c>
      <c s="18" t="s">
        <v>44</v>
      </c>
      <c s="24" t="s">
        <v>1988</v>
      </c>
      <c s="25" t="s">
        <v>784</v>
      </c>
      <c s="26">
        <v>15</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1384</v>
      </c>
    </row>
    <row r="54" spans="1:16" ht="12.75">
      <c r="A54" s="18" t="s">
        <v>42</v>
      </c>
      <c s="23" t="s">
        <v>91</v>
      </c>
      <c s="23" t="s">
        <v>1989</v>
      </c>
      <c s="18" t="s">
        <v>44</v>
      </c>
      <c s="24" t="s">
        <v>1990</v>
      </c>
      <c s="25" t="s">
        <v>784</v>
      </c>
      <c s="26">
        <v>4</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1384</v>
      </c>
    </row>
    <row r="58" spans="1:16" ht="12.75">
      <c r="A58" s="18" t="s">
        <v>42</v>
      </c>
      <c s="23" t="s">
        <v>95</v>
      </c>
      <c s="23" t="s">
        <v>1991</v>
      </c>
      <c s="18" t="s">
        <v>44</v>
      </c>
      <c s="24" t="s">
        <v>1992</v>
      </c>
      <c s="25" t="s">
        <v>70</v>
      </c>
      <c s="26">
        <v>1</v>
      </c>
      <c s="27">
        <v>0</v>
      </c>
      <c s="27">
        <f>ROUND(ROUND(H58,2)*ROUND(G58,3),2)</f>
      </c>
      <c r="O58">
        <f>(I58*21)/100</f>
      </c>
      <c t="s">
        <v>20</v>
      </c>
    </row>
    <row r="59" spans="1:5" ht="12.75">
      <c r="A59" s="28" t="s">
        <v>47</v>
      </c>
      <c r="E59" s="29" t="s">
        <v>44</v>
      </c>
    </row>
    <row r="60" spans="1:5" ht="12.75">
      <c r="A60" s="30" t="s">
        <v>48</v>
      </c>
      <c r="E60" s="31" t="s">
        <v>44</v>
      </c>
    </row>
    <row r="61" spans="1:5" ht="153">
      <c r="A61" t="s">
        <v>50</v>
      </c>
      <c r="E61" s="29" t="s">
        <v>1174</v>
      </c>
    </row>
    <row r="62" spans="1:16" ht="12.75">
      <c r="A62" s="18" t="s">
        <v>42</v>
      </c>
      <c s="23" t="s">
        <v>103</v>
      </c>
      <c s="23" t="s">
        <v>1993</v>
      </c>
      <c s="18" t="s">
        <v>44</v>
      </c>
      <c s="24" t="s">
        <v>1994</v>
      </c>
      <c s="25" t="s">
        <v>784</v>
      </c>
      <c s="26">
        <v>12</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1384</v>
      </c>
    </row>
    <row r="66" spans="1:16" ht="12.75">
      <c r="A66" s="18" t="s">
        <v>42</v>
      </c>
      <c s="23" t="s">
        <v>110</v>
      </c>
      <c s="23" t="s">
        <v>1941</v>
      </c>
      <c s="18" t="s">
        <v>44</v>
      </c>
      <c s="24" t="s">
        <v>1942</v>
      </c>
      <c s="25" t="s">
        <v>70</v>
      </c>
      <c s="26">
        <v>1</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1174</v>
      </c>
    </row>
    <row r="70" spans="1:18" ht="12.75" customHeight="1">
      <c r="A70" s="5" t="s">
        <v>40</v>
      </c>
      <c s="5"/>
      <c s="34" t="s">
        <v>181</v>
      </c>
      <c s="5"/>
      <c s="21" t="s">
        <v>182</v>
      </c>
      <c s="5"/>
      <c s="5"/>
      <c s="5"/>
      <c s="35">
        <f>0+Q70</f>
      </c>
      <c r="O70">
        <f>0+R70</f>
      </c>
      <c r="Q70">
        <f>0+I71+I75+I79+I83+I87+I91+I95+I99+I103+I107</f>
      </c>
      <c>
        <f>0+O71+O75+O79+O83+O87+O91+O95+O99+O103+O107</f>
      </c>
    </row>
    <row r="71" spans="1:16" ht="25.5">
      <c r="A71" s="18" t="s">
        <v>42</v>
      </c>
      <c s="23" t="s">
        <v>114</v>
      </c>
      <c s="23" t="s">
        <v>192</v>
      </c>
      <c s="18" t="s">
        <v>185</v>
      </c>
      <c s="24" t="s">
        <v>193</v>
      </c>
      <c s="25" t="s">
        <v>187</v>
      </c>
      <c s="26">
        <v>0.3</v>
      </c>
      <c s="27">
        <v>0</v>
      </c>
      <c s="27">
        <f>ROUND(ROUND(H71,2)*ROUND(G71,3),2)</f>
      </c>
      <c r="O71">
        <f>(I71*21)/100</f>
      </c>
      <c t="s">
        <v>20</v>
      </c>
    </row>
    <row r="72" spans="1:5" ht="12.75">
      <c r="A72" s="28" t="s">
        <v>47</v>
      </c>
      <c r="E72" s="29" t="s">
        <v>188</v>
      </c>
    </row>
    <row r="73" spans="1:5" ht="12.75">
      <c r="A73" s="30" t="s">
        <v>48</v>
      </c>
      <c r="E73" s="31" t="s">
        <v>44</v>
      </c>
    </row>
    <row r="74" spans="1:5" ht="165.75">
      <c r="A74" t="s">
        <v>50</v>
      </c>
      <c r="E74" s="29" t="s">
        <v>190</v>
      </c>
    </row>
    <row r="75" spans="1:16" ht="25.5">
      <c r="A75" s="18" t="s">
        <v>42</v>
      </c>
      <c s="23" t="s">
        <v>117</v>
      </c>
      <c s="23" t="s">
        <v>1085</v>
      </c>
      <c s="18" t="s">
        <v>185</v>
      </c>
      <c s="24" t="s">
        <v>1086</v>
      </c>
      <c s="25" t="s">
        <v>187</v>
      </c>
      <c s="26">
        <v>0.005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38.25">
      <c r="A79" s="18" t="s">
        <v>42</v>
      </c>
      <c s="23" t="s">
        <v>121</v>
      </c>
      <c s="23" t="s">
        <v>1312</v>
      </c>
      <c s="18" t="s">
        <v>185</v>
      </c>
      <c s="24" t="s">
        <v>1313</v>
      </c>
      <c s="25" t="s">
        <v>187</v>
      </c>
      <c s="26">
        <v>0.1</v>
      </c>
      <c s="27">
        <v>0</v>
      </c>
      <c s="27">
        <f>ROUND(ROUND(H79,2)*ROUND(G79,3),2)</f>
      </c>
      <c r="O79">
        <f>(I79*21)/100</f>
      </c>
      <c t="s">
        <v>20</v>
      </c>
    </row>
    <row r="80" spans="1:5" ht="25.5">
      <c r="A80" s="28" t="s">
        <v>47</v>
      </c>
      <c r="E80" s="29" t="s">
        <v>1314</v>
      </c>
    </row>
    <row r="81" spans="1:5" ht="12.75">
      <c r="A81" s="30" t="s">
        <v>48</v>
      </c>
      <c r="E81" s="31" t="s">
        <v>44</v>
      </c>
    </row>
    <row r="82" spans="1:5" ht="165.75">
      <c r="A82" t="s">
        <v>50</v>
      </c>
      <c r="E82" s="29" t="s">
        <v>190</v>
      </c>
    </row>
    <row r="83" spans="1:16" ht="25.5">
      <c r="A83" s="18" t="s">
        <v>42</v>
      </c>
      <c s="23" t="s">
        <v>125</v>
      </c>
      <c s="23" t="s">
        <v>1315</v>
      </c>
      <c s="18" t="s">
        <v>185</v>
      </c>
      <c s="24" t="s">
        <v>1316</v>
      </c>
      <c s="25" t="s">
        <v>187</v>
      </c>
      <c s="26">
        <v>0.05</v>
      </c>
      <c s="27">
        <v>0</v>
      </c>
      <c s="27">
        <f>ROUND(ROUND(H83,2)*ROUND(G83,3),2)</f>
      </c>
      <c r="O83">
        <f>(I83*21)/100</f>
      </c>
      <c t="s">
        <v>20</v>
      </c>
    </row>
    <row r="84" spans="1:5" ht="38.25">
      <c r="A84" s="28" t="s">
        <v>47</v>
      </c>
      <c r="E84" s="29" t="s">
        <v>1317</v>
      </c>
    </row>
    <row r="85" spans="1:5" ht="12.75">
      <c r="A85" s="30" t="s">
        <v>48</v>
      </c>
      <c r="E85" s="31" t="s">
        <v>44</v>
      </c>
    </row>
    <row r="86" spans="1:5" ht="165.75">
      <c r="A86" t="s">
        <v>50</v>
      </c>
      <c r="E86" s="29" t="s">
        <v>190</v>
      </c>
    </row>
    <row r="87" spans="1:16" ht="25.5">
      <c r="A87" s="18" t="s">
        <v>42</v>
      </c>
      <c s="23" t="s">
        <v>130</v>
      </c>
      <c s="23" t="s">
        <v>1318</v>
      </c>
      <c s="18" t="s">
        <v>185</v>
      </c>
      <c s="24" t="s">
        <v>1319</v>
      </c>
      <c s="25" t="s">
        <v>187</v>
      </c>
      <c s="26">
        <v>0.05</v>
      </c>
      <c s="27">
        <v>0</v>
      </c>
      <c s="27">
        <f>ROUND(ROUND(H87,2)*ROUND(G87,3),2)</f>
      </c>
      <c r="O87">
        <f>(I87*21)/100</f>
      </c>
      <c t="s">
        <v>20</v>
      </c>
    </row>
    <row r="88" spans="1:5" ht="38.25">
      <c r="A88" s="28" t="s">
        <v>47</v>
      </c>
      <c r="E88" s="29" t="s">
        <v>1317</v>
      </c>
    </row>
    <row r="89" spans="1:5" ht="12.75">
      <c r="A89" s="30" t="s">
        <v>48</v>
      </c>
      <c r="E89" s="31" t="s">
        <v>44</v>
      </c>
    </row>
    <row r="90" spans="1:5" ht="165.75">
      <c r="A90" t="s">
        <v>50</v>
      </c>
      <c r="E90" s="29" t="s">
        <v>190</v>
      </c>
    </row>
    <row r="91" spans="1:16" ht="25.5">
      <c r="A91" s="18" t="s">
        <v>42</v>
      </c>
      <c s="23" t="s">
        <v>134</v>
      </c>
      <c s="23" t="s">
        <v>1320</v>
      </c>
      <c s="18" t="s">
        <v>185</v>
      </c>
      <c s="24" t="s">
        <v>1321</v>
      </c>
      <c s="25" t="s">
        <v>187</v>
      </c>
      <c s="26">
        <v>0.05</v>
      </c>
      <c s="27">
        <v>0</v>
      </c>
      <c s="27">
        <f>ROUND(ROUND(H91,2)*ROUND(G91,3),2)</f>
      </c>
      <c r="O91">
        <f>(I91*21)/100</f>
      </c>
      <c t="s">
        <v>20</v>
      </c>
    </row>
    <row r="92" spans="1:5" ht="38.25">
      <c r="A92" s="28" t="s">
        <v>47</v>
      </c>
      <c r="E92" s="29" t="s">
        <v>1317</v>
      </c>
    </row>
    <row r="93" spans="1:5" ht="12.75">
      <c r="A93" s="30" t="s">
        <v>48</v>
      </c>
      <c r="E93" s="31" t="s">
        <v>44</v>
      </c>
    </row>
    <row r="94" spans="1:5" ht="165.75">
      <c r="A94" t="s">
        <v>50</v>
      </c>
      <c r="E94" s="29" t="s">
        <v>190</v>
      </c>
    </row>
    <row r="95" spans="1:16" ht="25.5">
      <c r="A95" s="18" t="s">
        <v>42</v>
      </c>
      <c s="23" t="s">
        <v>138</v>
      </c>
      <c s="23" t="s">
        <v>1087</v>
      </c>
      <c s="18" t="s">
        <v>185</v>
      </c>
      <c s="24" t="s">
        <v>1088</v>
      </c>
      <c s="25" t="s">
        <v>187</v>
      </c>
      <c s="26">
        <v>0.05</v>
      </c>
      <c s="27">
        <v>0</v>
      </c>
      <c s="27">
        <f>ROUND(ROUND(H95,2)*ROUND(G95,3),2)</f>
      </c>
      <c r="O95">
        <f>(I95*21)/100</f>
      </c>
      <c t="s">
        <v>20</v>
      </c>
    </row>
    <row r="96" spans="1:5" ht="25.5">
      <c r="A96" s="28" t="s">
        <v>47</v>
      </c>
      <c r="E96" s="29" t="s">
        <v>1089</v>
      </c>
    </row>
    <row r="97" spans="1:5" ht="12.75">
      <c r="A97" s="30" t="s">
        <v>48</v>
      </c>
      <c r="E97" s="31" t="s">
        <v>44</v>
      </c>
    </row>
    <row r="98" spans="1:5" ht="165.75">
      <c r="A98" t="s">
        <v>50</v>
      </c>
      <c r="E98" s="29" t="s">
        <v>190</v>
      </c>
    </row>
    <row r="99" spans="1:16" ht="25.5">
      <c r="A99" s="18" t="s">
        <v>42</v>
      </c>
      <c s="23" t="s">
        <v>142</v>
      </c>
      <c s="23" t="s">
        <v>1090</v>
      </c>
      <c s="18" t="s">
        <v>185</v>
      </c>
      <c s="24" t="s">
        <v>1091</v>
      </c>
      <c s="25" t="s">
        <v>187</v>
      </c>
      <c s="26">
        <v>0.05</v>
      </c>
      <c s="27">
        <v>0</v>
      </c>
      <c s="27">
        <f>ROUND(ROUND(H99,2)*ROUND(G99,3),2)</f>
      </c>
      <c r="O99">
        <f>(I99*21)/100</f>
      </c>
      <c t="s">
        <v>20</v>
      </c>
    </row>
    <row r="100" spans="1:5" ht="25.5">
      <c r="A100" s="28" t="s">
        <v>47</v>
      </c>
      <c r="E100" s="29" t="s">
        <v>1089</v>
      </c>
    </row>
    <row r="101" spans="1:5" ht="12.75">
      <c r="A101" s="30" t="s">
        <v>48</v>
      </c>
      <c r="E101" s="31" t="s">
        <v>44</v>
      </c>
    </row>
    <row r="102" spans="1:5" ht="165.75">
      <c r="A102" t="s">
        <v>50</v>
      </c>
      <c r="E102" s="29" t="s">
        <v>190</v>
      </c>
    </row>
    <row r="103" spans="1:16" ht="25.5">
      <c r="A103" s="18" t="s">
        <v>42</v>
      </c>
      <c s="23" t="s">
        <v>146</v>
      </c>
      <c s="23" t="s">
        <v>1092</v>
      </c>
      <c s="18" t="s">
        <v>185</v>
      </c>
      <c s="24" t="s">
        <v>1093</v>
      </c>
      <c s="25" t="s">
        <v>187</v>
      </c>
      <c s="26">
        <v>0.001</v>
      </c>
      <c s="27">
        <v>0</v>
      </c>
      <c s="27">
        <f>ROUND(ROUND(H103,2)*ROUND(G103,3),2)</f>
      </c>
      <c r="O103">
        <f>(I103*21)/100</f>
      </c>
      <c t="s">
        <v>20</v>
      </c>
    </row>
    <row r="104" spans="1:5" ht="12.75">
      <c r="A104" s="28" t="s">
        <v>47</v>
      </c>
      <c r="E104" s="29" t="s">
        <v>188</v>
      </c>
    </row>
    <row r="105" spans="1:5" ht="12.75">
      <c r="A105" s="30" t="s">
        <v>48</v>
      </c>
      <c r="E105" s="31" t="s">
        <v>44</v>
      </c>
    </row>
    <row r="106" spans="1:5" ht="165.75">
      <c r="A106" t="s">
        <v>50</v>
      </c>
      <c r="E106" s="29" t="s">
        <v>190</v>
      </c>
    </row>
    <row r="107" spans="1:16" ht="25.5">
      <c r="A107" s="18" t="s">
        <v>42</v>
      </c>
      <c s="23" t="s">
        <v>150</v>
      </c>
      <c s="23" t="s">
        <v>1094</v>
      </c>
      <c s="18" t="s">
        <v>185</v>
      </c>
      <c s="24" t="s">
        <v>1095</v>
      </c>
      <c s="25" t="s">
        <v>187</v>
      </c>
      <c s="26">
        <v>0.001</v>
      </c>
      <c s="27">
        <v>0</v>
      </c>
      <c s="27">
        <f>ROUND(ROUND(H107,2)*ROUND(G107,3),2)</f>
      </c>
      <c r="O107">
        <f>(I107*21)/100</f>
      </c>
      <c t="s">
        <v>20</v>
      </c>
    </row>
    <row r="108" spans="1:5" ht="12.75">
      <c r="A108" s="28" t="s">
        <v>47</v>
      </c>
      <c r="E108" s="29" t="s">
        <v>188</v>
      </c>
    </row>
    <row r="109" spans="1:5" ht="12.75">
      <c r="A109" s="30" t="s">
        <v>48</v>
      </c>
      <c r="E109" s="31" t="s">
        <v>44</v>
      </c>
    </row>
    <row r="110" spans="1:5" ht="165.75">
      <c r="A110" t="s">
        <v>50</v>
      </c>
      <c r="E11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1997</v>
      </c>
      <c s="36">
        <f>0+I9</f>
      </c>
      <c r="O3" t="s">
        <v>16</v>
      </c>
      <c t="s">
        <v>20</v>
      </c>
    </row>
    <row r="4" spans="1:16" ht="15" customHeight="1">
      <c r="A4" t="s">
        <v>7</v>
      </c>
      <c s="8" t="s">
        <v>8</v>
      </c>
      <c s="9" t="s">
        <v>1995</v>
      </c>
      <c s="1"/>
      <c s="10" t="s">
        <v>1996</v>
      </c>
      <c s="1"/>
      <c s="1"/>
      <c s="7"/>
      <c s="7"/>
      <c r="O4" t="s">
        <v>17</v>
      </c>
      <c t="s">
        <v>20</v>
      </c>
    </row>
    <row r="5" spans="1:16" ht="12.75" customHeight="1">
      <c r="A5" t="s">
        <v>11</v>
      </c>
      <c s="12" t="s">
        <v>15</v>
      </c>
      <c s="13" t="s">
        <v>1997</v>
      </c>
      <c s="5"/>
      <c s="14" t="s">
        <v>1998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f>
      </c>
      <c>
        <f>0+O10+O14+O18+O22</f>
      </c>
    </row>
    <row r="10" spans="1:16" ht="12.75">
      <c r="A10" s="18" t="s">
        <v>42</v>
      </c>
      <c s="23" t="s">
        <v>26</v>
      </c>
      <c s="23" t="s">
        <v>1999</v>
      </c>
      <c s="18" t="s">
        <v>44</v>
      </c>
      <c s="24" t="s">
        <v>2000</v>
      </c>
      <c s="25" t="s">
        <v>70</v>
      </c>
      <c s="26">
        <v>1</v>
      </c>
      <c s="27">
        <v>0</v>
      </c>
      <c s="27">
        <f>ROUND(ROUND(H10,2)*ROUND(G10,3),2)</f>
      </c>
      <c r="O10">
        <f>(I10*21)/100</f>
      </c>
      <c t="s">
        <v>20</v>
      </c>
    </row>
    <row r="11" spans="1:5" ht="12.75">
      <c r="A11" s="28" t="s">
        <v>47</v>
      </c>
      <c r="E11" s="29" t="s">
        <v>44</v>
      </c>
    </row>
    <row r="12" spans="1:5" ht="12.75">
      <c r="A12" s="30" t="s">
        <v>48</v>
      </c>
      <c r="E12" s="31" t="s">
        <v>44</v>
      </c>
    </row>
    <row r="13" spans="1:5" ht="140.25">
      <c r="A13" t="s">
        <v>50</v>
      </c>
      <c r="E13" s="29" t="s">
        <v>1129</v>
      </c>
    </row>
    <row r="14" spans="1:16" ht="12.75">
      <c r="A14" s="18" t="s">
        <v>42</v>
      </c>
      <c s="23" t="s">
        <v>20</v>
      </c>
      <c s="23" t="s">
        <v>2001</v>
      </c>
      <c s="18" t="s">
        <v>44</v>
      </c>
      <c s="24" t="s">
        <v>2002</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1174</v>
      </c>
    </row>
    <row r="18" spans="1:16" ht="12.75">
      <c r="A18" s="18" t="s">
        <v>42</v>
      </c>
      <c s="23" t="s">
        <v>19</v>
      </c>
      <c s="23" t="s">
        <v>2003</v>
      </c>
      <c s="18" t="s">
        <v>44</v>
      </c>
      <c s="24" t="s">
        <v>2004</v>
      </c>
      <c s="25" t="s">
        <v>70</v>
      </c>
      <c s="26">
        <v>1</v>
      </c>
      <c s="27">
        <v>0</v>
      </c>
      <c s="27">
        <f>ROUND(ROUND(H18,2)*ROUND(G18,3),2)</f>
      </c>
      <c r="O18">
        <f>(I18*21)/100</f>
      </c>
      <c t="s">
        <v>20</v>
      </c>
    </row>
    <row r="19" spans="1:5" ht="12.75">
      <c r="A19" s="28" t="s">
        <v>47</v>
      </c>
      <c r="E19" s="29" t="s">
        <v>44</v>
      </c>
    </row>
    <row r="20" spans="1:5" ht="12.75">
      <c r="A20" s="30" t="s">
        <v>48</v>
      </c>
      <c r="E20" s="31" t="s">
        <v>44</v>
      </c>
    </row>
    <row r="21" spans="1:5" ht="140.25">
      <c r="A21" t="s">
        <v>50</v>
      </c>
      <c r="E21" s="29" t="s">
        <v>1129</v>
      </c>
    </row>
    <row r="22" spans="1:16" ht="12.75">
      <c r="A22" s="18" t="s">
        <v>42</v>
      </c>
      <c s="23" t="s">
        <v>30</v>
      </c>
      <c s="23" t="s">
        <v>2005</v>
      </c>
      <c s="18" t="s">
        <v>44</v>
      </c>
      <c s="24" t="s">
        <v>2006</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2007</v>
      </c>
      <c s="36">
        <f>0+I9+I210</f>
      </c>
      <c r="O3" t="s">
        <v>16</v>
      </c>
      <c t="s">
        <v>20</v>
      </c>
    </row>
    <row r="4" spans="1:16" ht="15" customHeight="1">
      <c r="A4" t="s">
        <v>7</v>
      </c>
      <c s="8" t="s">
        <v>8</v>
      </c>
      <c s="9" t="s">
        <v>1995</v>
      </c>
      <c s="1"/>
      <c s="10" t="s">
        <v>1996</v>
      </c>
      <c s="1"/>
      <c s="1"/>
      <c s="7"/>
      <c s="7"/>
      <c r="O4" t="s">
        <v>17</v>
      </c>
      <c t="s">
        <v>20</v>
      </c>
    </row>
    <row r="5" spans="1:16" ht="12.75" customHeight="1">
      <c r="A5" t="s">
        <v>11</v>
      </c>
      <c s="12" t="s">
        <v>15</v>
      </c>
      <c s="13" t="s">
        <v>2007</v>
      </c>
      <c s="5"/>
      <c s="14" t="s">
        <v>2008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2009</v>
      </c>
      <c s="18" t="s">
        <v>44</v>
      </c>
      <c s="24" t="s">
        <v>2010</v>
      </c>
      <c s="25" t="s">
        <v>784</v>
      </c>
      <c s="26">
        <v>14</v>
      </c>
      <c s="27">
        <v>0</v>
      </c>
      <c s="27">
        <f>ROUND(ROUND(H10,2)*ROUND(G10,3),2)</f>
      </c>
      <c r="O10">
        <f>(I10*21)/100</f>
      </c>
      <c t="s">
        <v>20</v>
      </c>
    </row>
    <row r="11" spans="1:5" ht="12.75">
      <c r="A11" s="28" t="s">
        <v>47</v>
      </c>
      <c r="E11" s="29" t="s">
        <v>44</v>
      </c>
    </row>
    <row r="12" spans="1:5" ht="12.75">
      <c r="A12" s="30" t="s">
        <v>48</v>
      </c>
      <c r="E12" s="31" t="s">
        <v>2011</v>
      </c>
    </row>
    <row r="13" spans="1:5" ht="127.5">
      <c r="A13" t="s">
        <v>50</v>
      </c>
      <c r="E13" s="29" t="s">
        <v>1122</v>
      </c>
    </row>
    <row r="14" spans="1:16" ht="25.5">
      <c r="A14" s="18" t="s">
        <v>42</v>
      </c>
      <c s="23" t="s">
        <v>20</v>
      </c>
      <c s="23" t="s">
        <v>2012</v>
      </c>
      <c s="18" t="s">
        <v>44</v>
      </c>
      <c s="24" t="s">
        <v>2013</v>
      </c>
      <c s="25" t="s">
        <v>784</v>
      </c>
      <c s="26">
        <v>78</v>
      </c>
      <c s="27">
        <v>0</v>
      </c>
      <c s="27">
        <f>ROUND(ROUND(H14,2)*ROUND(G14,3),2)</f>
      </c>
      <c r="O14">
        <f>(I14*21)/100</f>
      </c>
      <c t="s">
        <v>20</v>
      </c>
    </row>
    <row r="15" spans="1:5" ht="12.75">
      <c r="A15" s="28" t="s">
        <v>47</v>
      </c>
      <c r="E15" s="29" t="s">
        <v>44</v>
      </c>
    </row>
    <row r="16" spans="1:5" ht="12.75">
      <c r="A16" s="30" t="s">
        <v>48</v>
      </c>
      <c r="E16" s="31" t="s">
        <v>2014</v>
      </c>
    </row>
    <row r="17" spans="1:5" ht="140.25">
      <c r="A17" t="s">
        <v>50</v>
      </c>
      <c r="E17" s="29" t="s">
        <v>2015</v>
      </c>
    </row>
    <row r="18" spans="1:16" ht="25.5">
      <c r="A18" s="18" t="s">
        <v>42</v>
      </c>
      <c s="23" t="s">
        <v>19</v>
      </c>
      <c s="23" t="s">
        <v>2016</v>
      </c>
      <c s="18" t="s">
        <v>44</v>
      </c>
      <c s="24" t="s">
        <v>2017</v>
      </c>
      <c s="25" t="s">
        <v>784</v>
      </c>
      <c s="26">
        <v>10</v>
      </c>
      <c s="27">
        <v>0</v>
      </c>
      <c s="27">
        <f>ROUND(ROUND(H18,2)*ROUND(G18,3),2)</f>
      </c>
      <c r="O18">
        <f>(I18*21)/100</f>
      </c>
      <c t="s">
        <v>20</v>
      </c>
    </row>
    <row r="19" spans="1:5" ht="12.75">
      <c r="A19" s="28" t="s">
        <v>47</v>
      </c>
      <c r="E19" s="29" t="s">
        <v>44</v>
      </c>
    </row>
    <row r="20" spans="1:5" ht="12.75">
      <c r="A20" s="30" t="s">
        <v>48</v>
      </c>
      <c r="E20" s="31" t="s">
        <v>2018</v>
      </c>
    </row>
    <row r="21" spans="1:5" ht="140.25">
      <c r="A21" t="s">
        <v>50</v>
      </c>
      <c r="E21" s="29" t="s">
        <v>2015</v>
      </c>
    </row>
    <row r="22" spans="1:16" ht="25.5">
      <c r="A22" s="18" t="s">
        <v>42</v>
      </c>
      <c s="23" t="s">
        <v>30</v>
      </c>
      <c s="23" t="s">
        <v>1166</v>
      </c>
      <c s="18" t="s">
        <v>44</v>
      </c>
      <c s="24" t="s">
        <v>1167</v>
      </c>
      <c s="25" t="s">
        <v>784</v>
      </c>
      <c s="26">
        <v>1026</v>
      </c>
      <c s="27">
        <v>0</v>
      </c>
      <c s="27">
        <f>ROUND(ROUND(H22,2)*ROUND(G22,3),2)</f>
      </c>
      <c r="O22">
        <f>(I22*21)/100</f>
      </c>
      <c t="s">
        <v>20</v>
      </c>
    </row>
    <row r="23" spans="1:5" ht="12.75">
      <c r="A23" s="28" t="s">
        <v>47</v>
      </c>
      <c r="E23" s="29" t="s">
        <v>44</v>
      </c>
    </row>
    <row r="24" spans="1:5" ht="25.5">
      <c r="A24" s="30" t="s">
        <v>48</v>
      </c>
      <c r="E24" s="31" t="s">
        <v>2019</v>
      </c>
    </row>
    <row r="25" spans="1:5" ht="76.5">
      <c r="A25" t="s">
        <v>50</v>
      </c>
      <c r="E25" s="29" t="s">
        <v>1483</v>
      </c>
    </row>
    <row r="26" spans="1:16" ht="25.5">
      <c r="A26" s="18" t="s">
        <v>42</v>
      </c>
      <c s="23" t="s">
        <v>32</v>
      </c>
      <c s="23" t="s">
        <v>1796</v>
      </c>
      <c s="18" t="s">
        <v>44</v>
      </c>
      <c s="24" t="s">
        <v>1797</v>
      </c>
      <c s="25" t="s">
        <v>784</v>
      </c>
      <c s="26">
        <v>1402</v>
      </c>
      <c s="27">
        <v>0</v>
      </c>
      <c s="27">
        <f>ROUND(ROUND(H26,2)*ROUND(G26,3),2)</f>
      </c>
      <c r="O26">
        <f>(I26*21)/100</f>
      </c>
      <c t="s">
        <v>20</v>
      </c>
    </row>
    <row r="27" spans="1:5" ht="12.75">
      <c r="A27" s="28" t="s">
        <v>47</v>
      </c>
      <c r="E27" s="29" t="s">
        <v>44</v>
      </c>
    </row>
    <row r="28" spans="1:5" ht="25.5">
      <c r="A28" s="30" t="s">
        <v>48</v>
      </c>
      <c r="E28" s="31" t="s">
        <v>2020</v>
      </c>
    </row>
    <row r="29" spans="1:5" ht="76.5">
      <c r="A29" t="s">
        <v>50</v>
      </c>
      <c r="E29" s="29" t="s">
        <v>1483</v>
      </c>
    </row>
    <row r="30" spans="1:16" ht="25.5">
      <c r="A30" s="18" t="s">
        <v>42</v>
      </c>
      <c s="23" t="s">
        <v>34</v>
      </c>
      <c s="23" t="s">
        <v>903</v>
      </c>
      <c s="18" t="s">
        <v>44</v>
      </c>
      <c s="24" t="s">
        <v>904</v>
      </c>
      <c s="25" t="s">
        <v>70</v>
      </c>
      <c s="26">
        <v>2</v>
      </c>
      <c s="27">
        <v>0</v>
      </c>
      <c s="27">
        <f>ROUND(ROUND(H30,2)*ROUND(G30,3),2)</f>
      </c>
      <c r="O30">
        <f>(I30*21)/100</f>
      </c>
      <c t="s">
        <v>20</v>
      </c>
    </row>
    <row r="31" spans="1:5" ht="12.75">
      <c r="A31" s="28" t="s">
        <v>47</v>
      </c>
      <c r="E31" s="29" t="s">
        <v>44</v>
      </c>
    </row>
    <row r="32" spans="1:5" ht="12.75">
      <c r="A32" s="30" t="s">
        <v>48</v>
      </c>
      <c r="E32" s="31" t="s">
        <v>44</v>
      </c>
    </row>
    <row r="33" spans="1:5" ht="38.25">
      <c r="A33" t="s">
        <v>50</v>
      </c>
      <c r="E33" s="29" t="s">
        <v>229</v>
      </c>
    </row>
    <row r="34" spans="1:16" ht="12.75">
      <c r="A34" s="18" t="s">
        <v>42</v>
      </c>
      <c s="23" t="s">
        <v>66</v>
      </c>
      <c s="23" t="s">
        <v>246</v>
      </c>
      <c s="18" t="s">
        <v>44</v>
      </c>
      <c s="24" t="s">
        <v>247</v>
      </c>
      <c s="25" t="s">
        <v>784</v>
      </c>
      <c s="26">
        <v>185</v>
      </c>
      <c s="27">
        <v>0</v>
      </c>
      <c s="27">
        <f>ROUND(ROUND(H34,2)*ROUND(G34,3),2)</f>
      </c>
      <c r="O34">
        <f>(I34*21)/100</f>
      </c>
      <c t="s">
        <v>20</v>
      </c>
    </row>
    <row r="35" spans="1:5" ht="12.75">
      <c r="A35" s="28" t="s">
        <v>47</v>
      </c>
      <c r="E35" s="29" t="s">
        <v>44</v>
      </c>
    </row>
    <row r="36" spans="1:5" ht="25.5">
      <c r="A36" s="30" t="s">
        <v>48</v>
      </c>
      <c r="E36" s="31" t="s">
        <v>2021</v>
      </c>
    </row>
    <row r="37" spans="1:5" ht="89.25">
      <c r="A37" t="s">
        <v>50</v>
      </c>
      <c r="E37" s="29" t="s">
        <v>1248</v>
      </c>
    </row>
    <row r="38" spans="1:16" ht="12.75">
      <c r="A38" s="18" t="s">
        <v>42</v>
      </c>
      <c s="23" t="s">
        <v>76</v>
      </c>
      <c s="23" t="s">
        <v>2022</v>
      </c>
      <c s="18" t="s">
        <v>44</v>
      </c>
      <c s="24" t="s">
        <v>2023</v>
      </c>
      <c s="25" t="s">
        <v>82</v>
      </c>
      <c s="26">
        <v>0.168</v>
      </c>
      <c s="27">
        <v>0</v>
      </c>
      <c s="27">
        <f>ROUND(ROUND(H38,2)*ROUND(G38,3),2)</f>
      </c>
      <c r="O38">
        <f>(I38*21)/100</f>
      </c>
      <c t="s">
        <v>20</v>
      </c>
    </row>
    <row r="39" spans="1:5" ht="12.75">
      <c r="A39" s="28" t="s">
        <v>47</v>
      </c>
      <c r="E39" s="29" t="s">
        <v>44</v>
      </c>
    </row>
    <row r="40" spans="1:5" ht="63.75">
      <c r="A40" s="30" t="s">
        <v>48</v>
      </c>
      <c r="E40" s="31" t="s">
        <v>2024</v>
      </c>
    </row>
    <row r="41" spans="1:5" ht="140.25">
      <c r="A41" t="s">
        <v>50</v>
      </c>
      <c r="E41" s="29" t="s">
        <v>2025</v>
      </c>
    </row>
    <row r="42" spans="1:16" ht="12.75">
      <c r="A42" s="18" t="s">
        <v>42</v>
      </c>
      <c s="23" t="s">
        <v>37</v>
      </c>
      <c s="23" t="s">
        <v>1048</v>
      </c>
      <c s="18" t="s">
        <v>44</v>
      </c>
      <c s="24" t="s">
        <v>1049</v>
      </c>
      <c s="25" t="s">
        <v>784</v>
      </c>
      <c s="26">
        <v>168</v>
      </c>
      <c s="27">
        <v>0</v>
      </c>
      <c s="27">
        <f>ROUND(ROUND(H42,2)*ROUND(G42,3),2)</f>
      </c>
      <c r="O42">
        <f>(I42*21)/100</f>
      </c>
      <c t="s">
        <v>20</v>
      </c>
    </row>
    <row r="43" spans="1:5" ht="12.75">
      <c r="A43" s="28" t="s">
        <v>47</v>
      </c>
      <c r="E43" s="29" t="s">
        <v>44</v>
      </c>
    </row>
    <row r="44" spans="1:5" ht="25.5">
      <c r="A44" s="30" t="s">
        <v>48</v>
      </c>
      <c r="E44" s="31" t="s">
        <v>2026</v>
      </c>
    </row>
    <row r="45" spans="1:5" ht="102">
      <c r="A45" t="s">
        <v>50</v>
      </c>
      <c r="E45" s="29" t="s">
        <v>2027</v>
      </c>
    </row>
    <row r="46" spans="1:16" ht="12.75">
      <c r="A46" s="18" t="s">
        <v>42</v>
      </c>
      <c s="23" t="s">
        <v>39</v>
      </c>
      <c s="23" t="s">
        <v>1273</v>
      </c>
      <c s="18" t="s">
        <v>44</v>
      </c>
      <c s="24" t="s">
        <v>1274</v>
      </c>
      <c s="25" t="s">
        <v>82</v>
      </c>
      <c s="26">
        <v>37.536</v>
      </c>
      <c s="27">
        <v>0</v>
      </c>
      <c s="27">
        <f>ROUND(ROUND(H46,2)*ROUND(G46,3),2)</f>
      </c>
      <c r="O46">
        <f>(I46*21)/100</f>
      </c>
      <c t="s">
        <v>20</v>
      </c>
    </row>
    <row r="47" spans="1:5" ht="12.75">
      <c r="A47" s="28" t="s">
        <v>47</v>
      </c>
      <c r="E47" s="29" t="s">
        <v>44</v>
      </c>
    </row>
    <row r="48" spans="1:5" ht="409.5">
      <c r="A48" s="30" t="s">
        <v>48</v>
      </c>
      <c r="E48" s="31" t="s">
        <v>2028</v>
      </c>
    </row>
    <row r="49" spans="1:5" ht="102">
      <c r="A49" t="s">
        <v>50</v>
      </c>
      <c r="E49" s="29" t="s">
        <v>2029</v>
      </c>
    </row>
    <row r="50" spans="1:16" ht="12.75">
      <c r="A50" s="18" t="s">
        <v>42</v>
      </c>
      <c s="23" t="s">
        <v>87</v>
      </c>
      <c s="23" t="s">
        <v>1276</v>
      </c>
      <c s="18" t="s">
        <v>44</v>
      </c>
      <c s="24" t="s">
        <v>1277</v>
      </c>
      <c s="25" t="s">
        <v>82</v>
      </c>
      <c s="26">
        <v>37.536</v>
      </c>
      <c s="27">
        <v>0</v>
      </c>
      <c s="27">
        <f>ROUND(ROUND(H50,2)*ROUND(G50,3),2)</f>
      </c>
      <c r="O50">
        <f>(I50*21)/100</f>
      </c>
      <c t="s">
        <v>20</v>
      </c>
    </row>
    <row r="51" spans="1:5" ht="12.75">
      <c r="A51" s="28" t="s">
        <v>47</v>
      </c>
      <c r="E51" s="29" t="s">
        <v>44</v>
      </c>
    </row>
    <row r="52" spans="1:5" ht="409.5">
      <c r="A52" s="30" t="s">
        <v>48</v>
      </c>
      <c r="E52" s="31" t="s">
        <v>2028</v>
      </c>
    </row>
    <row r="53" spans="1:5" ht="102">
      <c r="A53" t="s">
        <v>50</v>
      </c>
      <c r="E53" s="29" t="s">
        <v>2027</v>
      </c>
    </row>
    <row r="54" spans="1:16" ht="12.75">
      <c r="A54" s="18" t="s">
        <v>42</v>
      </c>
      <c s="23" t="s">
        <v>91</v>
      </c>
      <c s="23" t="s">
        <v>1325</v>
      </c>
      <c s="18" t="s">
        <v>44</v>
      </c>
      <c s="24" t="s">
        <v>1326</v>
      </c>
      <c s="25" t="s">
        <v>82</v>
      </c>
      <c s="26">
        <v>1.744</v>
      </c>
      <c s="27">
        <v>0</v>
      </c>
      <c s="27">
        <f>ROUND(ROUND(H54,2)*ROUND(G54,3),2)</f>
      </c>
      <c r="O54">
        <f>(I54*21)/100</f>
      </c>
      <c t="s">
        <v>20</v>
      </c>
    </row>
    <row r="55" spans="1:5" ht="12.75">
      <c r="A55" s="28" t="s">
        <v>47</v>
      </c>
      <c r="E55" s="29" t="s">
        <v>44</v>
      </c>
    </row>
    <row r="56" spans="1:5" ht="102">
      <c r="A56" s="30" t="s">
        <v>48</v>
      </c>
      <c r="E56" s="31" t="s">
        <v>2030</v>
      </c>
    </row>
    <row r="57" spans="1:5" ht="102">
      <c r="A57" t="s">
        <v>50</v>
      </c>
      <c r="E57" s="29" t="s">
        <v>1275</v>
      </c>
    </row>
    <row r="58" spans="1:16" ht="12.75">
      <c r="A58" s="18" t="s">
        <v>42</v>
      </c>
      <c s="23" t="s">
        <v>95</v>
      </c>
      <c s="23" t="s">
        <v>1327</v>
      </c>
      <c s="18" t="s">
        <v>44</v>
      </c>
      <c s="24" t="s">
        <v>1328</v>
      </c>
      <c s="25" t="s">
        <v>82</v>
      </c>
      <c s="26">
        <v>1.744</v>
      </c>
      <c s="27">
        <v>0</v>
      </c>
      <c s="27">
        <f>ROUND(ROUND(H58,2)*ROUND(G58,3),2)</f>
      </c>
      <c r="O58">
        <f>(I58*21)/100</f>
      </c>
      <c t="s">
        <v>20</v>
      </c>
    </row>
    <row r="59" spans="1:5" ht="12.75">
      <c r="A59" s="28" t="s">
        <v>47</v>
      </c>
      <c r="E59" s="29" t="s">
        <v>44</v>
      </c>
    </row>
    <row r="60" spans="1:5" ht="102">
      <c r="A60" s="30" t="s">
        <v>48</v>
      </c>
      <c r="E60" s="31" t="s">
        <v>2030</v>
      </c>
    </row>
    <row r="61" spans="1:5" ht="102">
      <c r="A61" t="s">
        <v>50</v>
      </c>
      <c r="E61" s="29" t="s">
        <v>1272</v>
      </c>
    </row>
    <row r="62" spans="1:16" ht="12.75">
      <c r="A62" s="18" t="s">
        <v>42</v>
      </c>
      <c s="23" t="s">
        <v>103</v>
      </c>
      <c s="23" t="s">
        <v>2031</v>
      </c>
      <c s="18" t="s">
        <v>44</v>
      </c>
      <c s="24" t="s">
        <v>2032</v>
      </c>
      <c s="25" t="s">
        <v>70</v>
      </c>
      <c s="26">
        <v>96</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2033</v>
      </c>
    </row>
    <row r="66" spans="1:16" ht="12.75">
      <c r="A66" s="18" t="s">
        <v>42</v>
      </c>
      <c s="23" t="s">
        <v>110</v>
      </c>
      <c s="23" t="s">
        <v>1338</v>
      </c>
      <c s="18" t="s">
        <v>44</v>
      </c>
      <c s="24" t="s">
        <v>2034</v>
      </c>
      <c s="25" t="s">
        <v>70</v>
      </c>
      <c s="26">
        <v>20</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971</v>
      </c>
    </row>
    <row r="70" spans="1:16" ht="12.75">
      <c r="A70" s="18" t="s">
        <v>42</v>
      </c>
      <c s="23" t="s">
        <v>114</v>
      </c>
      <c s="23" t="s">
        <v>2035</v>
      </c>
      <c s="18" t="s">
        <v>44</v>
      </c>
      <c s="24" t="s">
        <v>2036</v>
      </c>
      <c s="25" t="s">
        <v>70</v>
      </c>
      <c s="26">
        <v>40</v>
      </c>
      <c s="27">
        <v>0</v>
      </c>
      <c s="27">
        <f>ROUND(ROUND(H70,2)*ROUND(G70,3),2)</f>
      </c>
      <c r="O70">
        <f>(I70*21)/100</f>
      </c>
      <c t="s">
        <v>20</v>
      </c>
    </row>
    <row r="71" spans="1:5" ht="12.75">
      <c r="A71" s="28" t="s">
        <v>47</v>
      </c>
      <c r="E71" s="29" t="s">
        <v>44</v>
      </c>
    </row>
    <row r="72" spans="1:5" ht="12.75">
      <c r="A72" s="30" t="s">
        <v>48</v>
      </c>
      <c r="E72" s="31" t="s">
        <v>44</v>
      </c>
    </row>
    <row r="73" spans="1:5" ht="114.75">
      <c r="A73" t="s">
        <v>50</v>
      </c>
      <c r="E73" s="29" t="s">
        <v>971</v>
      </c>
    </row>
    <row r="74" spans="1:16" ht="12.75">
      <c r="A74" s="18" t="s">
        <v>42</v>
      </c>
      <c s="23" t="s">
        <v>117</v>
      </c>
      <c s="23" t="s">
        <v>1340</v>
      </c>
      <c s="18" t="s">
        <v>44</v>
      </c>
      <c s="24" t="s">
        <v>2037</v>
      </c>
      <c s="25" t="s">
        <v>70</v>
      </c>
      <c s="26">
        <v>156</v>
      </c>
      <c s="27">
        <v>0</v>
      </c>
      <c s="27">
        <f>ROUND(ROUND(H74,2)*ROUND(G74,3),2)</f>
      </c>
      <c r="O74">
        <f>(I74*21)/100</f>
      </c>
      <c t="s">
        <v>20</v>
      </c>
    </row>
    <row r="75" spans="1:5" ht="12.75">
      <c r="A75" s="28" t="s">
        <v>47</v>
      </c>
      <c r="E75" s="29" t="s">
        <v>44</v>
      </c>
    </row>
    <row r="76" spans="1:5" ht="12.75">
      <c r="A76" s="30" t="s">
        <v>48</v>
      </c>
      <c r="E76" s="31" t="s">
        <v>44</v>
      </c>
    </row>
    <row r="77" spans="1:5" ht="140.25">
      <c r="A77" t="s">
        <v>50</v>
      </c>
      <c r="E77" s="29" t="s">
        <v>1811</v>
      </c>
    </row>
    <row r="78" spans="1:16" ht="12.75">
      <c r="A78" s="18" t="s">
        <v>42</v>
      </c>
      <c s="23" t="s">
        <v>121</v>
      </c>
      <c s="23" t="s">
        <v>2038</v>
      </c>
      <c s="18" t="s">
        <v>44</v>
      </c>
      <c s="24" t="s">
        <v>2039</v>
      </c>
      <c s="25" t="s">
        <v>70</v>
      </c>
      <c s="26">
        <v>20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1174</v>
      </c>
    </row>
    <row r="82" spans="1:16" ht="12.75">
      <c r="A82" s="18" t="s">
        <v>42</v>
      </c>
      <c s="23" t="s">
        <v>125</v>
      </c>
      <c s="23" t="s">
        <v>1278</v>
      </c>
      <c s="18" t="s">
        <v>44</v>
      </c>
      <c s="24" t="s">
        <v>1279</v>
      </c>
      <c s="25" t="s">
        <v>70</v>
      </c>
      <c s="26">
        <v>400</v>
      </c>
      <c s="27">
        <v>0</v>
      </c>
      <c s="27">
        <f>ROUND(ROUND(H82,2)*ROUND(G82,3),2)</f>
      </c>
      <c r="O82">
        <f>(I82*21)/100</f>
      </c>
      <c t="s">
        <v>20</v>
      </c>
    </row>
    <row r="83" spans="1:5" ht="12.75">
      <c r="A83" s="28" t="s">
        <v>47</v>
      </c>
      <c r="E83" s="29" t="s">
        <v>44</v>
      </c>
    </row>
    <row r="84" spans="1:5" ht="12.75">
      <c r="A84" s="30" t="s">
        <v>48</v>
      </c>
      <c r="E84" s="31" t="s">
        <v>44</v>
      </c>
    </row>
    <row r="85" spans="1:5" ht="89.25">
      <c r="A85" t="s">
        <v>50</v>
      </c>
      <c r="E85" s="29" t="s">
        <v>2040</v>
      </c>
    </row>
    <row r="86" spans="1:16" ht="12.75">
      <c r="A86" s="18" t="s">
        <v>42</v>
      </c>
      <c s="23" t="s">
        <v>130</v>
      </c>
      <c s="23" t="s">
        <v>1281</v>
      </c>
      <c s="18" t="s">
        <v>44</v>
      </c>
      <c s="24" t="s">
        <v>1282</v>
      </c>
      <c s="25" t="s">
        <v>70</v>
      </c>
      <c s="26">
        <v>400</v>
      </c>
      <c s="27">
        <v>0</v>
      </c>
      <c s="27">
        <f>ROUND(ROUND(H86,2)*ROUND(G86,3),2)</f>
      </c>
      <c r="O86">
        <f>(I86*21)/100</f>
      </c>
      <c t="s">
        <v>20</v>
      </c>
    </row>
    <row r="87" spans="1:5" ht="12.75">
      <c r="A87" s="28" t="s">
        <v>47</v>
      </c>
      <c r="E87" s="29" t="s">
        <v>44</v>
      </c>
    </row>
    <row r="88" spans="1:5" ht="12.75">
      <c r="A88" s="30" t="s">
        <v>48</v>
      </c>
      <c r="E88" s="31" t="s">
        <v>44</v>
      </c>
    </row>
    <row r="89" spans="1:5" ht="76.5">
      <c r="A89" t="s">
        <v>50</v>
      </c>
      <c r="E89" s="29" t="s">
        <v>2041</v>
      </c>
    </row>
    <row r="90" spans="1:16" ht="12.75">
      <c r="A90" s="18" t="s">
        <v>42</v>
      </c>
      <c s="23" t="s">
        <v>134</v>
      </c>
      <c s="23" t="s">
        <v>1342</v>
      </c>
      <c s="18" t="s">
        <v>44</v>
      </c>
      <c s="24" t="s">
        <v>1343</v>
      </c>
      <c s="25" t="s">
        <v>70</v>
      </c>
      <c s="26">
        <v>8</v>
      </c>
      <c s="27">
        <v>0</v>
      </c>
      <c s="27">
        <f>ROUND(ROUND(H90,2)*ROUND(G90,3),2)</f>
      </c>
      <c r="O90">
        <f>(I90*21)/100</f>
      </c>
      <c t="s">
        <v>20</v>
      </c>
    </row>
    <row r="91" spans="1:5" ht="12.75">
      <c r="A91" s="28" t="s">
        <v>47</v>
      </c>
      <c r="E91" s="29" t="s">
        <v>44</v>
      </c>
    </row>
    <row r="92" spans="1:5" ht="12.75">
      <c r="A92" s="30" t="s">
        <v>48</v>
      </c>
      <c r="E92" s="31" t="s">
        <v>44</v>
      </c>
    </row>
    <row r="93" spans="1:5" ht="114.75">
      <c r="A93" t="s">
        <v>50</v>
      </c>
      <c r="E93" s="29" t="s">
        <v>2033</v>
      </c>
    </row>
    <row r="94" spans="1:16" ht="12.75">
      <c r="A94" s="18" t="s">
        <v>42</v>
      </c>
      <c s="23" t="s">
        <v>138</v>
      </c>
      <c s="23" t="s">
        <v>2042</v>
      </c>
      <c s="18" t="s">
        <v>44</v>
      </c>
      <c s="24" t="s">
        <v>2043</v>
      </c>
      <c s="25" t="s">
        <v>70</v>
      </c>
      <c s="26">
        <v>8</v>
      </c>
      <c s="27">
        <v>0</v>
      </c>
      <c s="27">
        <f>ROUND(ROUND(H94,2)*ROUND(G94,3),2)</f>
      </c>
      <c r="O94">
        <f>(I94*21)/100</f>
      </c>
      <c t="s">
        <v>20</v>
      </c>
    </row>
    <row r="95" spans="1:5" ht="12.75">
      <c r="A95" s="28" t="s">
        <v>47</v>
      </c>
      <c r="E95" s="29" t="s">
        <v>44</v>
      </c>
    </row>
    <row r="96" spans="1:5" ht="12.75">
      <c r="A96" s="30" t="s">
        <v>48</v>
      </c>
      <c r="E96" s="31" t="s">
        <v>44</v>
      </c>
    </row>
    <row r="97" spans="1:5" ht="114.75">
      <c r="A97" t="s">
        <v>50</v>
      </c>
      <c r="E97" s="29" t="s">
        <v>2033</v>
      </c>
    </row>
    <row r="98" spans="1:16" ht="25.5">
      <c r="A98" s="18" t="s">
        <v>42</v>
      </c>
      <c s="23" t="s">
        <v>142</v>
      </c>
      <c s="23" t="s">
        <v>2044</v>
      </c>
      <c s="18" t="s">
        <v>44</v>
      </c>
      <c s="24" t="s">
        <v>2045</v>
      </c>
      <c s="25" t="s">
        <v>70</v>
      </c>
      <c s="26">
        <v>248</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2046</v>
      </c>
    </row>
    <row r="102" spans="1:16" ht="12.75">
      <c r="A102" s="18" t="s">
        <v>42</v>
      </c>
      <c s="23" t="s">
        <v>146</v>
      </c>
      <c s="23" t="s">
        <v>1348</v>
      </c>
      <c s="18" t="s">
        <v>44</v>
      </c>
      <c s="24" t="s">
        <v>1349</v>
      </c>
      <c s="25" t="s">
        <v>70</v>
      </c>
      <c s="26">
        <v>8</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1811</v>
      </c>
    </row>
    <row r="106" spans="1:16" ht="12.75">
      <c r="A106" s="18" t="s">
        <v>42</v>
      </c>
      <c s="23" t="s">
        <v>150</v>
      </c>
      <c s="23" t="s">
        <v>1350</v>
      </c>
      <c s="18" t="s">
        <v>44</v>
      </c>
      <c s="24" t="s">
        <v>1351</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1174</v>
      </c>
    </row>
    <row r="110" spans="1:16" ht="12.75">
      <c r="A110" s="18" t="s">
        <v>42</v>
      </c>
      <c s="23" t="s">
        <v>154</v>
      </c>
      <c s="23" t="s">
        <v>2047</v>
      </c>
      <c s="18" t="s">
        <v>44</v>
      </c>
      <c s="24" t="s">
        <v>2048</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971</v>
      </c>
    </row>
    <row r="114" spans="1:16" ht="12.75">
      <c r="A114" s="18" t="s">
        <v>42</v>
      </c>
      <c s="23" t="s">
        <v>160</v>
      </c>
      <c s="23" t="s">
        <v>2049</v>
      </c>
      <c s="18" t="s">
        <v>44</v>
      </c>
      <c s="24" t="s">
        <v>2050</v>
      </c>
      <c s="25" t="s">
        <v>70</v>
      </c>
      <c s="26">
        <v>6</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971</v>
      </c>
    </row>
    <row r="118" spans="1:16" ht="12.75">
      <c r="A118" s="18" t="s">
        <v>42</v>
      </c>
      <c s="23" t="s">
        <v>164</v>
      </c>
      <c s="23" t="s">
        <v>1352</v>
      </c>
      <c s="18" t="s">
        <v>44</v>
      </c>
      <c s="24" t="s">
        <v>1353</v>
      </c>
      <c s="25" t="s">
        <v>70</v>
      </c>
      <c s="26">
        <v>8</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2051</v>
      </c>
    </row>
    <row r="122" spans="1:16" ht="12.75">
      <c r="A122" s="18" t="s">
        <v>42</v>
      </c>
      <c s="23" t="s">
        <v>168</v>
      </c>
      <c s="23" t="s">
        <v>1354</v>
      </c>
      <c s="18" t="s">
        <v>44</v>
      </c>
      <c s="24" t="s">
        <v>1355</v>
      </c>
      <c s="25" t="s">
        <v>70</v>
      </c>
      <c s="26">
        <v>11</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2052</v>
      </c>
    </row>
    <row r="126" spans="1:16" ht="12.75">
      <c r="A126" s="18" t="s">
        <v>42</v>
      </c>
      <c s="23" t="s">
        <v>173</v>
      </c>
      <c s="23" t="s">
        <v>1785</v>
      </c>
      <c s="18" t="s">
        <v>44</v>
      </c>
      <c s="24" t="s">
        <v>1786</v>
      </c>
      <c s="25" t="s">
        <v>70</v>
      </c>
      <c s="26">
        <v>8</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24</v>
      </c>
    </row>
    <row r="130" spans="1:16" ht="12.75">
      <c r="A130" s="18" t="s">
        <v>42</v>
      </c>
      <c s="23" t="s">
        <v>177</v>
      </c>
      <c s="23" t="s">
        <v>1787</v>
      </c>
      <c s="18" t="s">
        <v>44</v>
      </c>
      <c s="24" t="s">
        <v>1788</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2.75">
      <c r="A133" t="s">
        <v>50</v>
      </c>
      <c r="E133" s="29" t="s">
        <v>24</v>
      </c>
    </row>
    <row r="134" spans="1:16" ht="12.75">
      <c r="A134" s="18" t="s">
        <v>42</v>
      </c>
      <c s="23" t="s">
        <v>183</v>
      </c>
      <c s="23" t="s">
        <v>2053</v>
      </c>
      <c s="18" t="s">
        <v>44</v>
      </c>
      <c s="24" t="s">
        <v>2054</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2033</v>
      </c>
    </row>
    <row r="138" spans="1:16" ht="12.75">
      <c r="A138" s="18" t="s">
        <v>42</v>
      </c>
      <c s="23" t="s">
        <v>191</v>
      </c>
      <c s="23" t="s">
        <v>2055</v>
      </c>
      <c s="18" t="s">
        <v>44</v>
      </c>
      <c s="24" t="s">
        <v>2056</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1811</v>
      </c>
    </row>
    <row r="142" spans="1:16" ht="12.75">
      <c r="A142" s="18" t="s">
        <v>42</v>
      </c>
      <c s="23" t="s">
        <v>196</v>
      </c>
      <c s="23" t="s">
        <v>2057</v>
      </c>
      <c s="18" t="s">
        <v>44</v>
      </c>
      <c s="24" t="s">
        <v>2058</v>
      </c>
      <c s="25" t="s">
        <v>70</v>
      </c>
      <c s="26">
        <v>1</v>
      </c>
      <c s="27">
        <v>0</v>
      </c>
      <c s="27">
        <f>ROUND(ROUND(H142,2)*ROUND(G142,3),2)</f>
      </c>
      <c r="O142">
        <f>(I142*21)/100</f>
      </c>
      <c t="s">
        <v>20</v>
      </c>
    </row>
    <row r="143" spans="1:5" ht="12.75">
      <c r="A143" s="28" t="s">
        <v>47</v>
      </c>
      <c r="E143" s="29" t="s">
        <v>44</v>
      </c>
    </row>
    <row r="144" spans="1:5" ht="12.75">
      <c r="A144" s="30" t="s">
        <v>48</v>
      </c>
      <c r="E144" s="31" t="s">
        <v>44</v>
      </c>
    </row>
    <row r="145" spans="1:5" ht="165.75">
      <c r="A145" t="s">
        <v>50</v>
      </c>
      <c r="E145" s="29" t="s">
        <v>2052</v>
      </c>
    </row>
    <row r="146" spans="1:16" ht="12.75">
      <c r="A146" s="18" t="s">
        <v>42</v>
      </c>
      <c s="23" t="s">
        <v>202</v>
      </c>
      <c s="23" t="s">
        <v>2059</v>
      </c>
      <c s="18" t="s">
        <v>44</v>
      </c>
      <c s="24" t="s">
        <v>2060</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14.75">
      <c r="A149" t="s">
        <v>50</v>
      </c>
      <c r="E149" s="29" t="s">
        <v>2033</v>
      </c>
    </row>
    <row r="150" spans="1:16" ht="25.5">
      <c r="A150" s="18" t="s">
        <v>42</v>
      </c>
      <c s="23" t="s">
        <v>99</v>
      </c>
      <c s="23" t="s">
        <v>2061</v>
      </c>
      <c s="18" t="s">
        <v>44</v>
      </c>
      <c s="24" t="s">
        <v>2062</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2033</v>
      </c>
    </row>
    <row r="154" spans="1:16" ht="12.75">
      <c r="A154" s="18" t="s">
        <v>42</v>
      </c>
      <c s="23" t="s">
        <v>107</v>
      </c>
      <c s="23" t="s">
        <v>2063</v>
      </c>
      <c s="18" t="s">
        <v>44</v>
      </c>
      <c s="24" t="s">
        <v>2064</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1811</v>
      </c>
    </row>
    <row r="158" spans="1:16" ht="12.75">
      <c r="A158" s="18" t="s">
        <v>42</v>
      </c>
      <c s="23" t="s">
        <v>281</v>
      </c>
      <c s="23" t="s">
        <v>2065</v>
      </c>
      <c s="18" t="s">
        <v>44</v>
      </c>
      <c s="24" t="s">
        <v>2066</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65.75">
      <c r="A161" t="s">
        <v>50</v>
      </c>
      <c r="E161" s="29" t="s">
        <v>2052</v>
      </c>
    </row>
    <row r="162" spans="1:16" ht="12.75">
      <c r="A162" s="18" t="s">
        <v>42</v>
      </c>
      <c s="23" t="s">
        <v>285</v>
      </c>
      <c s="23" t="s">
        <v>2067</v>
      </c>
      <c s="18" t="s">
        <v>44</v>
      </c>
      <c s="24" t="s">
        <v>2068</v>
      </c>
      <c s="25" t="s">
        <v>1147</v>
      </c>
      <c s="26">
        <v>1</v>
      </c>
      <c s="27">
        <v>0</v>
      </c>
      <c s="27">
        <f>ROUND(ROUND(H162,2)*ROUND(G162,3),2)</f>
      </c>
      <c r="O162">
        <f>(I162*21)/100</f>
      </c>
      <c t="s">
        <v>20</v>
      </c>
    </row>
    <row r="163" spans="1:5" ht="12.75">
      <c r="A163" s="28" t="s">
        <v>47</v>
      </c>
      <c r="E163" s="29" t="s">
        <v>44</v>
      </c>
    </row>
    <row r="164" spans="1:5" ht="12.75">
      <c r="A164" s="30" t="s">
        <v>48</v>
      </c>
      <c r="E164" s="31" t="s">
        <v>44</v>
      </c>
    </row>
    <row r="165" spans="1:5" ht="140.25">
      <c r="A165" t="s">
        <v>50</v>
      </c>
      <c r="E165" s="29" t="s">
        <v>2069</v>
      </c>
    </row>
    <row r="166" spans="1:16" ht="12.75">
      <c r="A166" s="18" t="s">
        <v>42</v>
      </c>
      <c s="23" t="s">
        <v>289</v>
      </c>
      <c s="23" t="s">
        <v>2070</v>
      </c>
      <c s="18" t="s">
        <v>44</v>
      </c>
      <c s="24" t="s">
        <v>2071</v>
      </c>
      <c s="25" t="s">
        <v>1147</v>
      </c>
      <c s="26">
        <v>1</v>
      </c>
      <c s="27">
        <v>0</v>
      </c>
      <c s="27">
        <f>ROUND(ROUND(H166,2)*ROUND(G166,3),2)</f>
      </c>
      <c r="O166">
        <f>(I166*21)/100</f>
      </c>
      <c t="s">
        <v>20</v>
      </c>
    </row>
    <row r="167" spans="1:5" ht="12.75">
      <c r="A167" s="28" t="s">
        <v>47</v>
      </c>
      <c r="E167" s="29" t="s">
        <v>44</v>
      </c>
    </row>
    <row r="168" spans="1:5" ht="12.75">
      <c r="A168" s="30" t="s">
        <v>48</v>
      </c>
      <c r="E168" s="31" t="s">
        <v>44</v>
      </c>
    </row>
    <row r="169" spans="1:5" ht="140.25">
      <c r="A169" t="s">
        <v>50</v>
      </c>
      <c r="E169" s="29" t="s">
        <v>2069</v>
      </c>
    </row>
    <row r="170" spans="1:16" ht="12.75">
      <c r="A170" s="18" t="s">
        <v>42</v>
      </c>
      <c s="23" t="s">
        <v>293</v>
      </c>
      <c s="23" t="s">
        <v>2072</v>
      </c>
      <c s="18" t="s">
        <v>44</v>
      </c>
      <c s="24" t="s">
        <v>2073</v>
      </c>
      <c s="25" t="s">
        <v>70</v>
      </c>
      <c s="26">
        <v>11</v>
      </c>
      <c s="27">
        <v>0</v>
      </c>
      <c s="27">
        <f>ROUND(ROUND(H170,2)*ROUND(G170,3),2)</f>
      </c>
      <c r="O170">
        <f>(I170*21)/100</f>
      </c>
      <c t="s">
        <v>20</v>
      </c>
    </row>
    <row r="171" spans="1:5" ht="12.75">
      <c r="A171" s="28" t="s">
        <v>47</v>
      </c>
      <c r="E171" s="29" t="s">
        <v>44</v>
      </c>
    </row>
    <row r="172" spans="1:5" ht="12.75">
      <c r="A172" s="30" t="s">
        <v>48</v>
      </c>
      <c r="E172" s="31" t="s">
        <v>44</v>
      </c>
    </row>
    <row r="173" spans="1:5" ht="191.25">
      <c r="A173" t="s">
        <v>50</v>
      </c>
      <c r="E173" s="29" t="s">
        <v>1588</v>
      </c>
    </row>
    <row r="174" spans="1:16" ht="25.5">
      <c r="A174" s="18" t="s">
        <v>42</v>
      </c>
      <c s="23" t="s">
        <v>297</v>
      </c>
      <c s="23" t="s">
        <v>2074</v>
      </c>
      <c s="18" t="s">
        <v>44</v>
      </c>
      <c s="24" t="s">
        <v>2075</v>
      </c>
      <c s="25" t="s">
        <v>70</v>
      </c>
      <c s="26">
        <v>4</v>
      </c>
      <c s="27">
        <v>0</v>
      </c>
      <c s="27">
        <f>ROUND(ROUND(H174,2)*ROUND(G174,3),2)</f>
      </c>
      <c r="O174">
        <f>(I174*21)/100</f>
      </c>
      <c t="s">
        <v>20</v>
      </c>
    </row>
    <row r="175" spans="1:5" ht="12.75">
      <c r="A175" s="28" t="s">
        <v>47</v>
      </c>
      <c r="E175" s="29" t="s">
        <v>44</v>
      </c>
    </row>
    <row r="176" spans="1:5" ht="12.75">
      <c r="A176" s="30" t="s">
        <v>48</v>
      </c>
      <c r="E176" s="31" t="s">
        <v>44</v>
      </c>
    </row>
    <row r="177" spans="1:5" ht="114.75">
      <c r="A177" t="s">
        <v>50</v>
      </c>
      <c r="E177" s="29" t="s">
        <v>2033</v>
      </c>
    </row>
    <row r="178" spans="1:16" ht="25.5">
      <c r="A178" s="18" t="s">
        <v>42</v>
      </c>
      <c s="23" t="s">
        <v>301</v>
      </c>
      <c s="23" t="s">
        <v>2076</v>
      </c>
      <c s="18" t="s">
        <v>44</v>
      </c>
      <c s="24" t="s">
        <v>2077</v>
      </c>
      <c s="25" t="s">
        <v>70</v>
      </c>
      <c s="26">
        <v>4</v>
      </c>
      <c s="27">
        <v>0</v>
      </c>
      <c s="27">
        <f>ROUND(ROUND(H178,2)*ROUND(G178,3),2)</f>
      </c>
      <c r="O178">
        <f>(I178*21)/100</f>
      </c>
      <c t="s">
        <v>20</v>
      </c>
    </row>
    <row r="179" spans="1:5" ht="12.75">
      <c r="A179" s="28" t="s">
        <v>47</v>
      </c>
      <c r="E179" s="29" t="s">
        <v>44</v>
      </c>
    </row>
    <row r="180" spans="1:5" ht="12.75">
      <c r="A180" s="30" t="s">
        <v>48</v>
      </c>
      <c r="E180" s="31" t="s">
        <v>44</v>
      </c>
    </row>
    <row r="181" spans="1:5" ht="140.25">
      <c r="A181" t="s">
        <v>50</v>
      </c>
      <c r="E181" s="29" t="s">
        <v>1811</v>
      </c>
    </row>
    <row r="182" spans="1:16" ht="12.75">
      <c r="A182" s="18" t="s">
        <v>42</v>
      </c>
      <c s="23" t="s">
        <v>305</v>
      </c>
      <c s="23" t="s">
        <v>1060</v>
      </c>
      <c s="18" t="s">
        <v>44</v>
      </c>
      <c s="24" t="s">
        <v>1061</v>
      </c>
      <c s="25" t="s">
        <v>157</v>
      </c>
      <c s="26">
        <v>80</v>
      </c>
      <c s="27">
        <v>0</v>
      </c>
      <c s="27">
        <f>ROUND(ROUND(H182,2)*ROUND(G182,3),2)</f>
      </c>
      <c r="O182">
        <f>(I182*21)/100</f>
      </c>
      <c t="s">
        <v>20</v>
      </c>
    </row>
    <row r="183" spans="1:5" ht="12.75">
      <c r="A183" s="28" t="s">
        <v>47</v>
      </c>
      <c r="E183" s="29" t="s">
        <v>44</v>
      </c>
    </row>
    <row r="184" spans="1:5" ht="12.75">
      <c r="A184" s="30" t="s">
        <v>48</v>
      </c>
      <c r="E184" s="31" t="s">
        <v>44</v>
      </c>
    </row>
    <row r="185" spans="1:5" ht="89.25">
      <c r="A185" t="s">
        <v>50</v>
      </c>
      <c r="E185" s="29" t="s">
        <v>1062</v>
      </c>
    </row>
    <row r="186" spans="1:16" ht="12.75">
      <c r="A186" s="18" t="s">
        <v>42</v>
      </c>
      <c s="23" t="s">
        <v>309</v>
      </c>
      <c s="23" t="s">
        <v>1070</v>
      </c>
      <c s="18" t="s">
        <v>44</v>
      </c>
      <c s="24" t="s">
        <v>2078</v>
      </c>
      <c s="25" t="s">
        <v>1072</v>
      </c>
      <c s="26">
        <v>1</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1073</v>
      </c>
    </row>
    <row r="190" spans="1:16" ht="38.25">
      <c r="A190" s="18" t="s">
        <v>42</v>
      </c>
      <c s="23" t="s">
        <v>314</v>
      </c>
      <c s="23" t="s">
        <v>2079</v>
      </c>
      <c s="18" t="s">
        <v>44</v>
      </c>
      <c s="24" t="s">
        <v>2080</v>
      </c>
      <c s="25" t="s">
        <v>70</v>
      </c>
      <c s="26">
        <v>15</v>
      </c>
      <c s="27">
        <v>0</v>
      </c>
      <c s="27">
        <f>ROUND(ROUND(H190,2)*ROUND(G190,3),2)</f>
      </c>
      <c r="O190">
        <f>(I190*21)/100</f>
      </c>
      <c t="s">
        <v>20</v>
      </c>
    </row>
    <row r="191" spans="1:5" ht="12.75">
      <c r="A191" s="28" t="s">
        <v>47</v>
      </c>
      <c r="E191" s="29" t="s">
        <v>44</v>
      </c>
    </row>
    <row r="192" spans="1:5" ht="12.75">
      <c r="A192" s="30" t="s">
        <v>48</v>
      </c>
      <c r="E192" s="31" t="s">
        <v>44</v>
      </c>
    </row>
    <row r="193" spans="1:5" ht="127.5">
      <c r="A193" t="s">
        <v>50</v>
      </c>
      <c r="E193" s="29" t="s">
        <v>2081</v>
      </c>
    </row>
    <row r="194" spans="1:16" ht="12.75">
      <c r="A194" s="18" t="s">
        <v>42</v>
      </c>
      <c s="23" t="s">
        <v>318</v>
      </c>
      <c s="23" t="s">
        <v>2082</v>
      </c>
      <c s="18" t="s">
        <v>44</v>
      </c>
      <c s="24" t="s">
        <v>2083</v>
      </c>
      <c s="25" t="s">
        <v>70</v>
      </c>
      <c s="26">
        <v>4</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971</v>
      </c>
    </row>
    <row r="198" spans="1:16" ht="12.75">
      <c r="A198" s="18" t="s">
        <v>42</v>
      </c>
      <c s="23" t="s">
        <v>322</v>
      </c>
      <c s="23" t="s">
        <v>2084</v>
      </c>
      <c s="18" t="s">
        <v>44</v>
      </c>
      <c s="24" t="s">
        <v>2085</v>
      </c>
      <c s="25" t="s">
        <v>70</v>
      </c>
      <c s="26">
        <v>4</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1129</v>
      </c>
    </row>
    <row r="202" spans="1:16" ht="12.75">
      <c r="A202" s="18" t="s">
        <v>42</v>
      </c>
      <c s="23" t="s">
        <v>326</v>
      </c>
      <c s="23" t="s">
        <v>2086</v>
      </c>
      <c s="18" t="s">
        <v>44</v>
      </c>
      <c s="24" t="s">
        <v>2087</v>
      </c>
      <c s="25" t="s">
        <v>70</v>
      </c>
      <c s="26">
        <v>8</v>
      </c>
      <c s="27">
        <v>0</v>
      </c>
      <c s="27">
        <f>ROUND(ROUND(H202,2)*ROUND(G202,3),2)</f>
      </c>
      <c r="O202">
        <f>(I202*21)/100</f>
      </c>
      <c t="s">
        <v>20</v>
      </c>
    </row>
    <row r="203" spans="1:5" ht="12.75">
      <c r="A203" s="28" t="s">
        <v>47</v>
      </c>
      <c r="E203" s="29" t="s">
        <v>44</v>
      </c>
    </row>
    <row r="204" spans="1:5" ht="12.75">
      <c r="A204" s="30" t="s">
        <v>48</v>
      </c>
      <c r="E204" s="31" t="s">
        <v>44</v>
      </c>
    </row>
    <row r="205" spans="1:5" ht="178.5">
      <c r="A205" t="s">
        <v>50</v>
      </c>
      <c r="E205" s="29" t="s">
        <v>1082</v>
      </c>
    </row>
    <row r="206" spans="1:16" ht="12.75">
      <c r="A206" s="18" t="s">
        <v>42</v>
      </c>
      <c s="23" t="s">
        <v>330</v>
      </c>
      <c s="23" t="s">
        <v>2088</v>
      </c>
      <c s="18" t="s">
        <v>44</v>
      </c>
      <c s="24" t="s">
        <v>2089</v>
      </c>
      <c s="25" t="s">
        <v>70</v>
      </c>
      <c s="26">
        <v>8</v>
      </c>
      <c s="27">
        <v>0</v>
      </c>
      <c s="27">
        <f>ROUND(ROUND(H206,2)*ROUND(G206,3),2)</f>
      </c>
      <c r="O206">
        <f>(I206*21)/100</f>
      </c>
      <c t="s">
        <v>20</v>
      </c>
    </row>
    <row r="207" spans="1:5" ht="12.75">
      <c r="A207" s="28" t="s">
        <v>47</v>
      </c>
      <c r="E207" s="29" t="s">
        <v>44</v>
      </c>
    </row>
    <row r="208" spans="1:5" ht="12.75">
      <c r="A208" s="30" t="s">
        <v>48</v>
      </c>
      <c r="E208" s="31" t="s">
        <v>44</v>
      </c>
    </row>
    <row r="209" spans="1:5" ht="127.5">
      <c r="A209" t="s">
        <v>50</v>
      </c>
      <c r="E209" s="29" t="s">
        <v>955</v>
      </c>
    </row>
    <row r="210" spans="1:18" ht="12.75" customHeight="1">
      <c r="A210" s="5" t="s">
        <v>40</v>
      </c>
      <c s="5"/>
      <c s="34" t="s">
        <v>181</v>
      </c>
      <c s="5"/>
      <c s="21" t="s">
        <v>1311</v>
      </c>
      <c s="5"/>
      <c s="5"/>
      <c s="5"/>
      <c s="35">
        <f>0+Q210</f>
      </c>
      <c r="O210">
        <f>0+R210</f>
      </c>
      <c r="Q210">
        <f>0+I211+I215+I219+I223+I227</f>
      </c>
      <c>
        <f>0+O211+O215+O219+O223+O227</f>
      </c>
    </row>
    <row r="211" spans="1:16" ht="25.5">
      <c r="A211" s="18" t="s">
        <v>42</v>
      </c>
      <c s="23" t="s">
        <v>334</v>
      </c>
      <c s="23" t="s">
        <v>1085</v>
      </c>
      <c s="18" t="s">
        <v>185</v>
      </c>
      <c s="24" t="s">
        <v>1086</v>
      </c>
      <c s="25" t="s">
        <v>187</v>
      </c>
      <c s="26">
        <v>0.05</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38.25">
      <c r="A215" s="18" t="s">
        <v>42</v>
      </c>
      <c s="23" t="s">
        <v>338</v>
      </c>
      <c s="23" t="s">
        <v>1312</v>
      </c>
      <c s="18" t="s">
        <v>185</v>
      </c>
      <c s="24" t="s">
        <v>1313</v>
      </c>
      <c s="25" t="s">
        <v>187</v>
      </c>
      <c s="26">
        <v>0.1</v>
      </c>
      <c s="27">
        <v>0</v>
      </c>
      <c s="27">
        <f>ROUND(ROUND(H215,2)*ROUND(G215,3),2)</f>
      </c>
      <c r="O215">
        <f>(I215*21)/100</f>
      </c>
      <c t="s">
        <v>20</v>
      </c>
    </row>
    <row r="216" spans="1:5" ht="25.5">
      <c r="A216" s="28" t="s">
        <v>47</v>
      </c>
      <c r="E216" s="29" t="s">
        <v>1314</v>
      </c>
    </row>
    <row r="217" spans="1:5" ht="12.75">
      <c r="A217" s="30" t="s">
        <v>48</v>
      </c>
      <c r="E217" s="31" t="s">
        <v>44</v>
      </c>
    </row>
    <row r="218" spans="1:5" ht="165.75">
      <c r="A218" t="s">
        <v>50</v>
      </c>
      <c r="E218" s="29" t="s">
        <v>190</v>
      </c>
    </row>
    <row r="219" spans="1:16" ht="25.5">
      <c r="A219" s="18" t="s">
        <v>42</v>
      </c>
      <c s="23" t="s">
        <v>342</v>
      </c>
      <c s="23" t="s">
        <v>1090</v>
      </c>
      <c s="18" t="s">
        <v>185</v>
      </c>
      <c s="24" t="s">
        <v>1091</v>
      </c>
      <c s="25" t="s">
        <v>187</v>
      </c>
      <c s="26">
        <v>0.01</v>
      </c>
      <c s="27">
        <v>0</v>
      </c>
      <c s="27">
        <f>ROUND(ROUND(H219,2)*ROUND(G219,3),2)</f>
      </c>
      <c r="O219">
        <f>(I219*21)/100</f>
      </c>
      <c t="s">
        <v>20</v>
      </c>
    </row>
    <row r="220" spans="1:5" ht="25.5">
      <c r="A220" s="28" t="s">
        <v>47</v>
      </c>
      <c r="E220" s="29" t="s">
        <v>1089</v>
      </c>
    </row>
    <row r="221" spans="1:5" ht="12.75">
      <c r="A221" s="30" t="s">
        <v>48</v>
      </c>
      <c r="E221" s="31" t="s">
        <v>44</v>
      </c>
    </row>
    <row r="222" spans="1:5" ht="165.75">
      <c r="A222" t="s">
        <v>50</v>
      </c>
      <c r="E222" s="29" t="s">
        <v>190</v>
      </c>
    </row>
    <row r="223" spans="1:16" ht="25.5">
      <c r="A223" s="18" t="s">
        <v>42</v>
      </c>
      <c s="23" t="s">
        <v>346</v>
      </c>
      <c s="23" t="s">
        <v>1092</v>
      </c>
      <c s="18" t="s">
        <v>185</v>
      </c>
      <c s="24" t="s">
        <v>1093</v>
      </c>
      <c s="25" t="s">
        <v>187</v>
      </c>
      <c s="26">
        <v>0.01</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1094</v>
      </c>
      <c s="18" t="s">
        <v>185</v>
      </c>
      <c s="24" t="s">
        <v>1095</v>
      </c>
      <c s="25" t="s">
        <v>187</v>
      </c>
      <c s="26">
        <v>0.005</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0+O10+O19+O24+O313+O318</f>
      </c>
      <c t="s">
        <v>19</v>
      </c>
    </row>
    <row r="3" spans="1:16" ht="15" customHeight="1">
      <c r="A3" t="s">
        <v>1</v>
      </c>
      <c s="8" t="s">
        <v>4</v>
      </c>
      <c s="9" t="s">
        <v>5</v>
      </c>
      <c s="1"/>
      <c s="10" t="s">
        <v>6</v>
      </c>
      <c s="1"/>
      <c s="4"/>
      <c s="3" t="s">
        <v>2092</v>
      </c>
      <c s="36">
        <f>0+I10+I19+I24+I313+I318</f>
      </c>
      <c r="O3" t="s">
        <v>16</v>
      </c>
      <c t="s">
        <v>20</v>
      </c>
    </row>
    <row r="4" spans="1:16" ht="15" customHeight="1">
      <c r="A4" t="s">
        <v>7</v>
      </c>
      <c s="8" t="s">
        <v>8</v>
      </c>
      <c s="9" t="s">
        <v>1995</v>
      </c>
      <c s="1"/>
      <c s="10" t="s">
        <v>1996</v>
      </c>
      <c s="1"/>
      <c s="1"/>
      <c s="7"/>
      <c s="7"/>
      <c r="O4" t="s">
        <v>17</v>
      </c>
      <c t="s">
        <v>20</v>
      </c>
    </row>
    <row r="5" spans="1:16" ht="12.75" customHeight="1">
      <c r="A5" t="s">
        <v>11</v>
      </c>
      <c s="8" t="s">
        <v>8</v>
      </c>
      <c s="9" t="s">
        <v>2090</v>
      </c>
      <c s="1"/>
      <c s="10" t="s">
        <v>2091</v>
      </c>
      <c s="1"/>
      <c s="1"/>
      <c s="1"/>
      <c s="1"/>
      <c r="O5" t="s">
        <v>18</v>
      </c>
      <c t="s">
        <v>20</v>
      </c>
    </row>
    <row r="6" spans="1:9" ht="12.75" customHeight="1">
      <c r="A6" t="s">
        <v>14</v>
      </c>
      <c s="12" t="s">
        <v>15</v>
      </c>
      <c s="13" t="s">
        <v>2092</v>
      </c>
      <c s="5"/>
      <c s="14" t="s">
        <v>2093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2094</v>
      </c>
      <c s="18" t="s">
        <v>44</v>
      </c>
      <c s="24" t="s">
        <v>2095</v>
      </c>
      <c s="25" t="s">
        <v>46</v>
      </c>
      <c s="26">
        <v>3</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2096</v>
      </c>
    </row>
    <row r="15" spans="1:16" ht="12.75">
      <c r="A15" s="18" t="s">
        <v>42</v>
      </c>
      <c s="23" t="s">
        <v>20</v>
      </c>
      <c s="23" t="s">
        <v>2097</v>
      </c>
      <c s="18" t="s">
        <v>44</v>
      </c>
      <c s="24" t="s">
        <v>2098</v>
      </c>
      <c s="25" t="s">
        <v>46</v>
      </c>
      <c s="26">
        <v>50</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2096</v>
      </c>
    </row>
    <row r="19" spans="1:18" ht="12.75" customHeight="1">
      <c r="A19" s="5" t="s">
        <v>40</v>
      </c>
      <c s="5"/>
      <c s="34" t="s">
        <v>20</v>
      </c>
      <c s="5"/>
      <c s="21" t="s">
        <v>1109</v>
      </c>
      <c s="5"/>
      <c s="5"/>
      <c s="5"/>
      <c s="35">
        <f>0+Q19</f>
      </c>
      <c r="O19">
        <f>0+R19</f>
      </c>
      <c r="Q19">
        <f>0+I20</f>
      </c>
      <c>
        <f>0+O20</f>
      </c>
    </row>
    <row r="20" spans="1:16" ht="12.75">
      <c r="A20" s="18" t="s">
        <v>42</v>
      </c>
      <c s="23" t="s">
        <v>19</v>
      </c>
      <c s="23" t="s">
        <v>1793</v>
      </c>
      <c s="18" t="s">
        <v>44</v>
      </c>
      <c s="24" t="s">
        <v>1794</v>
      </c>
      <c s="25" t="s">
        <v>46</v>
      </c>
      <c s="26">
        <v>3</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2099</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18" t="s">
        <v>42</v>
      </c>
      <c s="23" t="s">
        <v>30</v>
      </c>
      <c s="23" t="s">
        <v>221</v>
      </c>
      <c s="18" t="s">
        <v>44</v>
      </c>
      <c s="24" t="s">
        <v>222</v>
      </c>
      <c s="25" t="s">
        <v>784</v>
      </c>
      <c s="26">
        <v>230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2100</v>
      </c>
    </row>
    <row r="29" spans="1:16" ht="12.75">
      <c r="A29" s="18" t="s">
        <v>42</v>
      </c>
      <c s="23" t="s">
        <v>32</v>
      </c>
      <c s="23" t="s">
        <v>226</v>
      </c>
      <c s="18" t="s">
        <v>44</v>
      </c>
      <c s="24" t="s">
        <v>227</v>
      </c>
      <c s="25" t="s">
        <v>1241</v>
      </c>
      <c s="26">
        <v>1</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784</v>
      </c>
      <c s="26">
        <v>1190</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2101</v>
      </c>
    </row>
    <row r="37" spans="1:16" ht="12.75">
      <c r="A37" s="18" t="s">
        <v>42</v>
      </c>
      <c s="23" t="s">
        <v>66</v>
      </c>
      <c s="23" t="s">
        <v>248</v>
      </c>
      <c s="18" t="s">
        <v>44</v>
      </c>
      <c s="24" t="s">
        <v>249</v>
      </c>
      <c s="25" t="s">
        <v>784</v>
      </c>
      <c s="26">
        <v>560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1248</v>
      </c>
    </row>
    <row r="41" spans="1:16" ht="12.75">
      <c r="A41" s="18" t="s">
        <v>42</v>
      </c>
      <c s="23" t="s">
        <v>76</v>
      </c>
      <c s="23" t="s">
        <v>608</v>
      </c>
      <c s="18" t="s">
        <v>44</v>
      </c>
      <c s="24" t="s">
        <v>609</v>
      </c>
      <c s="25" t="s">
        <v>610</v>
      </c>
      <c s="26">
        <v>11.535</v>
      </c>
      <c s="27">
        <v>0</v>
      </c>
      <c s="27">
        <f>ROUND(ROUND(H41,2)*ROUND(G41,3),2)</f>
      </c>
      <c r="O41">
        <f>(I41*21)/100</f>
      </c>
      <c t="s">
        <v>20</v>
      </c>
    </row>
    <row r="42" spans="1:5" ht="12.75">
      <c r="A42" s="28" t="s">
        <v>47</v>
      </c>
      <c r="E42" s="29" t="s">
        <v>44</v>
      </c>
    </row>
    <row r="43" spans="1:5" ht="38.25">
      <c r="A43" s="30" t="s">
        <v>48</v>
      </c>
      <c r="E43" s="31" t="s">
        <v>2102</v>
      </c>
    </row>
    <row r="44" spans="1:5" ht="153">
      <c r="A44" t="s">
        <v>50</v>
      </c>
      <c r="E44" s="29" t="s">
        <v>927</v>
      </c>
    </row>
    <row r="45" spans="1:16" ht="12.75">
      <c r="A45" s="18" t="s">
        <v>42</v>
      </c>
      <c s="23" t="s">
        <v>37</v>
      </c>
      <c s="23" t="s">
        <v>732</v>
      </c>
      <c s="18" t="s">
        <v>44</v>
      </c>
      <c s="24" t="s">
        <v>733</v>
      </c>
      <c s="25" t="s">
        <v>784</v>
      </c>
      <c s="26">
        <v>1145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947</v>
      </c>
    </row>
    <row r="49" spans="1:16" ht="12.75">
      <c r="A49" s="18" t="s">
        <v>42</v>
      </c>
      <c s="23" t="s">
        <v>39</v>
      </c>
      <c s="23" t="s">
        <v>737</v>
      </c>
      <c s="18" t="s">
        <v>44</v>
      </c>
      <c s="24" t="s">
        <v>738</v>
      </c>
      <c s="25" t="s">
        <v>739</v>
      </c>
      <c s="26">
        <v>11</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948</v>
      </c>
    </row>
    <row r="53" spans="1:16" ht="12.75">
      <c r="A53" s="18" t="s">
        <v>42</v>
      </c>
      <c s="23" t="s">
        <v>87</v>
      </c>
      <c s="23" t="s">
        <v>741</v>
      </c>
      <c s="18" t="s">
        <v>44</v>
      </c>
      <c s="24" t="s">
        <v>742</v>
      </c>
      <c s="25" t="s">
        <v>784</v>
      </c>
      <c s="26">
        <v>1145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949</v>
      </c>
    </row>
    <row r="57" spans="1:16" ht="12.75">
      <c r="A57" s="18" t="s">
        <v>42</v>
      </c>
      <c s="23" t="s">
        <v>91</v>
      </c>
      <c s="23" t="s">
        <v>2103</v>
      </c>
      <c s="18" t="s">
        <v>44</v>
      </c>
      <c s="24" t="s">
        <v>2104</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2033</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945</v>
      </c>
    </row>
    <row r="65" spans="1:16" ht="12.75">
      <c r="A65" s="18" t="s">
        <v>42</v>
      </c>
      <c s="23" t="s">
        <v>103</v>
      </c>
      <c s="23" t="s">
        <v>2105</v>
      </c>
      <c s="18" t="s">
        <v>44</v>
      </c>
      <c s="24" t="s">
        <v>2106</v>
      </c>
      <c s="25" t="s">
        <v>70</v>
      </c>
      <c s="26">
        <v>4</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968</v>
      </c>
    </row>
    <row r="69" spans="1:16" ht="12.75">
      <c r="A69" s="18" t="s">
        <v>42</v>
      </c>
      <c s="23" t="s">
        <v>110</v>
      </c>
      <c s="23" t="s">
        <v>2107</v>
      </c>
      <c s="18" t="s">
        <v>44</v>
      </c>
      <c s="24" t="s">
        <v>2108</v>
      </c>
      <c s="25" t="s">
        <v>70</v>
      </c>
      <c s="26">
        <v>4</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945</v>
      </c>
    </row>
    <row r="73" spans="1:16" ht="12.75">
      <c r="A73" s="18" t="s">
        <v>42</v>
      </c>
      <c s="23" t="s">
        <v>114</v>
      </c>
      <c s="23" t="s">
        <v>2109</v>
      </c>
      <c s="18" t="s">
        <v>44</v>
      </c>
      <c s="24" t="s">
        <v>2110</v>
      </c>
      <c s="25" t="s">
        <v>70</v>
      </c>
      <c s="26">
        <v>4</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968</v>
      </c>
    </row>
    <row r="77" spans="1:16" ht="12.75">
      <c r="A77" s="18" t="s">
        <v>42</v>
      </c>
      <c s="23" t="s">
        <v>117</v>
      </c>
      <c s="23" t="s">
        <v>2111</v>
      </c>
      <c s="18" t="s">
        <v>44</v>
      </c>
      <c s="24" t="s">
        <v>2112</v>
      </c>
      <c s="25" t="s">
        <v>70</v>
      </c>
      <c s="26">
        <v>4</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945</v>
      </c>
    </row>
    <row r="81" spans="1:16" ht="12.75">
      <c r="A81" s="18" t="s">
        <v>42</v>
      </c>
      <c s="23" t="s">
        <v>121</v>
      </c>
      <c s="23" t="s">
        <v>1001</v>
      </c>
      <c s="18" t="s">
        <v>44</v>
      </c>
      <c s="24" t="s">
        <v>1002</v>
      </c>
      <c s="25" t="s">
        <v>70</v>
      </c>
      <c s="26">
        <v>22</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1003</v>
      </c>
    </row>
    <row r="85" spans="1:16" ht="12.75">
      <c r="A85" s="18" t="s">
        <v>42</v>
      </c>
      <c s="23" t="s">
        <v>125</v>
      </c>
      <c s="23" t="s">
        <v>625</v>
      </c>
      <c s="18" t="s">
        <v>44</v>
      </c>
      <c s="24" t="s">
        <v>626</v>
      </c>
      <c s="25" t="s">
        <v>70</v>
      </c>
      <c s="26">
        <v>22</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1003</v>
      </c>
    </row>
    <row r="89" spans="1:16" ht="12.75">
      <c r="A89" s="18" t="s">
        <v>42</v>
      </c>
      <c s="23" t="s">
        <v>130</v>
      </c>
      <c s="23" t="s">
        <v>1024</v>
      </c>
      <c s="18" t="s">
        <v>44</v>
      </c>
      <c s="24" t="s">
        <v>1025</v>
      </c>
      <c s="25" t="s">
        <v>70</v>
      </c>
      <c s="26">
        <v>20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1021</v>
      </c>
    </row>
    <row r="93" spans="1:16" ht="12.75">
      <c r="A93" s="18" t="s">
        <v>42</v>
      </c>
      <c s="23" t="s">
        <v>134</v>
      </c>
      <c s="23" t="s">
        <v>1026</v>
      </c>
      <c s="18" t="s">
        <v>44</v>
      </c>
      <c s="24" t="s">
        <v>1027</v>
      </c>
      <c s="25" t="s">
        <v>70</v>
      </c>
      <c s="26">
        <v>20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945</v>
      </c>
    </row>
    <row r="97" spans="1:16" ht="12.75">
      <c r="A97" s="18" t="s">
        <v>42</v>
      </c>
      <c s="23" t="s">
        <v>138</v>
      </c>
      <c s="23" t="s">
        <v>2113</v>
      </c>
      <c s="18" t="s">
        <v>44</v>
      </c>
      <c s="24" t="s">
        <v>2114</v>
      </c>
      <c s="25" t="s">
        <v>659</v>
      </c>
      <c s="26">
        <v>44</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2115</v>
      </c>
    </row>
    <row r="101" spans="1:16" ht="12.75">
      <c r="A101" s="18" t="s">
        <v>42</v>
      </c>
      <c s="23" t="s">
        <v>142</v>
      </c>
      <c s="23" t="s">
        <v>1273</v>
      </c>
      <c s="18" t="s">
        <v>44</v>
      </c>
      <c s="24" t="s">
        <v>1274</v>
      </c>
      <c s="25" t="s">
        <v>82</v>
      </c>
      <c s="26">
        <v>1.3</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1484</v>
      </c>
    </row>
    <row r="105" spans="1:16" ht="12.75">
      <c r="A105" s="18" t="s">
        <v>42</v>
      </c>
      <c s="23" t="s">
        <v>146</v>
      </c>
      <c s="23" t="s">
        <v>1276</v>
      </c>
      <c s="18" t="s">
        <v>44</v>
      </c>
      <c s="24" t="s">
        <v>1277</v>
      </c>
      <c s="25" t="s">
        <v>82</v>
      </c>
      <c s="26">
        <v>1.3</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1050</v>
      </c>
    </row>
    <row r="109" spans="1:16" ht="12.75">
      <c r="A109" s="18" t="s">
        <v>42</v>
      </c>
      <c s="23" t="s">
        <v>150</v>
      </c>
      <c s="23" t="s">
        <v>2116</v>
      </c>
      <c s="18" t="s">
        <v>44</v>
      </c>
      <c s="24" t="s">
        <v>2117</v>
      </c>
      <c s="25" t="s">
        <v>70</v>
      </c>
      <c s="26">
        <v>80</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2118</v>
      </c>
    </row>
    <row r="113" spans="1:16" ht="12.75">
      <c r="A113" s="18" t="s">
        <v>42</v>
      </c>
      <c s="23" t="s">
        <v>154</v>
      </c>
      <c s="23" t="s">
        <v>2119</v>
      </c>
      <c s="18" t="s">
        <v>44</v>
      </c>
      <c s="24" t="s">
        <v>2120</v>
      </c>
      <c s="25" t="s">
        <v>70</v>
      </c>
      <c s="26">
        <v>80</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2121</v>
      </c>
    </row>
    <row r="117" spans="1:16" ht="12.75">
      <c r="A117" s="18" t="s">
        <v>42</v>
      </c>
      <c s="23" t="s">
        <v>160</v>
      </c>
      <c s="23" t="s">
        <v>1329</v>
      </c>
      <c s="18" t="s">
        <v>44</v>
      </c>
      <c s="24" t="s">
        <v>1330</v>
      </c>
      <c s="25" t="s">
        <v>70</v>
      </c>
      <c s="26">
        <v>2</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2118</v>
      </c>
    </row>
    <row r="121" spans="1:16" ht="12.75">
      <c r="A121" s="18" t="s">
        <v>42</v>
      </c>
      <c s="23" t="s">
        <v>164</v>
      </c>
      <c s="23" t="s">
        <v>1332</v>
      </c>
      <c s="18" t="s">
        <v>44</v>
      </c>
      <c s="24" t="s">
        <v>1333</v>
      </c>
      <c s="25" t="s">
        <v>70</v>
      </c>
      <c s="26">
        <v>2</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2121</v>
      </c>
    </row>
    <row r="125" spans="1:16" ht="12.75">
      <c r="A125" s="18" t="s">
        <v>42</v>
      </c>
      <c s="23" t="s">
        <v>168</v>
      </c>
      <c s="23" t="s">
        <v>1278</v>
      </c>
      <c s="18" t="s">
        <v>44</v>
      </c>
      <c s="24" t="s">
        <v>1279</v>
      </c>
      <c s="25" t="s">
        <v>70</v>
      </c>
      <c s="26">
        <v>30</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2122</v>
      </c>
    </row>
    <row r="129" spans="1:16" ht="12.75">
      <c r="A129" s="18" t="s">
        <v>42</v>
      </c>
      <c s="23" t="s">
        <v>173</v>
      </c>
      <c s="23" t="s">
        <v>1281</v>
      </c>
      <c s="18" t="s">
        <v>44</v>
      </c>
      <c s="24" t="s">
        <v>1282</v>
      </c>
      <c s="25" t="s">
        <v>70</v>
      </c>
      <c s="26">
        <v>30</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2123</v>
      </c>
    </row>
    <row r="133" spans="1:16" ht="12.75">
      <c r="A133" s="18" t="s">
        <v>42</v>
      </c>
      <c s="23" t="s">
        <v>177</v>
      </c>
      <c s="23" t="s">
        <v>2124</v>
      </c>
      <c s="18" t="s">
        <v>44</v>
      </c>
      <c s="24" t="s">
        <v>2125</v>
      </c>
      <c s="25" t="s">
        <v>70</v>
      </c>
      <c s="26">
        <v>1</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968</v>
      </c>
    </row>
    <row r="137" spans="1:16" ht="12.75">
      <c r="A137" s="18" t="s">
        <v>42</v>
      </c>
      <c s="23" t="s">
        <v>183</v>
      </c>
      <c s="23" t="s">
        <v>2126</v>
      </c>
      <c s="18" t="s">
        <v>44</v>
      </c>
      <c s="24" t="s">
        <v>2127</v>
      </c>
      <c s="25" t="s">
        <v>70</v>
      </c>
      <c s="26">
        <v>1</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1494</v>
      </c>
    </row>
    <row r="141" spans="1:16" ht="12.75">
      <c r="A141" s="18" t="s">
        <v>42</v>
      </c>
      <c s="23" t="s">
        <v>191</v>
      </c>
      <c s="23" t="s">
        <v>1391</v>
      </c>
      <c s="18" t="s">
        <v>44</v>
      </c>
      <c s="24" t="s">
        <v>1392</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968</v>
      </c>
    </row>
    <row r="145" spans="1:16" ht="12.75">
      <c r="A145" s="18" t="s">
        <v>42</v>
      </c>
      <c s="23" t="s">
        <v>196</v>
      </c>
      <c s="23" t="s">
        <v>1393</v>
      </c>
      <c s="18" t="s">
        <v>44</v>
      </c>
      <c s="24" t="s">
        <v>1394</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27.5">
      <c r="A148" t="s">
        <v>50</v>
      </c>
      <c r="E148" s="29" t="s">
        <v>945</v>
      </c>
    </row>
    <row r="149" spans="1:16" ht="12.75">
      <c r="A149" s="18" t="s">
        <v>42</v>
      </c>
      <c s="23" t="s">
        <v>202</v>
      </c>
      <c s="23" t="s">
        <v>2128</v>
      </c>
      <c s="18" t="s">
        <v>44</v>
      </c>
      <c s="24" t="s">
        <v>2129</v>
      </c>
      <c s="25" t="s">
        <v>70</v>
      </c>
      <c s="26">
        <v>27</v>
      </c>
      <c s="27">
        <v>0</v>
      </c>
      <c s="27">
        <f>ROUND(ROUND(H149,2)*ROUND(G149,3),2)</f>
      </c>
      <c r="O149">
        <f>(I149*21)/100</f>
      </c>
      <c t="s">
        <v>20</v>
      </c>
    </row>
    <row r="150" spans="1:5" ht="12.75">
      <c r="A150" s="28" t="s">
        <v>47</v>
      </c>
      <c r="E150" s="29" t="s">
        <v>44</v>
      </c>
    </row>
    <row r="151" spans="1:5" ht="12.75">
      <c r="A151" s="30" t="s">
        <v>48</v>
      </c>
      <c r="E151" s="31" t="s">
        <v>44</v>
      </c>
    </row>
    <row r="152" spans="1:5" ht="191.25">
      <c r="A152" t="s">
        <v>50</v>
      </c>
      <c r="E152" s="29" t="s">
        <v>1851</v>
      </c>
    </row>
    <row r="153" spans="1:16" ht="12.75">
      <c r="A153" s="18" t="s">
        <v>42</v>
      </c>
      <c s="23" t="s">
        <v>99</v>
      </c>
      <c s="23" t="s">
        <v>2130</v>
      </c>
      <c s="18" t="s">
        <v>44</v>
      </c>
      <c s="24" t="s">
        <v>2131</v>
      </c>
      <c s="25" t="s">
        <v>70</v>
      </c>
      <c s="26">
        <v>27</v>
      </c>
      <c s="27">
        <v>0</v>
      </c>
      <c s="27">
        <f>ROUND(ROUND(H153,2)*ROUND(G153,3),2)</f>
      </c>
      <c r="O153">
        <f>(I153*21)/100</f>
      </c>
      <c t="s">
        <v>20</v>
      </c>
    </row>
    <row r="154" spans="1:5" ht="12.75">
      <c r="A154" s="28" t="s">
        <v>47</v>
      </c>
      <c r="E154" s="29" t="s">
        <v>44</v>
      </c>
    </row>
    <row r="155" spans="1:5" ht="12.75">
      <c r="A155" s="30" t="s">
        <v>48</v>
      </c>
      <c r="E155" s="31" t="s">
        <v>44</v>
      </c>
    </row>
    <row r="156" spans="1:5" ht="114.75">
      <c r="A156" t="s">
        <v>50</v>
      </c>
      <c r="E156" s="29" t="s">
        <v>2132</v>
      </c>
    </row>
    <row r="157" spans="1:16" ht="12.75">
      <c r="A157" s="18" t="s">
        <v>42</v>
      </c>
      <c s="23" t="s">
        <v>107</v>
      </c>
      <c s="23" t="s">
        <v>2133</v>
      </c>
      <c s="18" t="s">
        <v>44</v>
      </c>
      <c s="24" t="s">
        <v>2134</v>
      </c>
      <c s="25" t="s">
        <v>70</v>
      </c>
      <c s="26">
        <v>27</v>
      </c>
      <c s="27">
        <v>0</v>
      </c>
      <c s="27">
        <f>ROUND(ROUND(H157,2)*ROUND(G157,3),2)</f>
      </c>
      <c r="O157">
        <f>(I157*21)/100</f>
      </c>
      <c t="s">
        <v>20</v>
      </c>
    </row>
    <row r="158" spans="1:5" ht="12.75">
      <c r="A158" s="28" t="s">
        <v>47</v>
      </c>
      <c r="E158" s="29" t="s">
        <v>44</v>
      </c>
    </row>
    <row r="159" spans="1:5" ht="12.75">
      <c r="A159" s="30" t="s">
        <v>48</v>
      </c>
      <c r="E159" s="31" t="s">
        <v>44</v>
      </c>
    </row>
    <row r="160" spans="1:5" ht="140.25">
      <c r="A160" t="s">
        <v>50</v>
      </c>
      <c r="E160" s="29" t="s">
        <v>1494</v>
      </c>
    </row>
    <row r="161" spans="1:16" ht="12.75">
      <c r="A161" s="18" t="s">
        <v>42</v>
      </c>
      <c s="23" t="s">
        <v>281</v>
      </c>
      <c s="23" t="s">
        <v>2135</v>
      </c>
      <c s="18" t="s">
        <v>44</v>
      </c>
      <c s="24" t="s">
        <v>2136</v>
      </c>
      <c s="25" t="s">
        <v>70</v>
      </c>
      <c s="26">
        <v>3</v>
      </c>
      <c s="27">
        <v>0</v>
      </c>
      <c s="27">
        <f>ROUND(ROUND(H161,2)*ROUND(G161,3),2)</f>
      </c>
      <c r="O161">
        <f>(I161*21)/100</f>
      </c>
      <c t="s">
        <v>20</v>
      </c>
    </row>
    <row r="162" spans="1:5" ht="12.75">
      <c r="A162" s="28" t="s">
        <v>47</v>
      </c>
      <c r="E162" s="29" t="s">
        <v>44</v>
      </c>
    </row>
    <row r="163" spans="1:5" ht="12.75">
      <c r="A163" s="30" t="s">
        <v>48</v>
      </c>
      <c r="E163" s="31" t="s">
        <v>44</v>
      </c>
    </row>
    <row r="164" spans="1:5" ht="191.25">
      <c r="A164" t="s">
        <v>50</v>
      </c>
      <c r="E164" s="29" t="s">
        <v>1588</v>
      </c>
    </row>
    <row r="165" spans="1:16" ht="12.75">
      <c r="A165" s="18" t="s">
        <v>42</v>
      </c>
      <c s="23" t="s">
        <v>285</v>
      </c>
      <c s="23" t="s">
        <v>2137</v>
      </c>
      <c s="18" t="s">
        <v>44</v>
      </c>
      <c s="24" t="s">
        <v>2138</v>
      </c>
      <c s="25" t="s">
        <v>70</v>
      </c>
      <c s="26">
        <v>3</v>
      </c>
      <c s="27">
        <v>0</v>
      </c>
      <c s="27">
        <f>ROUND(ROUND(H165,2)*ROUND(G165,3),2)</f>
      </c>
      <c r="O165">
        <f>(I165*21)/100</f>
      </c>
      <c t="s">
        <v>20</v>
      </c>
    </row>
    <row r="166" spans="1:5" ht="12.75">
      <c r="A166" s="28" t="s">
        <v>47</v>
      </c>
      <c r="E166" s="29" t="s">
        <v>44</v>
      </c>
    </row>
    <row r="167" spans="1:5" ht="12.75">
      <c r="A167" s="30" t="s">
        <v>48</v>
      </c>
      <c r="E167" s="31" t="s">
        <v>44</v>
      </c>
    </row>
    <row r="168" spans="1:5" ht="114.75">
      <c r="A168" t="s">
        <v>50</v>
      </c>
      <c r="E168" s="29" t="s">
        <v>2139</v>
      </c>
    </row>
    <row r="169" spans="1:16" ht="12.75">
      <c r="A169" s="18" t="s">
        <v>42</v>
      </c>
      <c s="23" t="s">
        <v>289</v>
      </c>
      <c s="23" t="s">
        <v>2140</v>
      </c>
      <c s="18" t="s">
        <v>44</v>
      </c>
      <c s="24" t="s">
        <v>2141</v>
      </c>
      <c s="25" t="s">
        <v>70</v>
      </c>
      <c s="26">
        <v>3</v>
      </c>
      <c s="27">
        <v>0</v>
      </c>
      <c s="27">
        <f>ROUND(ROUND(H169,2)*ROUND(G169,3),2)</f>
      </c>
      <c r="O169">
        <f>(I169*21)/100</f>
      </c>
      <c t="s">
        <v>20</v>
      </c>
    </row>
    <row r="170" spans="1:5" ht="12.75">
      <c r="A170" s="28" t="s">
        <v>47</v>
      </c>
      <c r="E170" s="29" t="s">
        <v>44</v>
      </c>
    </row>
    <row r="171" spans="1:5" ht="12.75">
      <c r="A171" s="30" t="s">
        <v>48</v>
      </c>
      <c r="E171" s="31" t="s">
        <v>44</v>
      </c>
    </row>
    <row r="172" spans="1:5" ht="140.25">
      <c r="A172" t="s">
        <v>50</v>
      </c>
      <c r="E172" s="29" t="s">
        <v>1129</v>
      </c>
    </row>
    <row r="173" spans="1:16" ht="25.5">
      <c r="A173" s="18" t="s">
        <v>42</v>
      </c>
      <c s="23" t="s">
        <v>293</v>
      </c>
      <c s="23" t="s">
        <v>2142</v>
      </c>
      <c s="18" t="s">
        <v>44</v>
      </c>
      <c s="24" t="s">
        <v>2143</v>
      </c>
      <c s="25" t="s">
        <v>70</v>
      </c>
      <c s="26">
        <v>1</v>
      </c>
      <c s="27">
        <v>0</v>
      </c>
      <c s="27">
        <f>ROUND(ROUND(H173,2)*ROUND(G173,3),2)</f>
      </c>
      <c r="O173">
        <f>(I173*21)/100</f>
      </c>
      <c t="s">
        <v>20</v>
      </c>
    </row>
    <row r="174" spans="1:5" ht="12.75">
      <c r="A174" s="28" t="s">
        <v>47</v>
      </c>
      <c r="E174" s="29" t="s">
        <v>44</v>
      </c>
    </row>
    <row r="175" spans="1:5" ht="12.75">
      <c r="A175" s="30" t="s">
        <v>48</v>
      </c>
      <c r="E175" s="31" t="s">
        <v>44</v>
      </c>
    </row>
    <row r="176" spans="1:5" ht="191.25">
      <c r="A176" t="s">
        <v>50</v>
      </c>
      <c r="E176" s="29" t="s">
        <v>1836</v>
      </c>
    </row>
    <row r="177" spans="1:16" ht="12.75">
      <c r="A177" s="18" t="s">
        <v>42</v>
      </c>
      <c s="23" t="s">
        <v>297</v>
      </c>
      <c s="23" t="s">
        <v>2144</v>
      </c>
      <c s="18" t="s">
        <v>44</v>
      </c>
      <c s="24" t="s">
        <v>2145</v>
      </c>
      <c s="25" t="s">
        <v>70</v>
      </c>
      <c s="26">
        <v>1</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1851</v>
      </c>
    </row>
    <row r="181" spans="1:16" ht="12.75">
      <c r="A181" s="18" t="s">
        <v>42</v>
      </c>
      <c s="23" t="s">
        <v>301</v>
      </c>
      <c s="23" t="s">
        <v>2146</v>
      </c>
      <c s="18" t="s">
        <v>44</v>
      </c>
      <c s="24" t="s">
        <v>2147</v>
      </c>
      <c s="25" t="s">
        <v>70</v>
      </c>
      <c s="26">
        <v>2</v>
      </c>
      <c s="27">
        <v>0</v>
      </c>
      <c s="27">
        <f>ROUND(ROUND(H181,2)*ROUND(G181,3),2)</f>
      </c>
      <c r="O181">
        <f>(I181*21)/100</f>
      </c>
      <c t="s">
        <v>20</v>
      </c>
    </row>
    <row r="182" spans="1:5" ht="12.75">
      <c r="A182" s="28" t="s">
        <v>47</v>
      </c>
      <c r="E182" s="29" t="s">
        <v>44</v>
      </c>
    </row>
    <row r="183" spans="1:5" ht="12.75">
      <c r="A183" s="30" t="s">
        <v>48</v>
      </c>
      <c r="E183" s="31" t="s">
        <v>44</v>
      </c>
    </row>
    <row r="184" spans="1:5" ht="140.25">
      <c r="A184" t="s">
        <v>50</v>
      </c>
      <c r="E184" s="29" t="s">
        <v>1494</v>
      </c>
    </row>
    <row r="185" spans="1:16" ht="12.75">
      <c r="A185" s="18" t="s">
        <v>42</v>
      </c>
      <c s="23" t="s">
        <v>305</v>
      </c>
      <c s="23" t="s">
        <v>2148</v>
      </c>
      <c s="18" t="s">
        <v>44</v>
      </c>
      <c s="24" t="s">
        <v>2149</v>
      </c>
      <c s="25" t="s">
        <v>70</v>
      </c>
      <c s="26">
        <v>1</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1588</v>
      </c>
    </row>
    <row r="189" spans="1:16" ht="12.75">
      <c r="A189" s="18" t="s">
        <v>42</v>
      </c>
      <c s="23" t="s">
        <v>309</v>
      </c>
      <c s="23" t="s">
        <v>2150</v>
      </c>
      <c s="18" t="s">
        <v>44</v>
      </c>
      <c s="24" t="s">
        <v>2151</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1588</v>
      </c>
    </row>
    <row r="193" spans="1:16" ht="12.75">
      <c r="A193" s="18" t="s">
        <v>42</v>
      </c>
      <c s="23" t="s">
        <v>314</v>
      </c>
      <c s="23" t="s">
        <v>2152</v>
      </c>
      <c s="18" t="s">
        <v>44</v>
      </c>
      <c s="24" t="s">
        <v>2153</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1129</v>
      </c>
    </row>
    <row r="197" spans="1:16" ht="12.75">
      <c r="A197" s="18" t="s">
        <v>42</v>
      </c>
      <c s="23" t="s">
        <v>318</v>
      </c>
      <c s="23" t="s">
        <v>2154</v>
      </c>
      <c s="18" t="s">
        <v>44</v>
      </c>
      <c s="24" t="s">
        <v>2155</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1588</v>
      </c>
    </row>
    <row r="201" spans="1:16" ht="12.75">
      <c r="A201" s="18" t="s">
        <v>42</v>
      </c>
      <c s="23" t="s">
        <v>322</v>
      </c>
      <c s="23" t="s">
        <v>2156</v>
      </c>
      <c s="18" t="s">
        <v>44</v>
      </c>
      <c s="24" t="s">
        <v>2157</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1129</v>
      </c>
    </row>
    <row r="205" spans="1:16" ht="12.75">
      <c r="A205" s="18" t="s">
        <v>42</v>
      </c>
      <c s="23" t="s">
        <v>326</v>
      </c>
      <c s="23" t="s">
        <v>2158</v>
      </c>
      <c s="18" t="s">
        <v>44</v>
      </c>
      <c s="24" t="s">
        <v>2159</v>
      </c>
      <c s="25" t="s">
        <v>70</v>
      </c>
      <c s="26">
        <v>11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2160</v>
      </c>
    </row>
    <row r="209" spans="1:16" ht="12.75">
      <c r="A209" s="18" t="s">
        <v>42</v>
      </c>
      <c s="23" t="s">
        <v>330</v>
      </c>
      <c s="23" t="s">
        <v>2161</v>
      </c>
      <c s="18" t="s">
        <v>44</v>
      </c>
      <c s="24" t="s">
        <v>2162</v>
      </c>
      <c s="25" t="s">
        <v>70</v>
      </c>
      <c s="26">
        <v>30</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1851</v>
      </c>
    </row>
    <row r="213" spans="1:16" ht="12.75">
      <c r="A213" s="18" t="s">
        <v>42</v>
      </c>
      <c s="23" t="s">
        <v>334</v>
      </c>
      <c s="23" t="s">
        <v>2163</v>
      </c>
      <c s="18" t="s">
        <v>44</v>
      </c>
      <c s="24" t="s">
        <v>2164</v>
      </c>
      <c s="25" t="s">
        <v>70</v>
      </c>
      <c s="26">
        <v>30</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1851</v>
      </c>
    </row>
    <row r="217" spans="1:16" ht="12.75">
      <c r="A217" s="18" t="s">
        <v>42</v>
      </c>
      <c s="23" t="s">
        <v>338</v>
      </c>
      <c s="23" t="s">
        <v>2165</v>
      </c>
      <c s="18" t="s">
        <v>44</v>
      </c>
      <c s="24" t="s">
        <v>2166</v>
      </c>
      <c s="25" t="s">
        <v>70</v>
      </c>
      <c s="26">
        <v>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1851</v>
      </c>
    </row>
    <row r="221" spans="1:16" ht="12.75">
      <c r="A221" s="18" t="s">
        <v>42</v>
      </c>
      <c s="23" t="s">
        <v>342</v>
      </c>
      <c s="23" t="s">
        <v>2167</v>
      </c>
      <c s="18" t="s">
        <v>44</v>
      </c>
      <c s="24" t="s">
        <v>2168</v>
      </c>
      <c s="25" t="s">
        <v>70</v>
      </c>
      <c s="26">
        <v>76</v>
      </c>
      <c s="27">
        <v>0</v>
      </c>
      <c s="27">
        <f>ROUND(ROUND(H221,2)*ROUND(G221,3),2)</f>
      </c>
      <c r="O221">
        <f>(I221*21)/100</f>
      </c>
      <c t="s">
        <v>20</v>
      </c>
    </row>
    <row r="222" spans="1:5" ht="12.75">
      <c r="A222" s="28" t="s">
        <v>47</v>
      </c>
      <c r="E222" s="29" t="s">
        <v>44</v>
      </c>
    </row>
    <row r="223" spans="1:5" ht="12.75">
      <c r="A223" s="30" t="s">
        <v>48</v>
      </c>
      <c r="E223" s="31" t="s">
        <v>44</v>
      </c>
    </row>
    <row r="224" spans="1:5" ht="140.25">
      <c r="A224" t="s">
        <v>50</v>
      </c>
      <c r="E224" s="29" t="s">
        <v>1494</v>
      </c>
    </row>
    <row r="225" spans="1:16" ht="12.75">
      <c r="A225" s="18" t="s">
        <v>42</v>
      </c>
      <c s="23" t="s">
        <v>346</v>
      </c>
      <c s="23" t="s">
        <v>2169</v>
      </c>
      <c s="18" t="s">
        <v>44</v>
      </c>
      <c s="24" t="s">
        <v>2170</v>
      </c>
      <c s="25" t="s">
        <v>70</v>
      </c>
      <c s="26">
        <v>30</v>
      </c>
      <c s="27">
        <v>0</v>
      </c>
      <c s="27">
        <f>ROUND(ROUND(H225,2)*ROUND(G225,3),2)</f>
      </c>
      <c r="O225">
        <f>(I225*21)/100</f>
      </c>
      <c t="s">
        <v>20</v>
      </c>
    </row>
    <row r="226" spans="1:5" ht="12.75">
      <c r="A226" s="28" t="s">
        <v>47</v>
      </c>
      <c r="E226" s="29" t="s">
        <v>44</v>
      </c>
    </row>
    <row r="227" spans="1:5" ht="12.75">
      <c r="A227" s="30" t="s">
        <v>48</v>
      </c>
      <c r="E227" s="31" t="s">
        <v>44</v>
      </c>
    </row>
    <row r="228" spans="1:5" ht="127.5">
      <c r="A228" t="s">
        <v>50</v>
      </c>
      <c r="E228" s="29" t="s">
        <v>2171</v>
      </c>
    </row>
    <row r="229" spans="1:16" ht="12.75">
      <c r="A229" s="18" t="s">
        <v>42</v>
      </c>
      <c s="23" t="s">
        <v>350</v>
      </c>
      <c s="23" t="s">
        <v>2172</v>
      </c>
      <c s="18" t="s">
        <v>44</v>
      </c>
      <c s="24" t="s">
        <v>2173</v>
      </c>
      <c s="25" t="s">
        <v>70</v>
      </c>
      <c s="26">
        <v>30</v>
      </c>
      <c s="27">
        <v>0</v>
      </c>
      <c s="27">
        <f>ROUND(ROUND(H229,2)*ROUND(G229,3),2)</f>
      </c>
      <c r="O229">
        <f>(I229*21)/100</f>
      </c>
      <c t="s">
        <v>20</v>
      </c>
    </row>
    <row r="230" spans="1:5" ht="12.75">
      <c r="A230" s="28" t="s">
        <v>47</v>
      </c>
      <c r="E230" s="29" t="s">
        <v>44</v>
      </c>
    </row>
    <row r="231" spans="1:5" ht="12.75">
      <c r="A231" s="30" t="s">
        <v>48</v>
      </c>
      <c r="E231" s="31" t="s">
        <v>44</v>
      </c>
    </row>
    <row r="232" spans="1:5" ht="153">
      <c r="A232" t="s">
        <v>50</v>
      </c>
      <c r="E232" s="29" t="s">
        <v>2174</v>
      </c>
    </row>
    <row r="233" spans="1:16" ht="12.75">
      <c r="A233" s="18" t="s">
        <v>42</v>
      </c>
      <c s="23" t="s">
        <v>354</v>
      </c>
      <c s="23" t="s">
        <v>2175</v>
      </c>
      <c s="18" t="s">
        <v>44</v>
      </c>
      <c s="24" t="s">
        <v>2176</v>
      </c>
      <c s="25" t="s">
        <v>1147</v>
      </c>
      <c s="26">
        <v>1</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2177</v>
      </c>
    </row>
    <row r="237" spans="1:16" ht="25.5">
      <c r="A237" s="18" t="s">
        <v>42</v>
      </c>
      <c s="23" t="s">
        <v>358</v>
      </c>
      <c s="23" t="s">
        <v>2178</v>
      </c>
      <c s="18" t="s">
        <v>44</v>
      </c>
      <c s="24" t="s">
        <v>2179</v>
      </c>
      <c s="25" t="s">
        <v>157</v>
      </c>
      <c s="26">
        <v>20</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2180</v>
      </c>
    </row>
    <row r="241" spans="1:16" ht="12.75">
      <c r="A241" s="18" t="s">
        <v>42</v>
      </c>
      <c s="23" t="s">
        <v>362</v>
      </c>
      <c s="23" t="s">
        <v>2181</v>
      </c>
      <c s="18" t="s">
        <v>44</v>
      </c>
      <c s="24" t="s">
        <v>2182</v>
      </c>
      <c s="25" t="s">
        <v>70</v>
      </c>
      <c s="26">
        <v>30</v>
      </c>
      <c s="27">
        <v>0</v>
      </c>
      <c s="27">
        <f>ROUND(ROUND(H241,2)*ROUND(G241,3),2)</f>
      </c>
      <c r="O241">
        <f>(I241*21)/100</f>
      </c>
      <c t="s">
        <v>20</v>
      </c>
    </row>
    <row r="242" spans="1:5" ht="12.75">
      <c r="A242" s="28" t="s">
        <v>47</v>
      </c>
      <c r="E242" s="29" t="s">
        <v>44</v>
      </c>
    </row>
    <row r="243" spans="1:5" ht="12.75">
      <c r="A243" s="30" t="s">
        <v>48</v>
      </c>
      <c r="E243" s="31" t="s">
        <v>44</v>
      </c>
    </row>
    <row r="244" spans="1:5" ht="102">
      <c r="A244" t="s">
        <v>50</v>
      </c>
      <c r="E244" s="29" t="s">
        <v>2183</v>
      </c>
    </row>
    <row r="245" spans="1:16" ht="12.75">
      <c r="A245" s="18" t="s">
        <v>42</v>
      </c>
      <c s="23" t="s">
        <v>366</v>
      </c>
      <c s="23" t="s">
        <v>2184</v>
      </c>
      <c s="18" t="s">
        <v>44</v>
      </c>
      <c s="24" t="s">
        <v>2185</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63.75">
      <c r="A248" t="s">
        <v>50</v>
      </c>
      <c r="E248" s="29" t="s">
        <v>2186</v>
      </c>
    </row>
    <row r="249" spans="1:16" ht="12.75">
      <c r="A249" s="18" t="s">
        <v>42</v>
      </c>
      <c s="23" t="s">
        <v>370</v>
      </c>
      <c s="23" t="s">
        <v>1431</v>
      </c>
      <c s="18" t="s">
        <v>44</v>
      </c>
      <c s="24" t="s">
        <v>1432</v>
      </c>
      <c s="25" t="s">
        <v>70</v>
      </c>
      <c s="26">
        <v>11</v>
      </c>
      <c s="27">
        <v>0</v>
      </c>
      <c s="27">
        <f>ROUND(ROUND(H249,2)*ROUND(G249,3),2)</f>
      </c>
      <c r="O249">
        <f>(I249*21)/100</f>
      </c>
      <c t="s">
        <v>20</v>
      </c>
    </row>
    <row r="250" spans="1:5" ht="12.75">
      <c r="A250" s="28" t="s">
        <v>47</v>
      </c>
      <c r="E250" s="29" t="s">
        <v>44</v>
      </c>
    </row>
    <row r="251" spans="1:5" ht="12.75">
      <c r="A251" s="30" t="s">
        <v>48</v>
      </c>
      <c r="E251" s="31" t="s">
        <v>44</v>
      </c>
    </row>
    <row r="252" spans="1:5" ht="140.25">
      <c r="A252" t="s">
        <v>50</v>
      </c>
      <c r="E252" s="29" t="s">
        <v>1494</v>
      </c>
    </row>
    <row r="253" spans="1:16" ht="25.5">
      <c r="A253" s="18" t="s">
        <v>42</v>
      </c>
      <c s="23" t="s">
        <v>374</v>
      </c>
      <c s="23" t="s">
        <v>2187</v>
      </c>
      <c s="18" t="s">
        <v>44</v>
      </c>
      <c s="24" t="s">
        <v>2188</v>
      </c>
      <c s="25" t="s">
        <v>70</v>
      </c>
      <c s="26">
        <v>1</v>
      </c>
      <c s="27">
        <v>0</v>
      </c>
      <c s="27">
        <f>ROUND(ROUND(H253,2)*ROUND(G253,3),2)</f>
      </c>
      <c r="O253">
        <f>(I253*21)/100</f>
      </c>
      <c t="s">
        <v>20</v>
      </c>
    </row>
    <row r="254" spans="1:5" ht="12.75">
      <c r="A254" s="28" t="s">
        <v>47</v>
      </c>
      <c r="E254" s="29" t="s">
        <v>44</v>
      </c>
    </row>
    <row r="255" spans="1:5" ht="12.75">
      <c r="A255" s="30" t="s">
        <v>48</v>
      </c>
      <c r="E255" s="31" t="s">
        <v>44</v>
      </c>
    </row>
    <row r="256" spans="1:5" ht="114.75">
      <c r="A256" t="s">
        <v>50</v>
      </c>
      <c r="E256" s="29" t="s">
        <v>971</v>
      </c>
    </row>
    <row r="257" spans="1:16" ht="12.75">
      <c r="A257" s="18" t="s">
        <v>42</v>
      </c>
      <c s="23" t="s">
        <v>378</v>
      </c>
      <c s="23" t="s">
        <v>1447</v>
      </c>
      <c s="18" t="s">
        <v>44</v>
      </c>
      <c s="24" t="s">
        <v>1448</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1129</v>
      </c>
    </row>
    <row r="261" spans="1:16" ht="12.75">
      <c r="A261" s="18" t="s">
        <v>42</v>
      </c>
      <c s="23" t="s">
        <v>382</v>
      </c>
      <c s="23" t="s">
        <v>2189</v>
      </c>
      <c s="18" t="s">
        <v>44</v>
      </c>
      <c s="24" t="s">
        <v>2190</v>
      </c>
      <c s="25" t="s">
        <v>70</v>
      </c>
      <c s="26">
        <v>22</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968</v>
      </c>
    </row>
    <row r="265" spans="1:16" ht="12.75">
      <c r="A265" s="18" t="s">
        <v>42</v>
      </c>
      <c s="23" t="s">
        <v>386</v>
      </c>
      <c s="23" t="s">
        <v>2191</v>
      </c>
      <c s="18" t="s">
        <v>44</v>
      </c>
      <c s="24" t="s">
        <v>1823</v>
      </c>
      <c s="25" t="s">
        <v>70</v>
      </c>
      <c s="26">
        <v>22</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1494</v>
      </c>
    </row>
    <row r="269" spans="1:16" ht="12.75">
      <c r="A269" s="18" t="s">
        <v>42</v>
      </c>
      <c s="23" t="s">
        <v>390</v>
      </c>
      <c s="23" t="s">
        <v>1518</v>
      </c>
      <c s="18" t="s">
        <v>44</v>
      </c>
      <c s="24" t="s">
        <v>1519</v>
      </c>
      <c s="25" t="s">
        <v>70</v>
      </c>
      <c s="26">
        <v>11</v>
      </c>
      <c s="27">
        <v>0</v>
      </c>
      <c s="27">
        <f>ROUND(ROUND(H269,2)*ROUND(G269,3),2)</f>
      </c>
      <c r="O269">
        <f>(I269*21)/100</f>
      </c>
      <c t="s">
        <v>20</v>
      </c>
    </row>
    <row r="270" spans="1:5" ht="12.75">
      <c r="A270" s="28" t="s">
        <v>47</v>
      </c>
      <c r="E270" s="29" t="s">
        <v>44</v>
      </c>
    </row>
    <row r="271" spans="1:5" ht="12.75">
      <c r="A271" s="30" t="s">
        <v>48</v>
      </c>
      <c r="E271" s="31" t="s">
        <v>44</v>
      </c>
    </row>
    <row r="272" spans="1:5" ht="178.5">
      <c r="A272" t="s">
        <v>50</v>
      </c>
      <c r="E272" s="29" t="s">
        <v>1500</v>
      </c>
    </row>
    <row r="273" spans="1:16" ht="12.75">
      <c r="A273" s="18" t="s">
        <v>42</v>
      </c>
      <c s="23" t="s">
        <v>394</v>
      </c>
      <c s="23" t="s">
        <v>1520</v>
      </c>
      <c s="18" t="s">
        <v>44</v>
      </c>
      <c s="24" t="s">
        <v>1521</v>
      </c>
      <c s="25" t="s">
        <v>70</v>
      </c>
      <c s="26">
        <v>11</v>
      </c>
      <c s="27">
        <v>0</v>
      </c>
      <c s="27">
        <f>ROUND(ROUND(H273,2)*ROUND(G273,3),2)</f>
      </c>
      <c r="O273">
        <f>(I273*21)/100</f>
      </c>
      <c t="s">
        <v>20</v>
      </c>
    </row>
    <row r="274" spans="1:5" ht="12.75">
      <c r="A274" s="28" t="s">
        <v>47</v>
      </c>
      <c r="E274" s="29" t="s">
        <v>44</v>
      </c>
    </row>
    <row r="275" spans="1:5" ht="12.75">
      <c r="A275" s="30" t="s">
        <v>48</v>
      </c>
      <c r="E275" s="31" t="s">
        <v>44</v>
      </c>
    </row>
    <row r="276" spans="1:5" ht="127.5">
      <c r="A276" t="s">
        <v>50</v>
      </c>
      <c r="E276" s="29" t="s">
        <v>945</v>
      </c>
    </row>
    <row r="277" spans="1:16" ht="12.75">
      <c r="A277" s="18" t="s">
        <v>42</v>
      </c>
      <c s="23" t="s">
        <v>398</v>
      </c>
      <c s="23" t="s">
        <v>1060</v>
      </c>
      <c s="18" t="s">
        <v>44</v>
      </c>
      <c s="24" t="s">
        <v>1061</v>
      </c>
      <c s="25" t="s">
        <v>157</v>
      </c>
      <c s="26">
        <v>20</v>
      </c>
      <c s="27">
        <v>0</v>
      </c>
      <c s="27">
        <f>ROUND(ROUND(H277,2)*ROUND(G277,3),2)</f>
      </c>
      <c r="O277">
        <f>(I277*21)/100</f>
      </c>
      <c t="s">
        <v>20</v>
      </c>
    </row>
    <row r="278" spans="1:5" ht="12.75">
      <c r="A278" s="28" t="s">
        <v>47</v>
      </c>
      <c r="E278" s="29" t="s">
        <v>44</v>
      </c>
    </row>
    <row r="279" spans="1:5" ht="12.75">
      <c r="A279" s="30" t="s">
        <v>48</v>
      </c>
      <c r="E279" s="31" t="s">
        <v>44</v>
      </c>
    </row>
    <row r="280" spans="1:5" ht="89.25">
      <c r="A280" t="s">
        <v>50</v>
      </c>
      <c r="E280" s="29" t="s">
        <v>1062</v>
      </c>
    </row>
    <row r="281" spans="1:16" ht="12.75">
      <c r="A281" s="18" t="s">
        <v>42</v>
      </c>
      <c s="23" t="s">
        <v>402</v>
      </c>
      <c s="23" t="s">
        <v>2192</v>
      </c>
      <c s="18" t="s">
        <v>44</v>
      </c>
      <c s="24" t="s">
        <v>2193</v>
      </c>
      <c s="25" t="s">
        <v>70</v>
      </c>
      <c s="26">
        <v>1</v>
      </c>
      <c s="27">
        <v>0</v>
      </c>
      <c s="27">
        <f>ROUND(ROUND(H281,2)*ROUND(G281,3),2)</f>
      </c>
      <c r="O281">
        <f>(I281*21)/100</f>
      </c>
      <c t="s">
        <v>20</v>
      </c>
    </row>
    <row r="282" spans="1:5" ht="12.75">
      <c r="A282" s="28" t="s">
        <v>47</v>
      </c>
      <c r="E282" s="29" t="s">
        <v>44</v>
      </c>
    </row>
    <row r="283" spans="1:5" ht="12.75">
      <c r="A283" s="30" t="s">
        <v>48</v>
      </c>
      <c r="E283" s="31" t="s">
        <v>44</v>
      </c>
    </row>
    <row r="284" spans="1:5" ht="114.75">
      <c r="A284" t="s">
        <v>50</v>
      </c>
      <c r="E284" s="29" t="s">
        <v>2194</v>
      </c>
    </row>
    <row r="285" spans="1:16" ht="12.75">
      <c r="A285" s="18" t="s">
        <v>42</v>
      </c>
      <c s="23" t="s">
        <v>406</v>
      </c>
      <c s="23" t="s">
        <v>2192</v>
      </c>
      <c s="18" t="s">
        <v>26</v>
      </c>
      <c s="24" t="s">
        <v>2195</v>
      </c>
      <c s="25" t="s">
        <v>70</v>
      </c>
      <c s="26">
        <v>1</v>
      </c>
      <c s="27">
        <v>0</v>
      </c>
      <c s="27">
        <f>ROUND(ROUND(H285,2)*ROUND(G285,3),2)</f>
      </c>
      <c r="O285">
        <f>(I285*21)/100</f>
      </c>
      <c t="s">
        <v>20</v>
      </c>
    </row>
    <row r="286" spans="1:5" ht="12.75">
      <c r="A286" s="28" t="s">
        <v>47</v>
      </c>
      <c r="E286" s="29" t="s">
        <v>44</v>
      </c>
    </row>
    <row r="287" spans="1:5" ht="12.75">
      <c r="A287" s="30" t="s">
        <v>48</v>
      </c>
      <c r="E287" s="31" t="s">
        <v>44</v>
      </c>
    </row>
    <row r="288" spans="1:5" ht="114.75">
      <c r="A288" t="s">
        <v>50</v>
      </c>
      <c r="E288" s="29" t="s">
        <v>2194</v>
      </c>
    </row>
    <row r="289" spans="1:16" ht="12.75">
      <c r="A289" s="18" t="s">
        <v>42</v>
      </c>
      <c s="23" t="s">
        <v>410</v>
      </c>
      <c s="23" t="s">
        <v>2196</v>
      </c>
      <c s="18" t="s">
        <v>44</v>
      </c>
      <c s="24" t="s">
        <v>2197</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27.5">
      <c r="A292" t="s">
        <v>50</v>
      </c>
      <c r="E292" s="29" t="s">
        <v>955</v>
      </c>
    </row>
    <row r="293" spans="1:16" ht="12.75">
      <c r="A293" s="18" t="s">
        <v>42</v>
      </c>
      <c s="23" t="s">
        <v>414</v>
      </c>
      <c s="23" t="s">
        <v>2196</v>
      </c>
      <c s="18" t="s">
        <v>26</v>
      </c>
      <c s="24" t="s">
        <v>2198</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27.5">
      <c r="A296" t="s">
        <v>50</v>
      </c>
      <c r="E296" s="29" t="s">
        <v>955</v>
      </c>
    </row>
    <row r="297" spans="1:16" ht="12.75">
      <c r="A297" s="18" t="s">
        <v>42</v>
      </c>
      <c s="23" t="s">
        <v>418</v>
      </c>
      <c s="23" t="s">
        <v>1849</v>
      </c>
      <c s="18" t="s">
        <v>44</v>
      </c>
      <c s="24" t="s">
        <v>2199</v>
      </c>
      <c s="25" t="s">
        <v>70</v>
      </c>
      <c s="26">
        <v>3</v>
      </c>
      <c s="27">
        <v>0</v>
      </c>
      <c s="27">
        <f>ROUND(ROUND(H297,2)*ROUND(G297,3),2)</f>
      </c>
      <c r="O297">
        <f>(I297*21)/100</f>
      </c>
      <c t="s">
        <v>20</v>
      </c>
    </row>
    <row r="298" spans="1:5" ht="12.75">
      <c r="A298" s="28" t="s">
        <v>47</v>
      </c>
      <c r="E298" s="29" t="s">
        <v>44</v>
      </c>
    </row>
    <row r="299" spans="1:5" ht="12.75">
      <c r="A299" s="30" t="s">
        <v>48</v>
      </c>
      <c r="E299" s="31" t="s">
        <v>44</v>
      </c>
    </row>
    <row r="300" spans="1:5" ht="191.25">
      <c r="A300" t="s">
        <v>50</v>
      </c>
      <c r="E300" s="29" t="s">
        <v>1588</v>
      </c>
    </row>
    <row r="301" spans="1:16" ht="12.75">
      <c r="A301" s="18" t="s">
        <v>42</v>
      </c>
      <c s="23" t="s">
        <v>422</v>
      </c>
      <c s="23" t="s">
        <v>1852</v>
      </c>
      <c s="18" t="s">
        <v>44</v>
      </c>
      <c s="24" t="s">
        <v>2200</v>
      </c>
      <c s="25" t="s">
        <v>70</v>
      </c>
      <c s="26">
        <v>3</v>
      </c>
      <c s="27">
        <v>0</v>
      </c>
      <c s="27">
        <f>ROUND(ROUND(H301,2)*ROUND(G301,3),2)</f>
      </c>
      <c r="O301">
        <f>(I301*21)/100</f>
      </c>
      <c t="s">
        <v>20</v>
      </c>
    </row>
    <row r="302" spans="1:5" ht="12.75">
      <c r="A302" s="28" t="s">
        <v>47</v>
      </c>
      <c r="E302" s="29" t="s">
        <v>44</v>
      </c>
    </row>
    <row r="303" spans="1:5" ht="12.75">
      <c r="A303" s="30" t="s">
        <v>48</v>
      </c>
      <c r="E303" s="31" t="s">
        <v>44</v>
      </c>
    </row>
    <row r="304" spans="1:5" ht="140.25">
      <c r="A304" t="s">
        <v>50</v>
      </c>
      <c r="E304" s="29" t="s">
        <v>1129</v>
      </c>
    </row>
    <row r="305" spans="1:16" ht="25.5">
      <c r="A305" s="18" t="s">
        <v>42</v>
      </c>
      <c s="23" t="s">
        <v>426</v>
      </c>
      <c s="23" t="s">
        <v>2201</v>
      </c>
      <c s="18" t="s">
        <v>44</v>
      </c>
      <c s="24" t="s">
        <v>2202</v>
      </c>
      <c s="25" t="s">
        <v>70</v>
      </c>
      <c s="26">
        <v>11</v>
      </c>
      <c s="27">
        <v>0</v>
      </c>
      <c s="27">
        <f>ROUND(ROUND(H305,2)*ROUND(G305,3),2)</f>
      </c>
      <c r="O305">
        <f>(I305*21)/100</f>
      </c>
      <c t="s">
        <v>20</v>
      </c>
    </row>
    <row r="306" spans="1:5" ht="12.75">
      <c r="A306" s="28" t="s">
        <v>47</v>
      </c>
      <c r="E306" s="29" t="s">
        <v>44</v>
      </c>
    </row>
    <row r="307" spans="1:5" ht="12.75">
      <c r="A307" s="30" t="s">
        <v>48</v>
      </c>
      <c r="E307" s="31" t="s">
        <v>44</v>
      </c>
    </row>
    <row r="308" spans="1:5" ht="114.75">
      <c r="A308" t="s">
        <v>50</v>
      </c>
      <c r="E308" s="29" t="s">
        <v>971</v>
      </c>
    </row>
    <row r="309" spans="1:16" ht="12.75">
      <c r="A309" s="18" t="s">
        <v>42</v>
      </c>
      <c s="23" t="s">
        <v>430</v>
      </c>
      <c s="23" t="s">
        <v>1077</v>
      </c>
      <c s="18" t="s">
        <v>44</v>
      </c>
      <c s="24" t="s">
        <v>2203</v>
      </c>
      <c s="25" t="s">
        <v>784</v>
      </c>
      <c s="26">
        <v>1045</v>
      </c>
      <c s="27">
        <v>0</v>
      </c>
      <c s="27">
        <f>ROUND(ROUND(H309,2)*ROUND(G309,3),2)</f>
      </c>
      <c r="O309">
        <f>(I309*21)/100</f>
      </c>
      <c t="s">
        <v>20</v>
      </c>
    </row>
    <row r="310" spans="1:5" ht="12.75">
      <c r="A310" s="28" t="s">
        <v>47</v>
      </c>
      <c r="E310" s="29" t="s">
        <v>44</v>
      </c>
    </row>
    <row r="311" spans="1:5" ht="12.75">
      <c r="A311" s="30" t="s">
        <v>48</v>
      </c>
      <c r="E311" s="31" t="s">
        <v>44</v>
      </c>
    </row>
    <row r="312" spans="1:5" ht="114.75">
      <c r="A312" t="s">
        <v>50</v>
      </c>
      <c r="E312" s="29" t="s">
        <v>1079</v>
      </c>
    </row>
    <row r="313" spans="1:18" ht="12.75" customHeight="1">
      <c r="A313" s="5" t="s">
        <v>40</v>
      </c>
      <c s="5"/>
      <c s="34" t="s">
        <v>37</v>
      </c>
      <c s="5"/>
      <c s="21" t="s">
        <v>632</v>
      </c>
      <c s="5"/>
      <c s="5"/>
      <c s="5"/>
      <c s="35">
        <f>0+Q313</f>
      </c>
      <c r="O313">
        <f>0+R313</f>
      </c>
      <c r="Q313">
        <f>0+I314</f>
      </c>
      <c>
        <f>0+O314</f>
      </c>
    </row>
    <row r="314" spans="1:16" ht="25.5">
      <c r="A314" s="18" t="s">
        <v>42</v>
      </c>
      <c s="23" t="s">
        <v>434</v>
      </c>
      <c s="23" t="s">
        <v>2204</v>
      </c>
      <c s="18" t="s">
        <v>44</v>
      </c>
      <c s="24" t="s">
        <v>2205</v>
      </c>
      <c s="25" t="s">
        <v>70</v>
      </c>
      <c s="26">
        <v>10</v>
      </c>
      <c s="27">
        <v>0</v>
      </c>
      <c s="27">
        <f>ROUND(ROUND(H314,2)*ROUND(G314,3),2)</f>
      </c>
      <c r="O314">
        <f>(I314*21)/100</f>
      </c>
      <c t="s">
        <v>20</v>
      </c>
    </row>
    <row r="315" spans="1:5" ht="12.75">
      <c r="A315" s="28" t="s">
        <v>47</v>
      </c>
      <c r="E315" s="29" t="s">
        <v>44</v>
      </c>
    </row>
    <row r="316" spans="1:5" ht="12.75">
      <c r="A316" s="30" t="s">
        <v>48</v>
      </c>
      <c r="E316" s="31" t="s">
        <v>44</v>
      </c>
    </row>
    <row r="317" spans="1:5" ht="127.5">
      <c r="A317" t="s">
        <v>50</v>
      </c>
      <c r="E317" s="29" t="s">
        <v>2206</v>
      </c>
    </row>
    <row r="318" spans="1:18" ht="12.75" customHeight="1">
      <c r="A318" s="5" t="s">
        <v>40</v>
      </c>
      <c s="5"/>
      <c s="34" t="s">
        <v>181</v>
      </c>
      <c s="5"/>
      <c s="21" t="s">
        <v>182</v>
      </c>
      <c s="5"/>
      <c s="5"/>
      <c s="5"/>
      <c s="35">
        <f>0+Q318</f>
      </c>
      <c r="O318">
        <f>0+R318</f>
      </c>
      <c r="Q318">
        <f>0+I319+I323+I327+I331</f>
      </c>
      <c>
        <f>0+O319+O323+O327+O331</f>
      </c>
    </row>
    <row r="319" spans="1:16" ht="25.5">
      <c r="A319" s="18" t="s">
        <v>42</v>
      </c>
      <c s="23" t="s">
        <v>1047</v>
      </c>
      <c s="23" t="s">
        <v>1085</v>
      </c>
      <c s="18" t="s">
        <v>185</v>
      </c>
      <c s="24" t="s">
        <v>1086</v>
      </c>
      <c s="25" t="s">
        <v>187</v>
      </c>
      <c s="26">
        <v>0.02</v>
      </c>
      <c s="27">
        <v>0</v>
      </c>
      <c s="27">
        <f>ROUND(ROUND(H319,2)*ROUND(G319,3),2)</f>
      </c>
      <c r="O319">
        <f>(I319*21)/100</f>
      </c>
      <c t="s">
        <v>20</v>
      </c>
    </row>
    <row r="320" spans="1:5" ht="12.75">
      <c r="A320" s="28" t="s">
        <v>47</v>
      </c>
      <c r="E320" s="29" t="s">
        <v>188</v>
      </c>
    </row>
    <row r="321" spans="1:5" ht="12.75">
      <c r="A321" s="30" t="s">
        <v>48</v>
      </c>
      <c r="E321" s="31" t="s">
        <v>44</v>
      </c>
    </row>
    <row r="322" spans="1:5" ht="165.75">
      <c r="A322" t="s">
        <v>50</v>
      </c>
      <c r="E322" s="29" t="s">
        <v>190</v>
      </c>
    </row>
    <row r="323" spans="1:16" ht="25.5">
      <c r="A323" s="18" t="s">
        <v>42</v>
      </c>
      <c s="23" t="s">
        <v>1051</v>
      </c>
      <c s="23" t="s">
        <v>1092</v>
      </c>
      <c s="18" t="s">
        <v>185</v>
      </c>
      <c s="24" t="s">
        <v>1093</v>
      </c>
      <c s="25" t="s">
        <v>187</v>
      </c>
      <c s="26">
        <v>0.005</v>
      </c>
      <c s="27">
        <v>0</v>
      </c>
      <c s="27">
        <f>ROUND(ROUND(H323,2)*ROUND(G323,3),2)</f>
      </c>
      <c r="O323">
        <f>(I323*21)/100</f>
      </c>
      <c t="s">
        <v>20</v>
      </c>
    </row>
    <row r="324" spans="1:5" ht="12.75">
      <c r="A324" s="28" t="s">
        <v>47</v>
      </c>
      <c r="E324" s="29" t="s">
        <v>188</v>
      </c>
    </row>
    <row r="325" spans="1:5" ht="12.75">
      <c r="A325" s="30" t="s">
        <v>48</v>
      </c>
      <c r="E325" s="31" t="s">
        <v>44</v>
      </c>
    </row>
    <row r="326" spans="1:5" ht="165.75">
      <c r="A326" t="s">
        <v>50</v>
      </c>
      <c r="E326" s="29" t="s">
        <v>190</v>
      </c>
    </row>
    <row r="327" spans="1:16" ht="25.5">
      <c r="A327" s="18" t="s">
        <v>42</v>
      </c>
      <c s="23" t="s">
        <v>438</v>
      </c>
      <c s="23" t="s">
        <v>1094</v>
      </c>
      <c s="18" t="s">
        <v>185</v>
      </c>
      <c s="24" t="s">
        <v>1095</v>
      </c>
      <c s="25" t="s">
        <v>187</v>
      </c>
      <c s="26">
        <v>0.005</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1096</v>
      </c>
      <c s="18" t="s">
        <v>185</v>
      </c>
      <c s="24" t="s">
        <v>1097</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0+O10+O19+O24+O325+O330</f>
      </c>
      <c t="s">
        <v>19</v>
      </c>
    </row>
    <row r="3" spans="1:16" ht="15" customHeight="1">
      <c r="A3" t="s">
        <v>1</v>
      </c>
      <c s="8" t="s">
        <v>4</v>
      </c>
      <c s="9" t="s">
        <v>5</v>
      </c>
      <c s="1"/>
      <c s="10" t="s">
        <v>6</v>
      </c>
      <c s="1"/>
      <c s="4"/>
      <c s="3" t="s">
        <v>2207</v>
      </c>
      <c s="36">
        <f>0+I10+I19+I24+I325+I330</f>
      </c>
      <c r="O3" t="s">
        <v>16</v>
      </c>
      <c t="s">
        <v>20</v>
      </c>
    </row>
    <row r="4" spans="1:16" ht="15" customHeight="1">
      <c r="A4" t="s">
        <v>7</v>
      </c>
      <c s="8" t="s">
        <v>8</v>
      </c>
      <c s="9" t="s">
        <v>1995</v>
      </c>
      <c s="1"/>
      <c s="10" t="s">
        <v>1996</v>
      </c>
      <c s="1"/>
      <c s="1"/>
      <c s="7"/>
      <c s="7"/>
      <c r="O4" t="s">
        <v>17</v>
      </c>
      <c t="s">
        <v>20</v>
      </c>
    </row>
    <row r="5" spans="1:16" ht="12.75" customHeight="1">
      <c r="A5" t="s">
        <v>11</v>
      </c>
      <c s="8" t="s">
        <v>8</v>
      </c>
      <c s="9" t="s">
        <v>2090</v>
      </c>
      <c s="1"/>
      <c s="10" t="s">
        <v>2091</v>
      </c>
      <c s="1"/>
      <c s="1"/>
      <c s="1"/>
      <c s="1"/>
      <c r="O5" t="s">
        <v>18</v>
      </c>
      <c t="s">
        <v>20</v>
      </c>
    </row>
    <row r="6" spans="1:9" ht="12.75" customHeight="1">
      <c r="A6" t="s">
        <v>14</v>
      </c>
      <c s="12" t="s">
        <v>15</v>
      </c>
      <c s="13" t="s">
        <v>2207</v>
      </c>
      <c s="5"/>
      <c s="14" t="s">
        <v>2208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2094</v>
      </c>
      <c s="18" t="s">
        <v>44</v>
      </c>
      <c s="24" t="s">
        <v>2095</v>
      </c>
      <c s="25" t="s">
        <v>46</v>
      </c>
      <c s="26">
        <v>7</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2096</v>
      </c>
    </row>
    <row r="15" spans="1:16" ht="12.75">
      <c r="A15" s="18" t="s">
        <v>42</v>
      </c>
      <c s="23" t="s">
        <v>20</v>
      </c>
      <c s="23" t="s">
        <v>2097</v>
      </c>
      <c s="18" t="s">
        <v>44</v>
      </c>
      <c s="24" t="s">
        <v>2098</v>
      </c>
      <c s="25" t="s">
        <v>46</v>
      </c>
      <c s="26">
        <v>35</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2096</v>
      </c>
    </row>
    <row r="19" spans="1:18" ht="12.75" customHeight="1">
      <c r="A19" s="5" t="s">
        <v>40</v>
      </c>
      <c s="5"/>
      <c s="34" t="s">
        <v>20</v>
      </c>
      <c s="5"/>
      <c s="21" t="s">
        <v>1109</v>
      </c>
      <c s="5"/>
      <c s="5"/>
      <c s="5"/>
      <c s="35">
        <f>0+Q19</f>
      </c>
      <c r="O19">
        <f>0+R19</f>
      </c>
      <c r="Q19">
        <f>0+I20</f>
      </c>
      <c>
        <f>0+O20</f>
      </c>
    </row>
    <row r="20" spans="1:16" ht="12.75">
      <c r="A20" s="18" t="s">
        <v>42</v>
      </c>
      <c s="23" t="s">
        <v>19</v>
      </c>
      <c s="23" t="s">
        <v>1793</v>
      </c>
      <c s="18" t="s">
        <v>44</v>
      </c>
      <c s="24" t="s">
        <v>1794</v>
      </c>
      <c s="25" t="s">
        <v>46</v>
      </c>
      <c s="26">
        <v>7</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2099</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I321</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O321</f>
      </c>
    </row>
    <row r="25" spans="1:16" ht="12.75">
      <c r="A25" s="18" t="s">
        <v>42</v>
      </c>
      <c s="23" t="s">
        <v>30</v>
      </c>
      <c s="23" t="s">
        <v>221</v>
      </c>
      <c s="18" t="s">
        <v>44</v>
      </c>
      <c s="24" t="s">
        <v>222</v>
      </c>
      <c s="25" t="s">
        <v>784</v>
      </c>
      <c s="26">
        <v>70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2100</v>
      </c>
    </row>
    <row r="29" spans="1:16" ht="12.75">
      <c r="A29" s="18" t="s">
        <v>42</v>
      </c>
      <c s="23" t="s">
        <v>32</v>
      </c>
      <c s="23" t="s">
        <v>226</v>
      </c>
      <c s="18" t="s">
        <v>44</v>
      </c>
      <c s="24" t="s">
        <v>227</v>
      </c>
      <c s="25" t="s">
        <v>1241</v>
      </c>
      <c s="26">
        <v>5</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784</v>
      </c>
      <c s="26">
        <v>265</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2101</v>
      </c>
    </row>
    <row r="37" spans="1:16" ht="12.75">
      <c r="A37" s="18" t="s">
        <v>42</v>
      </c>
      <c s="23" t="s">
        <v>66</v>
      </c>
      <c s="23" t="s">
        <v>248</v>
      </c>
      <c s="18" t="s">
        <v>44</v>
      </c>
      <c s="24" t="s">
        <v>249</v>
      </c>
      <c s="25" t="s">
        <v>784</v>
      </c>
      <c s="26">
        <v>280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1248</v>
      </c>
    </row>
    <row r="41" spans="1:16" ht="12.75">
      <c r="A41" s="18" t="s">
        <v>42</v>
      </c>
      <c s="23" t="s">
        <v>76</v>
      </c>
      <c s="23" t="s">
        <v>608</v>
      </c>
      <c s="18" t="s">
        <v>44</v>
      </c>
      <c s="24" t="s">
        <v>609</v>
      </c>
      <c s="25" t="s">
        <v>610</v>
      </c>
      <c s="26">
        <v>2.22</v>
      </c>
      <c s="27">
        <v>0</v>
      </c>
      <c s="27">
        <f>ROUND(ROUND(H41,2)*ROUND(G41,3),2)</f>
      </c>
      <c r="O41">
        <f>(I41*21)/100</f>
      </c>
      <c t="s">
        <v>20</v>
      </c>
    </row>
    <row r="42" spans="1:5" ht="12.75">
      <c r="A42" s="28" t="s">
        <v>47</v>
      </c>
      <c r="E42" s="29" t="s">
        <v>44</v>
      </c>
    </row>
    <row r="43" spans="1:5" ht="12.75">
      <c r="A43" s="30" t="s">
        <v>48</v>
      </c>
      <c r="E43" s="31" t="s">
        <v>44</v>
      </c>
    </row>
    <row r="44" spans="1:5" ht="153">
      <c r="A44" t="s">
        <v>50</v>
      </c>
      <c r="E44" s="29" t="s">
        <v>927</v>
      </c>
    </row>
    <row r="45" spans="1:16" ht="12.75">
      <c r="A45" s="18" t="s">
        <v>42</v>
      </c>
      <c s="23" t="s">
        <v>37</v>
      </c>
      <c s="23" t="s">
        <v>732</v>
      </c>
      <c s="18" t="s">
        <v>44</v>
      </c>
      <c s="24" t="s">
        <v>733</v>
      </c>
      <c s="25" t="s">
        <v>784</v>
      </c>
      <c s="26">
        <v>555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947</v>
      </c>
    </row>
    <row r="49" spans="1:16" ht="12.75">
      <c r="A49" s="18" t="s">
        <v>42</v>
      </c>
      <c s="23" t="s">
        <v>39</v>
      </c>
      <c s="23" t="s">
        <v>737</v>
      </c>
      <c s="18" t="s">
        <v>44</v>
      </c>
      <c s="24" t="s">
        <v>738</v>
      </c>
      <c s="25" t="s">
        <v>739</v>
      </c>
      <c s="26">
        <v>3</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948</v>
      </c>
    </row>
    <row r="53" spans="1:16" ht="12.75">
      <c r="A53" s="18" t="s">
        <v>42</v>
      </c>
      <c s="23" t="s">
        <v>87</v>
      </c>
      <c s="23" t="s">
        <v>741</v>
      </c>
      <c s="18" t="s">
        <v>44</v>
      </c>
      <c s="24" t="s">
        <v>742</v>
      </c>
      <c s="25" t="s">
        <v>784</v>
      </c>
      <c s="26">
        <v>555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949</v>
      </c>
    </row>
    <row r="57" spans="1:16" ht="12.75">
      <c r="A57" s="18" t="s">
        <v>42</v>
      </c>
      <c s="23" t="s">
        <v>91</v>
      </c>
      <c s="23" t="s">
        <v>744</v>
      </c>
      <c s="18" t="s">
        <v>44</v>
      </c>
      <c s="24" t="s">
        <v>745</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971</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945</v>
      </c>
    </row>
    <row r="65" spans="1:16" ht="12.75">
      <c r="A65" s="18" t="s">
        <v>42</v>
      </c>
      <c s="23" t="s">
        <v>103</v>
      </c>
      <c s="23" t="s">
        <v>2105</v>
      </c>
      <c s="18" t="s">
        <v>44</v>
      </c>
      <c s="24" t="s">
        <v>2106</v>
      </c>
      <c s="25" t="s">
        <v>70</v>
      </c>
      <c s="26">
        <v>2</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968</v>
      </c>
    </row>
    <row r="69" spans="1:16" ht="12.75">
      <c r="A69" s="18" t="s">
        <v>42</v>
      </c>
      <c s="23" t="s">
        <v>110</v>
      </c>
      <c s="23" t="s">
        <v>2107</v>
      </c>
      <c s="18" t="s">
        <v>44</v>
      </c>
      <c s="24" t="s">
        <v>2108</v>
      </c>
      <c s="25" t="s">
        <v>70</v>
      </c>
      <c s="26">
        <v>2</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945</v>
      </c>
    </row>
    <row r="73" spans="1:16" ht="12.75">
      <c r="A73" s="18" t="s">
        <v>42</v>
      </c>
      <c s="23" t="s">
        <v>114</v>
      </c>
      <c s="23" t="s">
        <v>2109</v>
      </c>
      <c s="18" t="s">
        <v>44</v>
      </c>
      <c s="24" t="s">
        <v>2110</v>
      </c>
      <c s="25" t="s">
        <v>70</v>
      </c>
      <c s="26">
        <v>2</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968</v>
      </c>
    </row>
    <row r="77" spans="1:16" ht="12.75">
      <c r="A77" s="18" t="s">
        <v>42</v>
      </c>
      <c s="23" t="s">
        <v>117</v>
      </c>
      <c s="23" t="s">
        <v>2111</v>
      </c>
      <c s="18" t="s">
        <v>44</v>
      </c>
      <c s="24" t="s">
        <v>2112</v>
      </c>
      <c s="25" t="s">
        <v>70</v>
      </c>
      <c s="26">
        <v>2</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945</v>
      </c>
    </row>
    <row r="81" spans="1:16" ht="12.75">
      <c r="A81" s="18" t="s">
        <v>42</v>
      </c>
      <c s="23" t="s">
        <v>121</v>
      </c>
      <c s="23" t="s">
        <v>1001</v>
      </c>
      <c s="18" t="s">
        <v>44</v>
      </c>
      <c s="24" t="s">
        <v>1002</v>
      </c>
      <c s="25" t="s">
        <v>70</v>
      </c>
      <c s="26">
        <v>8</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1003</v>
      </c>
    </row>
    <row r="85" spans="1:16" ht="12.75">
      <c r="A85" s="18" t="s">
        <v>42</v>
      </c>
      <c s="23" t="s">
        <v>125</v>
      </c>
      <c s="23" t="s">
        <v>625</v>
      </c>
      <c s="18" t="s">
        <v>44</v>
      </c>
      <c s="24" t="s">
        <v>626</v>
      </c>
      <c s="25" t="s">
        <v>70</v>
      </c>
      <c s="26">
        <v>6</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1003</v>
      </c>
    </row>
    <row r="89" spans="1:16" ht="12.75">
      <c r="A89" s="18" t="s">
        <v>42</v>
      </c>
      <c s="23" t="s">
        <v>130</v>
      </c>
      <c s="23" t="s">
        <v>1024</v>
      </c>
      <c s="18" t="s">
        <v>44</v>
      </c>
      <c s="24" t="s">
        <v>1025</v>
      </c>
      <c s="25" t="s">
        <v>70</v>
      </c>
      <c s="26">
        <v>10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1021</v>
      </c>
    </row>
    <row r="93" spans="1:16" ht="12.75">
      <c r="A93" s="18" t="s">
        <v>42</v>
      </c>
      <c s="23" t="s">
        <v>134</v>
      </c>
      <c s="23" t="s">
        <v>1026</v>
      </c>
      <c s="18" t="s">
        <v>44</v>
      </c>
      <c s="24" t="s">
        <v>1027</v>
      </c>
      <c s="25" t="s">
        <v>70</v>
      </c>
      <c s="26">
        <v>10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945</v>
      </c>
    </row>
    <row r="97" spans="1:16" ht="12.75">
      <c r="A97" s="18" t="s">
        <v>42</v>
      </c>
      <c s="23" t="s">
        <v>138</v>
      </c>
      <c s="23" t="s">
        <v>2113</v>
      </c>
      <c s="18" t="s">
        <v>44</v>
      </c>
      <c s="24" t="s">
        <v>2114</v>
      </c>
      <c s="25" t="s">
        <v>659</v>
      </c>
      <c s="26">
        <v>12</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2115</v>
      </c>
    </row>
    <row r="101" spans="1:16" ht="12.75">
      <c r="A101" s="18" t="s">
        <v>42</v>
      </c>
      <c s="23" t="s">
        <v>142</v>
      </c>
      <c s="23" t="s">
        <v>1273</v>
      </c>
      <c s="18" t="s">
        <v>44</v>
      </c>
      <c s="24" t="s">
        <v>1274</v>
      </c>
      <c s="25" t="s">
        <v>82</v>
      </c>
      <c s="26">
        <v>8.06</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1484</v>
      </c>
    </row>
    <row r="105" spans="1:16" ht="12.75">
      <c r="A105" s="18" t="s">
        <v>42</v>
      </c>
      <c s="23" t="s">
        <v>146</v>
      </c>
      <c s="23" t="s">
        <v>1276</v>
      </c>
      <c s="18" t="s">
        <v>44</v>
      </c>
      <c s="24" t="s">
        <v>1277</v>
      </c>
      <c s="25" t="s">
        <v>82</v>
      </c>
      <c s="26">
        <v>8.06</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1050</v>
      </c>
    </row>
    <row r="109" spans="1:16" ht="12.75">
      <c r="A109" s="18" t="s">
        <v>42</v>
      </c>
      <c s="23" t="s">
        <v>150</v>
      </c>
      <c s="23" t="s">
        <v>2116</v>
      </c>
      <c s="18" t="s">
        <v>44</v>
      </c>
      <c s="24" t="s">
        <v>2117</v>
      </c>
      <c s="25" t="s">
        <v>70</v>
      </c>
      <c s="26">
        <v>24</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2118</v>
      </c>
    </row>
    <row r="113" spans="1:16" ht="12.75">
      <c r="A113" s="18" t="s">
        <v>42</v>
      </c>
      <c s="23" t="s">
        <v>154</v>
      </c>
      <c s="23" t="s">
        <v>2119</v>
      </c>
      <c s="18" t="s">
        <v>44</v>
      </c>
      <c s="24" t="s">
        <v>2120</v>
      </c>
      <c s="25" t="s">
        <v>70</v>
      </c>
      <c s="26">
        <v>24</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2121</v>
      </c>
    </row>
    <row r="117" spans="1:16" ht="12.75">
      <c r="A117" s="18" t="s">
        <v>42</v>
      </c>
      <c s="23" t="s">
        <v>160</v>
      </c>
      <c s="23" t="s">
        <v>1329</v>
      </c>
      <c s="18" t="s">
        <v>44</v>
      </c>
      <c s="24" t="s">
        <v>1330</v>
      </c>
      <c s="25" t="s">
        <v>70</v>
      </c>
      <c s="26">
        <v>6</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2118</v>
      </c>
    </row>
    <row r="121" spans="1:16" ht="12.75">
      <c r="A121" s="18" t="s">
        <v>42</v>
      </c>
      <c s="23" t="s">
        <v>164</v>
      </c>
      <c s="23" t="s">
        <v>1332</v>
      </c>
      <c s="18" t="s">
        <v>44</v>
      </c>
      <c s="24" t="s">
        <v>1333</v>
      </c>
      <c s="25" t="s">
        <v>70</v>
      </c>
      <c s="26">
        <v>6</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2121</v>
      </c>
    </row>
    <row r="125" spans="1:16" ht="12.75">
      <c r="A125" s="18" t="s">
        <v>42</v>
      </c>
      <c s="23" t="s">
        <v>168</v>
      </c>
      <c s="23" t="s">
        <v>1278</v>
      </c>
      <c s="18" t="s">
        <v>44</v>
      </c>
      <c s="24" t="s">
        <v>1279</v>
      </c>
      <c s="25" t="s">
        <v>70</v>
      </c>
      <c s="26">
        <v>35</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2122</v>
      </c>
    </row>
    <row r="129" spans="1:16" ht="12.75">
      <c r="A129" s="18" t="s">
        <v>42</v>
      </c>
      <c s="23" t="s">
        <v>173</v>
      </c>
      <c s="23" t="s">
        <v>1281</v>
      </c>
      <c s="18" t="s">
        <v>44</v>
      </c>
      <c s="24" t="s">
        <v>1282</v>
      </c>
      <c s="25" t="s">
        <v>70</v>
      </c>
      <c s="26">
        <v>35</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2123</v>
      </c>
    </row>
    <row r="133" spans="1:16" ht="12.75">
      <c r="A133" s="18" t="s">
        <v>42</v>
      </c>
      <c s="23" t="s">
        <v>177</v>
      </c>
      <c s="23" t="s">
        <v>1362</v>
      </c>
      <c s="18" t="s">
        <v>44</v>
      </c>
      <c s="24" t="s">
        <v>1363</v>
      </c>
      <c s="25" t="s">
        <v>70</v>
      </c>
      <c s="26">
        <v>2</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971</v>
      </c>
    </row>
    <row r="137" spans="1:16" ht="12.75">
      <c r="A137" s="18" t="s">
        <v>42</v>
      </c>
      <c s="23" t="s">
        <v>183</v>
      </c>
      <c s="23" t="s">
        <v>1364</v>
      </c>
      <c s="18" t="s">
        <v>44</v>
      </c>
      <c s="24" t="s">
        <v>1365</v>
      </c>
      <c s="25" t="s">
        <v>70</v>
      </c>
      <c s="26">
        <v>2</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1129</v>
      </c>
    </row>
    <row r="141" spans="1:16" ht="12.75">
      <c r="A141" s="18" t="s">
        <v>42</v>
      </c>
      <c s="23" t="s">
        <v>191</v>
      </c>
      <c s="23" t="s">
        <v>2124</v>
      </c>
      <c s="18" t="s">
        <v>44</v>
      </c>
      <c s="24" t="s">
        <v>2125</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968</v>
      </c>
    </row>
    <row r="145" spans="1:16" ht="12.75">
      <c r="A145" s="18" t="s">
        <v>42</v>
      </c>
      <c s="23" t="s">
        <v>196</v>
      </c>
      <c s="23" t="s">
        <v>2126</v>
      </c>
      <c s="18" t="s">
        <v>44</v>
      </c>
      <c s="24" t="s">
        <v>2127</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40.25">
      <c r="A148" t="s">
        <v>50</v>
      </c>
      <c r="E148" s="29" t="s">
        <v>1494</v>
      </c>
    </row>
    <row r="149" spans="1:16" ht="12.75">
      <c r="A149" s="18" t="s">
        <v>42</v>
      </c>
      <c s="23" t="s">
        <v>202</v>
      </c>
      <c s="23" t="s">
        <v>1385</v>
      </c>
      <c s="18" t="s">
        <v>44</v>
      </c>
      <c s="24" t="s">
        <v>1386</v>
      </c>
      <c s="25" t="s">
        <v>70</v>
      </c>
      <c s="26">
        <v>2</v>
      </c>
      <c s="27">
        <v>0</v>
      </c>
      <c s="27">
        <f>ROUND(ROUND(H149,2)*ROUND(G149,3),2)</f>
      </c>
      <c r="O149">
        <f>(I149*21)/100</f>
      </c>
      <c t="s">
        <v>20</v>
      </c>
    </row>
    <row r="150" spans="1:5" ht="12.75">
      <c r="A150" s="28" t="s">
        <v>47</v>
      </c>
      <c r="E150" s="29" t="s">
        <v>44</v>
      </c>
    </row>
    <row r="151" spans="1:5" ht="12.75">
      <c r="A151" s="30" t="s">
        <v>48</v>
      </c>
      <c r="E151" s="31" t="s">
        <v>44</v>
      </c>
    </row>
    <row r="152" spans="1:5" ht="114.75">
      <c r="A152" t="s">
        <v>50</v>
      </c>
      <c r="E152" s="29" t="s">
        <v>971</v>
      </c>
    </row>
    <row r="153" spans="1:16" ht="12.75">
      <c r="A153" s="18" t="s">
        <v>42</v>
      </c>
      <c s="23" t="s">
        <v>99</v>
      </c>
      <c s="23" t="s">
        <v>1387</v>
      </c>
      <c s="18" t="s">
        <v>44</v>
      </c>
      <c s="24" t="s">
        <v>1388</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127.5">
      <c r="A156" t="s">
        <v>50</v>
      </c>
      <c r="E156" s="29" t="s">
        <v>955</v>
      </c>
    </row>
    <row r="157" spans="1:16" ht="12.75">
      <c r="A157" s="18" t="s">
        <v>42</v>
      </c>
      <c s="23" t="s">
        <v>107</v>
      </c>
      <c s="23" t="s">
        <v>1391</v>
      </c>
      <c s="18" t="s">
        <v>44</v>
      </c>
      <c s="24" t="s">
        <v>1392</v>
      </c>
      <c s="25" t="s">
        <v>70</v>
      </c>
      <c s="26">
        <v>1</v>
      </c>
      <c s="27">
        <v>0</v>
      </c>
      <c s="27">
        <f>ROUND(ROUND(H157,2)*ROUND(G157,3),2)</f>
      </c>
      <c r="O157">
        <f>(I157*21)/100</f>
      </c>
      <c t="s">
        <v>20</v>
      </c>
    </row>
    <row r="158" spans="1:5" ht="12.75">
      <c r="A158" s="28" t="s">
        <v>47</v>
      </c>
      <c r="E158" s="29" t="s">
        <v>44</v>
      </c>
    </row>
    <row r="159" spans="1:5" ht="12.75">
      <c r="A159" s="30" t="s">
        <v>48</v>
      </c>
      <c r="E159" s="31" t="s">
        <v>44</v>
      </c>
    </row>
    <row r="160" spans="1:5" ht="114.75">
      <c r="A160" t="s">
        <v>50</v>
      </c>
      <c r="E160" s="29" t="s">
        <v>968</v>
      </c>
    </row>
    <row r="161" spans="1:16" ht="12.75">
      <c r="A161" s="18" t="s">
        <v>42</v>
      </c>
      <c s="23" t="s">
        <v>281</v>
      </c>
      <c s="23" t="s">
        <v>1393</v>
      </c>
      <c s="18" t="s">
        <v>44</v>
      </c>
      <c s="24" t="s">
        <v>1394</v>
      </c>
      <c s="25" t="s">
        <v>70</v>
      </c>
      <c s="26">
        <v>1</v>
      </c>
      <c s="27">
        <v>0</v>
      </c>
      <c s="27">
        <f>ROUND(ROUND(H161,2)*ROUND(G161,3),2)</f>
      </c>
      <c r="O161">
        <f>(I161*21)/100</f>
      </c>
      <c t="s">
        <v>20</v>
      </c>
    </row>
    <row r="162" spans="1:5" ht="12.75">
      <c r="A162" s="28" t="s">
        <v>47</v>
      </c>
      <c r="E162" s="29" t="s">
        <v>44</v>
      </c>
    </row>
    <row r="163" spans="1:5" ht="12.75">
      <c r="A163" s="30" t="s">
        <v>48</v>
      </c>
      <c r="E163" s="31" t="s">
        <v>44</v>
      </c>
    </row>
    <row r="164" spans="1:5" ht="127.5">
      <c r="A164" t="s">
        <v>50</v>
      </c>
      <c r="E164" s="29" t="s">
        <v>945</v>
      </c>
    </row>
    <row r="165" spans="1:16" ht="12.75">
      <c r="A165" s="18" t="s">
        <v>42</v>
      </c>
      <c s="23" t="s">
        <v>285</v>
      </c>
      <c s="23" t="s">
        <v>2128</v>
      </c>
      <c s="18" t="s">
        <v>44</v>
      </c>
      <c s="24" t="s">
        <v>2129</v>
      </c>
      <c s="25" t="s">
        <v>70</v>
      </c>
      <c s="26">
        <v>35</v>
      </c>
      <c s="27">
        <v>0</v>
      </c>
      <c s="27">
        <f>ROUND(ROUND(H165,2)*ROUND(G165,3),2)</f>
      </c>
      <c r="O165">
        <f>(I165*21)/100</f>
      </c>
      <c t="s">
        <v>20</v>
      </c>
    </row>
    <row r="166" spans="1:5" ht="12.75">
      <c r="A166" s="28" t="s">
        <v>47</v>
      </c>
      <c r="E166" s="29" t="s">
        <v>44</v>
      </c>
    </row>
    <row r="167" spans="1:5" ht="12.75">
      <c r="A167" s="30" t="s">
        <v>48</v>
      </c>
      <c r="E167" s="31" t="s">
        <v>44</v>
      </c>
    </row>
    <row r="168" spans="1:5" ht="191.25">
      <c r="A168" t="s">
        <v>50</v>
      </c>
      <c r="E168" s="29" t="s">
        <v>1851</v>
      </c>
    </row>
    <row r="169" spans="1:16" ht="12.75">
      <c r="A169" s="18" t="s">
        <v>42</v>
      </c>
      <c s="23" t="s">
        <v>289</v>
      </c>
      <c s="23" t="s">
        <v>2130</v>
      </c>
      <c s="18" t="s">
        <v>44</v>
      </c>
      <c s="24" t="s">
        <v>2131</v>
      </c>
      <c s="25" t="s">
        <v>70</v>
      </c>
      <c s="26">
        <v>35</v>
      </c>
      <c s="27">
        <v>0</v>
      </c>
      <c s="27">
        <f>ROUND(ROUND(H169,2)*ROUND(G169,3),2)</f>
      </c>
      <c r="O169">
        <f>(I169*21)/100</f>
      </c>
      <c t="s">
        <v>20</v>
      </c>
    </row>
    <row r="170" spans="1:5" ht="12.75">
      <c r="A170" s="28" t="s">
        <v>47</v>
      </c>
      <c r="E170" s="29" t="s">
        <v>44</v>
      </c>
    </row>
    <row r="171" spans="1:5" ht="12.75">
      <c r="A171" s="30" t="s">
        <v>48</v>
      </c>
      <c r="E171" s="31" t="s">
        <v>44</v>
      </c>
    </row>
    <row r="172" spans="1:5" ht="114.75">
      <c r="A172" t="s">
        <v>50</v>
      </c>
      <c r="E172" s="29" t="s">
        <v>2132</v>
      </c>
    </row>
    <row r="173" spans="1:16" ht="12.75">
      <c r="A173" s="18" t="s">
        <v>42</v>
      </c>
      <c s="23" t="s">
        <v>293</v>
      </c>
      <c s="23" t="s">
        <v>2133</v>
      </c>
      <c s="18" t="s">
        <v>44</v>
      </c>
      <c s="24" t="s">
        <v>2134</v>
      </c>
      <c s="25" t="s">
        <v>70</v>
      </c>
      <c s="26">
        <v>35</v>
      </c>
      <c s="27">
        <v>0</v>
      </c>
      <c s="27">
        <f>ROUND(ROUND(H173,2)*ROUND(G173,3),2)</f>
      </c>
      <c r="O173">
        <f>(I173*21)/100</f>
      </c>
      <c t="s">
        <v>20</v>
      </c>
    </row>
    <row r="174" spans="1:5" ht="12.75">
      <c r="A174" s="28" t="s">
        <v>47</v>
      </c>
      <c r="E174" s="29" t="s">
        <v>44</v>
      </c>
    </row>
    <row r="175" spans="1:5" ht="12.75">
      <c r="A175" s="30" t="s">
        <v>48</v>
      </c>
      <c r="E175" s="31" t="s">
        <v>44</v>
      </c>
    </row>
    <row r="176" spans="1:5" ht="140.25">
      <c r="A176" t="s">
        <v>50</v>
      </c>
      <c r="E176" s="29" t="s">
        <v>1494</v>
      </c>
    </row>
    <row r="177" spans="1:16" ht="25.5">
      <c r="A177" s="18" t="s">
        <v>42</v>
      </c>
      <c s="23" t="s">
        <v>297</v>
      </c>
      <c s="23" t="s">
        <v>2209</v>
      </c>
      <c s="18" t="s">
        <v>44</v>
      </c>
      <c s="24" t="s">
        <v>2210</v>
      </c>
      <c s="25" t="s">
        <v>70</v>
      </c>
      <c s="26">
        <v>2</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1588</v>
      </c>
    </row>
    <row r="181" spans="1:16" ht="25.5">
      <c r="A181" s="18" t="s">
        <v>42</v>
      </c>
      <c s="23" t="s">
        <v>301</v>
      </c>
      <c s="23" t="s">
        <v>2211</v>
      </c>
      <c s="18" t="s">
        <v>44</v>
      </c>
      <c s="24" t="s">
        <v>2212</v>
      </c>
      <c s="25" t="s">
        <v>70</v>
      </c>
      <c s="26">
        <v>1</v>
      </c>
      <c s="27">
        <v>0</v>
      </c>
      <c s="27">
        <f>ROUND(ROUND(H181,2)*ROUND(G181,3),2)</f>
      </c>
      <c r="O181">
        <f>(I181*21)/100</f>
      </c>
      <c t="s">
        <v>20</v>
      </c>
    </row>
    <row r="182" spans="1:5" ht="12.75">
      <c r="A182" s="28" t="s">
        <v>47</v>
      </c>
      <c r="E182" s="29" t="s">
        <v>44</v>
      </c>
    </row>
    <row r="183" spans="1:5" ht="12.75">
      <c r="A183" s="30" t="s">
        <v>48</v>
      </c>
      <c r="E183" s="31" t="s">
        <v>44</v>
      </c>
    </row>
    <row r="184" spans="1:5" ht="191.25">
      <c r="A184" t="s">
        <v>50</v>
      </c>
      <c r="E184" s="29" t="s">
        <v>1836</v>
      </c>
    </row>
    <row r="185" spans="1:16" ht="12.75">
      <c r="A185" s="18" t="s">
        <v>42</v>
      </c>
      <c s="23" t="s">
        <v>305</v>
      </c>
      <c s="23" t="s">
        <v>2144</v>
      </c>
      <c s="18" t="s">
        <v>44</v>
      </c>
      <c s="24" t="s">
        <v>2145</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1851</v>
      </c>
    </row>
    <row r="189" spans="1:16" ht="12.75">
      <c r="A189" s="18" t="s">
        <v>42</v>
      </c>
      <c s="23" t="s">
        <v>309</v>
      </c>
      <c s="23" t="s">
        <v>2146</v>
      </c>
      <c s="18" t="s">
        <v>44</v>
      </c>
      <c s="24" t="s">
        <v>2147</v>
      </c>
      <c s="25" t="s">
        <v>70</v>
      </c>
      <c s="26">
        <v>3</v>
      </c>
      <c s="27">
        <v>0</v>
      </c>
      <c s="27">
        <f>ROUND(ROUND(H189,2)*ROUND(G189,3),2)</f>
      </c>
      <c r="O189">
        <f>(I189*21)/100</f>
      </c>
      <c t="s">
        <v>20</v>
      </c>
    </row>
    <row r="190" spans="1:5" ht="12.75">
      <c r="A190" s="28" t="s">
        <v>47</v>
      </c>
      <c r="E190" s="29" t="s">
        <v>44</v>
      </c>
    </row>
    <row r="191" spans="1:5" ht="12.75">
      <c r="A191" s="30" t="s">
        <v>48</v>
      </c>
      <c r="E191" s="31" t="s">
        <v>44</v>
      </c>
    </row>
    <row r="192" spans="1:5" ht="140.25">
      <c r="A192" t="s">
        <v>50</v>
      </c>
      <c r="E192" s="29" t="s">
        <v>1494</v>
      </c>
    </row>
    <row r="193" spans="1:16" ht="12.75">
      <c r="A193" s="18" t="s">
        <v>42</v>
      </c>
      <c s="23" t="s">
        <v>314</v>
      </c>
      <c s="23" t="s">
        <v>2148</v>
      </c>
      <c s="18" t="s">
        <v>44</v>
      </c>
      <c s="24" t="s">
        <v>2149</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91.25">
      <c r="A196" t="s">
        <v>50</v>
      </c>
      <c r="E196" s="29" t="s">
        <v>1588</v>
      </c>
    </row>
    <row r="197" spans="1:16" ht="12.75">
      <c r="A197" s="18" t="s">
        <v>42</v>
      </c>
      <c s="23" t="s">
        <v>318</v>
      </c>
      <c s="23" t="s">
        <v>2150</v>
      </c>
      <c s="18" t="s">
        <v>44</v>
      </c>
      <c s="24" t="s">
        <v>2151</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1588</v>
      </c>
    </row>
    <row r="201" spans="1:16" ht="12.75">
      <c r="A201" s="18" t="s">
        <v>42</v>
      </c>
      <c s="23" t="s">
        <v>322</v>
      </c>
      <c s="23" t="s">
        <v>2152</v>
      </c>
      <c s="18" t="s">
        <v>44</v>
      </c>
      <c s="24" t="s">
        <v>2153</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1129</v>
      </c>
    </row>
    <row r="205" spans="1:16" ht="12.75">
      <c r="A205" s="18" t="s">
        <v>42</v>
      </c>
      <c s="23" t="s">
        <v>326</v>
      </c>
      <c s="23" t="s">
        <v>2154</v>
      </c>
      <c s="18" t="s">
        <v>44</v>
      </c>
      <c s="24" t="s">
        <v>2155</v>
      </c>
      <c s="25" t="s">
        <v>70</v>
      </c>
      <c s="26">
        <v>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1588</v>
      </c>
    </row>
    <row r="209" spans="1:16" ht="12.75">
      <c r="A209" s="18" t="s">
        <v>42</v>
      </c>
      <c s="23" t="s">
        <v>330</v>
      </c>
      <c s="23" t="s">
        <v>2156</v>
      </c>
      <c s="18" t="s">
        <v>44</v>
      </c>
      <c s="24" t="s">
        <v>2157</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1129</v>
      </c>
    </row>
    <row r="213" spans="1:16" ht="12.75">
      <c r="A213" s="18" t="s">
        <v>42</v>
      </c>
      <c s="23" t="s">
        <v>334</v>
      </c>
      <c s="23" t="s">
        <v>2158</v>
      </c>
      <c s="18" t="s">
        <v>44</v>
      </c>
      <c s="24" t="s">
        <v>2159</v>
      </c>
      <c s="25" t="s">
        <v>70</v>
      </c>
      <c s="26">
        <v>3</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2160</v>
      </c>
    </row>
    <row r="217" spans="1:16" ht="12.75">
      <c r="A217" s="18" t="s">
        <v>42</v>
      </c>
      <c s="23" t="s">
        <v>338</v>
      </c>
      <c s="23" t="s">
        <v>2161</v>
      </c>
      <c s="18" t="s">
        <v>44</v>
      </c>
      <c s="24" t="s">
        <v>2162</v>
      </c>
      <c s="25" t="s">
        <v>70</v>
      </c>
      <c s="26">
        <v>35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1851</v>
      </c>
    </row>
    <row r="221" spans="1:16" ht="12.75">
      <c r="A221" s="18" t="s">
        <v>42</v>
      </c>
      <c s="23" t="s">
        <v>342</v>
      </c>
      <c s="23" t="s">
        <v>2163</v>
      </c>
      <c s="18" t="s">
        <v>44</v>
      </c>
      <c s="24" t="s">
        <v>2164</v>
      </c>
      <c s="25" t="s">
        <v>70</v>
      </c>
      <c s="26">
        <v>35</v>
      </c>
      <c s="27">
        <v>0</v>
      </c>
      <c s="27">
        <f>ROUND(ROUND(H221,2)*ROUND(G221,3),2)</f>
      </c>
      <c r="O221">
        <f>(I221*21)/100</f>
      </c>
      <c t="s">
        <v>20</v>
      </c>
    </row>
    <row r="222" spans="1:5" ht="12.75">
      <c r="A222" s="28" t="s">
        <v>47</v>
      </c>
      <c r="E222" s="29" t="s">
        <v>44</v>
      </c>
    </row>
    <row r="223" spans="1:5" ht="12.75">
      <c r="A223" s="30" t="s">
        <v>48</v>
      </c>
      <c r="E223" s="31" t="s">
        <v>44</v>
      </c>
    </row>
    <row r="224" spans="1:5" ht="191.25">
      <c r="A224" t="s">
        <v>50</v>
      </c>
      <c r="E224" s="29" t="s">
        <v>1851</v>
      </c>
    </row>
    <row r="225" spans="1:16" ht="12.75">
      <c r="A225" s="18" t="s">
        <v>42</v>
      </c>
      <c s="23" t="s">
        <v>346</v>
      </c>
      <c s="23" t="s">
        <v>2165</v>
      </c>
      <c s="18" t="s">
        <v>44</v>
      </c>
      <c s="24" t="s">
        <v>2166</v>
      </c>
      <c s="25" t="s">
        <v>70</v>
      </c>
      <c s="26">
        <v>7</v>
      </c>
      <c s="27">
        <v>0</v>
      </c>
      <c s="27">
        <f>ROUND(ROUND(H225,2)*ROUND(G225,3),2)</f>
      </c>
      <c r="O225">
        <f>(I225*21)/100</f>
      </c>
      <c t="s">
        <v>20</v>
      </c>
    </row>
    <row r="226" spans="1:5" ht="12.75">
      <c r="A226" s="28" t="s">
        <v>47</v>
      </c>
      <c r="E226" s="29" t="s">
        <v>44</v>
      </c>
    </row>
    <row r="227" spans="1:5" ht="12.75">
      <c r="A227" s="30" t="s">
        <v>48</v>
      </c>
      <c r="E227" s="31" t="s">
        <v>44</v>
      </c>
    </row>
    <row r="228" spans="1:5" ht="191.25">
      <c r="A228" t="s">
        <v>50</v>
      </c>
      <c r="E228" s="29" t="s">
        <v>1851</v>
      </c>
    </row>
    <row r="229" spans="1:16" ht="12.75">
      <c r="A229" s="18" t="s">
        <v>42</v>
      </c>
      <c s="23" t="s">
        <v>453</v>
      </c>
      <c s="23" t="s">
        <v>2167</v>
      </c>
      <c s="18" t="s">
        <v>44</v>
      </c>
      <c s="24" t="s">
        <v>2168</v>
      </c>
      <c s="25" t="s">
        <v>70</v>
      </c>
      <c s="26">
        <v>80</v>
      </c>
      <c s="27">
        <v>0</v>
      </c>
      <c s="27">
        <f>ROUND(ROUND(H229,2)*ROUND(G229,3),2)</f>
      </c>
      <c r="O229">
        <f>(I229*21)/100</f>
      </c>
      <c t="s">
        <v>20</v>
      </c>
    </row>
    <row r="230" spans="1:5" ht="12.75">
      <c r="A230" s="28" t="s">
        <v>47</v>
      </c>
      <c r="E230" s="29" t="s">
        <v>44</v>
      </c>
    </row>
    <row r="231" spans="1:5" ht="12.75">
      <c r="A231" s="30" t="s">
        <v>48</v>
      </c>
      <c r="E231" s="31" t="s">
        <v>44</v>
      </c>
    </row>
    <row r="232" spans="1:5" ht="140.25">
      <c r="A232" t="s">
        <v>50</v>
      </c>
      <c r="E232" s="29" t="s">
        <v>1129</v>
      </c>
    </row>
    <row r="233" spans="1:16" ht="12.75">
      <c r="A233" s="18" t="s">
        <v>42</v>
      </c>
      <c s="23" t="s">
        <v>350</v>
      </c>
      <c s="23" t="s">
        <v>2169</v>
      </c>
      <c s="18" t="s">
        <v>44</v>
      </c>
      <c s="24" t="s">
        <v>2170</v>
      </c>
      <c s="25" t="s">
        <v>70</v>
      </c>
      <c s="26">
        <v>35</v>
      </c>
      <c s="27">
        <v>0</v>
      </c>
      <c s="27">
        <f>ROUND(ROUND(H233,2)*ROUND(G233,3),2)</f>
      </c>
      <c r="O233">
        <f>(I233*21)/100</f>
      </c>
      <c t="s">
        <v>20</v>
      </c>
    </row>
    <row r="234" spans="1:5" ht="12.75">
      <c r="A234" s="28" t="s">
        <v>47</v>
      </c>
      <c r="E234" s="29" t="s">
        <v>44</v>
      </c>
    </row>
    <row r="235" spans="1:5" ht="12.75">
      <c r="A235" s="30" t="s">
        <v>48</v>
      </c>
      <c r="E235" s="31" t="s">
        <v>44</v>
      </c>
    </row>
    <row r="236" spans="1:5" ht="127.5">
      <c r="A236" t="s">
        <v>50</v>
      </c>
      <c r="E236" s="29" t="s">
        <v>2171</v>
      </c>
    </row>
    <row r="237" spans="1:16" ht="12.75">
      <c r="A237" s="18" t="s">
        <v>42</v>
      </c>
      <c s="23" t="s">
        <v>354</v>
      </c>
      <c s="23" t="s">
        <v>2172</v>
      </c>
      <c s="18" t="s">
        <v>44</v>
      </c>
      <c s="24" t="s">
        <v>2173</v>
      </c>
      <c s="25" t="s">
        <v>70</v>
      </c>
      <c s="26">
        <v>35</v>
      </c>
      <c s="27">
        <v>0</v>
      </c>
      <c s="27">
        <f>ROUND(ROUND(H237,2)*ROUND(G237,3),2)</f>
      </c>
      <c r="O237">
        <f>(I237*21)/100</f>
      </c>
      <c t="s">
        <v>20</v>
      </c>
    </row>
    <row r="238" spans="1:5" ht="12.75">
      <c r="A238" s="28" t="s">
        <v>47</v>
      </c>
      <c r="E238" s="29" t="s">
        <v>44</v>
      </c>
    </row>
    <row r="239" spans="1:5" ht="12.75">
      <c r="A239" s="30" t="s">
        <v>48</v>
      </c>
      <c r="E239" s="31" t="s">
        <v>44</v>
      </c>
    </row>
    <row r="240" spans="1:5" ht="153">
      <c r="A240" t="s">
        <v>50</v>
      </c>
      <c r="E240" s="29" t="s">
        <v>2174</v>
      </c>
    </row>
    <row r="241" spans="1:16" ht="12.75">
      <c r="A241" s="18" t="s">
        <v>42</v>
      </c>
      <c s="23" t="s">
        <v>358</v>
      </c>
      <c s="23" t="s">
        <v>2175</v>
      </c>
      <c s="18" t="s">
        <v>44</v>
      </c>
      <c s="24" t="s">
        <v>2176</v>
      </c>
      <c s="25" t="s">
        <v>1147</v>
      </c>
      <c s="26">
        <v>3</v>
      </c>
      <c s="27">
        <v>0</v>
      </c>
      <c s="27">
        <f>ROUND(ROUND(H241,2)*ROUND(G241,3),2)</f>
      </c>
      <c r="O241">
        <f>(I241*21)/100</f>
      </c>
      <c t="s">
        <v>20</v>
      </c>
    </row>
    <row r="242" spans="1:5" ht="12.75">
      <c r="A242" s="28" t="s">
        <v>47</v>
      </c>
      <c r="E242" s="29" t="s">
        <v>44</v>
      </c>
    </row>
    <row r="243" spans="1:5" ht="12.75">
      <c r="A243" s="30" t="s">
        <v>48</v>
      </c>
      <c r="E243" s="31" t="s">
        <v>44</v>
      </c>
    </row>
    <row r="244" spans="1:5" ht="140.25">
      <c r="A244" t="s">
        <v>50</v>
      </c>
      <c r="E244" s="29" t="s">
        <v>2177</v>
      </c>
    </row>
    <row r="245" spans="1:16" ht="25.5">
      <c r="A245" s="18" t="s">
        <v>42</v>
      </c>
      <c s="23" t="s">
        <v>362</v>
      </c>
      <c s="23" t="s">
        <v>2178</v>
      </c>
      <c s="18" t="s">
        <v>44</v>
      </c>
      <c s="24" t="s">
        <v>2179</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127.5">
      <c r="A248" t="s">
        <v>50</v>
      </c>
      <c r="E248" s="29" t="s">
        <v>2180</v>
      </c>
    </row>
    <row r="249" spans="1:16" ht="12.75">
      <c r="A249" s="18" t="s">
        <v>42</v>
      </c>
      <c s="23" t="s">
        <v>366</v>
      </c>
      <c s="23" t="s">
        <v>2181</v>
      </c>
      <c s="18" t="s">
        <v>44</v>
      </c>
      <c s="24" t="s">
        <v>2182</v>
      </c>
      <c s="25" t="s">
        <v>70</v>
      </c>
      <c s="26">
        <v>35</v>
      </c>
      <c s="27">
        <v>0</v>
      </c>
      <c s="27">
        <f>ROUND(ROUND(H249,2)*ROUND(G249,3),2)</f>
      </c>
      <c r="O249">
        <f>(I249*21)/100</f>
      </c>
      <c t="s">
        <v>20</v>
      </c>
    </row>
    <row r="250" spans="1:5" ht="12.75">
      <c r="A250" s="28" t="s">
        <v>47</v>
      </c>
      <c r="E250" s="29" t="s">
        <v>44</v>
      </c>
    </row>
    <row r="251" spans="1:5" ht="12.75">
      <c r="A251" s="30" t="s">
        <v>48</v>
      </c>
      <c r="E251" s="31" t="s">
        <v>44</v>
      </c>
    </row>
    <row r="252" spans="1:5" ht="102">
      <c r="A252" t="s">
        <v>50</v>
      </c>
      <c r="E252" s="29" t="s">
        <v>2183</v>
      </c>
    </row>
    <row r="253" spans="1:16" ht="12.75">
      <c r="A253" s="18" t="s">
        <v>42</v>
      </c>
      <c s="23" t="s">
        <v>370</v>
      </c>
      <c s="23" t="s">
        <v>2184</v>
      </c>
      <c s="18" t="s">
        <v>44</v>
      </c>
      <c s="24" t="s">
        <v>2185</v>
      </c>
      <c s="25" t="s">
        <v>157</v>
      </c>
      <c s="26">
        <v>20</v>
      </c>
      <c s="27">
        <v>0</v>
      </c>
      <c s="27">
        <f>ROUND(ROUND(H253,2)*ROUND(G253,3),2)</f>
      </c>
      <c r="O253">
        <f>(I253*21)/100</f>
      </c>
      <c t="s">
        <v>20</v>
      </c>
    </row>
    <row r="254" spans="1:5" ht="12.75">
      <c r="A254" s="28" t="s">
        <v>47</v>
      </c>
      <c r="E254" s="29" t="s">
        <v>44</v>
      </c>
    </row>
    <row r="255" spans="1:5" ht="12.75">
      <c r="A255" s="30" t="s">
        <v>48</v>
      </c>
      <c r="E255" s="31" t="s">
        <v>44</v>
      </c>
    </row>
    <row r="256" spans="1:5" ht="63.75">
      <c r="A256" t="s">
        <v>50</v>
      </c>
      <c r="E256" s="29" t="s">
        <v>2186</v>
      </c>
    </row>
    <row r="257" spans="1:16" ht="12.75">
      <c r="A257" s="18" t="s">
        <v>42</v>
      </c>
      <c s="23" t="s">
        <v>374</v>
      </c>
      <c s="23" t="s">
        <v>1439</v>
      </c>
      <c s="18" t="s">
        <v>44</v>
      </c>
      <c s="24" t="s">
        <v>1440</v>
      </c>
      <c s="25" t="s">
        <v>70</v>
      </c>
      <c s="26">
        <v>5</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1129</v>
      </c>
    </row>
    <row r="261" spans="1:16" ht="25.5">
      <c r="A261" s="18" t="s">
        <v>42</v>
      </c>
      <c s="23" t="s">
        <v>378</v>
      </c>
      <c s="23" t="s">
        <v>2187</v>
      </c>
      <c s="18" t="s">
        <v>44</v>
      </c>
      <c s="24" t="s">
        <v>2188</v>
      </c>
      <c s="25" t="s">
        <v>70</v>
      </c>
      <c s="26">
        <v>1</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971</v>
      </c>
    </row>
    <row r="265" spans="1:16" ht="12.75">
      <c r="A265" s="18" t="s">
        <v>42</v>
      </c>
      <c s="23" t="s">
        <v>382</v>
      </c>
      <c s="23" t="s">
        <v>1447</v>
      </c>
      <c s="18" t="s">
        <v>44</v>
      </c>
      <c s="24" t="s">
        <v>1448</v>
      </c>
      <c s="25" t="s">
        <v>70</v>
      </c>
      <c s="26">
        <v>1</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1129</v>
      </c>
    </row>
    <row r="269" spans="1:16" ht="12.75">
      <c r="A269" s="18" t="s">
        <v>42</v>
      </c>
      <c s="23" t="s">
        <v>386</v>
      </c>
      <c s="23" t="s">
        <v>2189</v>
      </c>
      <c s="18" t="s">
        <v>44</v>
      </c>
      <c s="24" t="s">
        <v>2190</v>
      </c>
      <c s="25" t="s">
        <v>70</v>
      </c>
      <c s="26">
        <v>10</v>
      </c>
      <c s="27">
        <v>0</v>
      </c>
      <c s="27">
        <f>ROUND(ROUND(H269,2)*ROUND(G269,3),2)</f>
      </c>
      <c r="O269">
        <f>(I269*21)/100</f>
      </c>
      <c t="s">
        <v>20</v>
      </c>
    </row>
    <row r="270" spans="1:5" ht="12.75">
      <c r="A270" s="28" t="s">
        <v>47</v>
      </c>
      <c r="E270" s="29" t="s">
        <v>44</v>
      </c>
    </row>
    <row r="271" spans="1:5" ht="12.75">
      <c r="A271" s="30" t="s">
        <v>48</v>
      </c>
      <c r="E271" s="31" t="s">
        <v>44</v>
      </c>
    </row>
    <row r="272" spans="1:5" ht="114.75">
      <c r="A272" t="s">
        <v>50</v>
      </c>
      <c r="E272" s="29" t="s">
        <v>968</v>
      </c>
    </row>
    <row r="273" spans="1:16" ht="12.75">
      <c r="A273" s="18" t="s">
        <v>42</v>
      </c>
      <c s="23" t="s">
        <v>390</v>
      </c>
      <c s="23" t="s">
        <v>2191</v>
      </c>
      <c s="18" t="s">
        <v>44</v>
      </c>
      <c s="24" t="s">
        <v>1823</v>
      </c>
      <c s="25" t="s">
        <v>70</v>
      </c>
      <c s="26">
        <v>10</v>
      </c>
      <c s="27">
        <v>0</v>
      </c>
      <c s="27">
        <f>ROUND(ROUND(H273,2)*ROUND(G273,3),2)</f>
      </c>
      <c r="O273">
        <f>(I273*21)/100</f>
      </c>
      <c t="s">
        <v>20</v>
      </c>
    </row>
    <row r="274" spans="1:5" ht="12.75">
      <c r="A274" s="28" t="s">
        <v>47</v>
      </c>
      <c r="E274" s="29" t="s">
        <v>44</v>
      </c>
    </row>
    <row r="275" spans="1:5" ht="12.75">
      <c r="A275" s="30" t="s">
        <v>48</v>
      </c>
      <c r="E275" s="31" t="s">
        <v>44</v>
      </c>
    </row>
    <row r="276" spans="1:5" ht="140.25">
      <c r="A276" t="s">
        <v>50</v>
      </c>
      <c r="E276" s="29" t="s">
        <v>1494</v>
      </c>
    </row>
    <row r="277" spans="1:16" ht="12.75">
      <c r="A277" s="18" t="s">
        <v>42</v>
      </c>
      <c s="23" t="s">
        <v>394</v>
      </c>
      <c s="23" t="s">
        <v>1518</v>
      </c>
      <c s="18" t="s">
        <v>44</v>
      </c>
      <c s="24" t="s">
        <v>1519</v>
      </c>
      <c s="25" t="s">
        <v>70</v>
      </c>
      <c s="26">
        <v>3</v>
      </c>
      <c s="27">
        <v>0</v>
      </c>
      <c s="27">
        <f>ROUND(ROUND(H277,2)*ROUND(G277,3),2)</f>
      </c>
      <c r="O277">
        <f>(I277*21)/100</f>
      </c>
      <c t="s">
        <v>20</v>
      </c>
    </row>
    <row r="278" spans="1:5" ht="12.75">
      <c r="A278" s="28" t="s">
        <v>47</v>
      </c>
      <c r="E278" s="29" t="s">
        <v>44</v>
      </c>
    </row>
    <row r="279" spans="1:5" ht="12.75">
      <c r="A279" s="30" t="s">
        <v>48</v>
      </c>
      <c r="E279" s="31" t="s">
        <v>44</v>
      </c>
    </row>
    <row r="280" spans="1:5" ht="178.5">
      <c r="A280" t="s">
        <v>50</v>
      </c>
      <c r="E280" s="29" t="s">
        <v>1500</v>
      </c>
    </row>
    <row r="281" spans="1:16" ht="12.75">
      <c r="A281" s="18" t="s">
        <v>42</v>
      </c>
      <c s="23" t="s">
        <v>398</v>
      </c>
      <c s="23" t="s">
        <v>1520</v>
      </c>
      <c s="18" t="s">
        <v>44</v>
      </c>
      <c s="24" t="s">
        <v>1521</v>
      </c>
      <c s="25" t="s">
        <v>70</v>
      </c>
      <c s="26">
        <v>3</v>
      </c>
      <c s="27">
        <v>0</v>
      </c>
      <c s="27">
        <f>ROUND(ROUND(H281,2)*ROUND(G281,3),2)</f>
      </c>
      <c r="O281">
        <f>(I281*21)/100</f>
      </c>
      <c t="s">
        <v>20</v>
      </c>
    </row>
    <row r="282" spans="1:5" ht="12.75">
      <c r="A282" s="28" t="s">
        <v>47</v>
      </c>
      <c r="E282" s="29" t="s">
        <v>44</v>
      </c>
    </row>
    <row r="283" spans="1:5" ht="12.75">
      <c r="A283" s="30" t="s">
        <v>48</v>
      </c>
      <c r="E283" s="31" t="s">
        <v>44</v>
      </c>
    </row>
    <row r="284" spans="1:5" ht="127.5">
      <c r="A284" t="s">
        <v>50</v>
      </c>
      <c r="E284" s="29" t="s">
        <v>945</v>
      </c>
    </row>
    <row r="285" spans="1:16" ht="12.75">
      <c r="A285" s="18" t="s">
        <v>42</v>
      </c>
      <c s="23" t="s">
        <v>402</v>
      </c>
      <c s="23" t="s">
        <v>2213</v>
      </c>
      <c s="18" t="s">
        <v>44</v>
      </c>
      <c s="24" t="s">
        <v>2214</v>
      </c>
      <c s="25" t="s">
        <v>241</v>
      </c>
      <c s="26">
        <v>1</v>
      </c>
      <c s="27">
        <v>0</v>
      </c>
      <c s="27">
        <f>ROUND(ROUND(H285,2)*ROUND(G285,3),2)</f>
      </c>
      <c r="O285">
        <f>(I285*21)/100</f>
      </c>
      <c t="s">
        <v>20</v>
      </c>
    </row>
    <row r="286" spans="1:5" ht="12.75">
      <c r="A286" s="28" t="s">
        <v>47</v>
      </c>
      <c r="E286" s="29" t="s">
        <v>44</v>
      </c>
    </row>
    <row r="287" spans="1:5" ht="12.75">
      <c r="A287" s="30" t="s">
        <v>48</v>
      </c>
      <c r="E287" s="31" t="s">
        <v>44</v>
      </c>
    </row>
    <row r="288" spans="1:5" ht="140.25">
      <c r="A288" t="s">
        <v>50</v>
      </c>
      <c r="E288" s="29" t="s">
        <v>1129</v>
      </c>
    </row>
    <row r="289" spans="1:16" ht="12.75">
      <c r="A289" s="18" t="s">
        <v>42</v>
      </c>
      <c s="23" t="s">
        <v>406</v>
      </c>
      <c s="23" t="s">
        <v>1060</v>
      </c>
      <c s="18" t="s">
        <v>44</v>
      </c>
      <c s="24" t="s">
        <v>1061</v>
      </c>
      <c s="25" t="s">
        <v>157</v>
      </c>
      <c s="26">
        <v>20</v>
      </c>
      <c s="27">
        <v>0</v>
      </c>
      <c s="27">
        <f>ROUND(ROUND(H289,2)*ROUND(G289,3),2)</f>
      </c>
      <c r="O289">
        <f>(I289*21)/100</f>
      </c>
      <c t="s">
        <v>20</v>
      </c>
    </row>
    <row r="290" spans="1:5" ht="12.75">
      <c r="A290" s="28" t="s">
        <v>47</v>
      </c>
      <c r="E290" s="29" t="s">
        <v>44</v>
      </c>
    </row>
    <row r="291" spans="1:5" ht="12.75">
      <c r="A291" s="30" t="s">
        <v>48</v>
      </c>
      <c r="E291" s="31" t="s">
        <v>44</v>
      </c>
    </row>
    <row r="292" spans="1:5" ht="89.25">
      <c r="A292" t="s">
        <v>50</v>
      </c>
      <c r="E292" s="29" t="s">
        <v>1062</v>
      </c>
    </row>
    <row r="293" spans="1:16" ht="12.75">
      <c r="A293" s="18" t="s">
        <v>42</v>
      </c>
      <c s="23" t="s">
        <v>410</v>
      </c>
      <c s="23" t="s">
        <v>2192</v>
      </c>
      <c s="18" t="s">
        <v>44</v>
      </c>
      <c s="24" t="s">
        <v>2193</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14.75">
      <c r="A296" t="s">
        <v>50</v>
      </c>
      <c r="E296" s="29" t="s">
        <v>2194</v>
      </c>
    </row>
    <row r="297" spans="1:16" ht="12.75">
      <c r="A297" s="18" t="s">
        <v>42</v>
      </c>
      <c s="23" t="s">
        <v>414</v>
      </c>
      <c s="23" t="s">
        <v>2192</v>
      </c>
      <c s="18" t="s">
        <v>26</v>
      </c>
      <c s="24" t="s">
        <v>2195</v>
      </c>
      <c s="25" t="s">
        <v>70</v>
      </c>
      <c s="26">
        <v>1</v>
      </c>
      <c s="27">
        <v>0</v>
      </c>
      <c s="27">
        <f>ROUND(ROUND(H297,2)*ROUND(G297,3),2)</f>
      </c>
      <c r="O297">
        <f>(I297*21)/100</f>
      </c>
      <c t="s">
        <v>20</v>
      </c>
    </row>
    <row r="298" spans="1:5" ht="12.75">
      <c r="A298" s="28" t="s">
        <v>47</v>
      </c>
      <c r="E298" s="29" t="s">
        <v>44</v>
      </c>
    </row>
    <row r="299" spans="1:5" ht="12.75">
      <c r="A299" s="30" t="s">
        <v>48</v>
      </c>
      <c r="E299" s="31" t="s">
        <v>44</v>
      </c>
    </row>
    <row r="300" spans="1:5" ht="114.75">
      <c r="A300" t="s">
        <v>50</v>
      </c>
      <c r="E300" s="29" t="s">
        <v>2194</v>
      </c>
    </row>
    <row r="301" spans="1:16" ht="12.75">
      <c r="A301" s="18" t="s">
        <v>42</v>
      </c>
      <c s="23" t="s">
        <v>418</v>
      </c>
      <c s="23" t="s">
        <v>2196</v>
      </c>
      <c s="18" t="s">
        <v>44</v>
      </c>
      <c s="24" t="s">
        <v>2197</v>
      </c>
      <c s="25" t="s">
        <v>70</v>
      </c>
      <c s="26">
        <v>1</v>
      </c>
      <c s="27">
        <v>0</v>
      </c>
      <c s="27">
        <f>ROUND(ROUND(H301,2)*ROUND(G301,3),2)</f>
      </c>
      <c r="O301">
        <f>(I301*21)/100</f>
      </c>
      <c t="s">
        <v>20</v>
      </c>
    </row>
    <row r="302" spans="1:5" ht="12.75">
      <c r="A302" s="28" t="s">
        <v>47</v>
      </c>
      <c r="E302" s="29" t="s">
        <v>44</v>
      </c>
    </row>
    <row r="303" spans="1:5" ht="12.75">
      <c r="A303" s="30" t="s">
        <v>48</v>
      </c>
      <c r="E303" s="31" t="s">
        <v>44</v>
      </c>
    </row>
    <row r="304" spans="1:5" ht="127.5">
      <c r="A304" t="s">
        <v>50</v>
      </c>
      <c r="E304" s="29" t="s">
        <v>955</v>
      </c>
    </row>
    <row r="305" spans="1:16" ht="12.75">
      <c r="A305" s="18" t="s">
        <v>42</v>
      </c>
      <c s="23" t="s">
        <v>422</v>
      </c>
      <c s="23" t="s">
        <v>2196</v>
      </c>
      <c s="18" t="s">
        <v>26</v>
      </c>
      <c s="24" t="s">
        <v>2198</v>
      </c>
      <c s="25" t="s">
        <v>70</v>
      </c>
      <c s="26">
        <v>1</v>
      </c>
      <c s="27">
        <v>0</v>
      </c>
      <c s="27">
        <f>ROUND(ROUND(H305,2)*ROUND(G305,3),2)</f>
      </c>
      <c r="O305">
        <f>(I305*21)/100</f>
      </c>
      <c t="s">
        <v>20</v>
      </c>
    </row>
    <row r="306" spans="1:5" ht="12.75">
      <c r="A306" s="28" t="s">
        <v>47</v>
      </c>
      <c r="E306" s="29" t="s">
        <v>44</v>
      </c>
    </row>
    <row r="307" spans="1:5" ht="12.75">
      <c r="A307" s="30" t="s">
        <v>48</v>
      </c>
      <c r="E307" s="31" t="s">
        <v>44</v>
      </c>
    </row>
    <row r="308" spans="1:5" ht="127.5">
      <c r="A308" t="s">
        <v>50</v>
      </c>
      <c r="E308" s="29" t="s">
        <v>955</v>
      </c>
    </row>
    <row r="309" spans="1:16" ht="12.75">
      <c r="A309" s="18" t="s">
        <v>42</v>
      </c>
      <c s="23" t="s">
        <v>426</v>
      </c>
      <c s="23" t="s">
        <v>1849</v>
      </c>
      <c s="18" t="s">
        <v>44</v>
      </c>
      <c s="24" t="s">
        <v>2199</v>
      </c>
      <c s="25" t="s">
        <v>70</v>
      </c>
      <c s="26">
        <v>7</v>
      </c>
      <c s="27">
        <v>0</v>
      </c>
      <c s="27">
        <f>ROUND(ROUND(H309,2)*ROUND(G309,3),2)</f>
      </c>
      <c r="O309">
        <f>(I309*21)/100</f>
      </c>
      <c t="s">
        <v>20</v>
      </c>
    </row>
    <row r="310" spans="1:5" ht="12.75">
      <c r="A310" s="28" t="s">
        <v>47</v>
      </c>
      <c r="E310" s="29" t="s">
        <v>44</v>
      </c>
    </row>
    <row r="311" spans="1:5" ht="12.75">
      <c r="A311" s="30" t="s">
        <v>48</v>
      </c>
      <c r="E311" s="31" t="s">
        <v>44</v>
      </c>
    </row>
    <row r="312" spans="1:5" ht="191.25">
      <c r="A312" t="s">
        <v>50</v>
      </c>
      <c r="E312" s="29" t="s">
        <v>1588</v>
      </c>
    </row>
    <row r="313" spans="1:16" ht="12.75">
      <c r="A313" s="18" t="s">
        <v>42</v>
      </c>
      <c s="23" t="s">
        <v>430</v>
      </c>
      <c s="23" t="s">
        <v>1852</v>
      </c>
      <c s="18" t="s">
        <v>44</v>
      </c>
      <c s="24" t="s">
        <v>2200</v>
      </c>
      <c s="25" t="s">
        <v>70</v>
      </c>
      <c s="26">
        <v>7</v>
      </c>
      <c s="27">
        <v>0</v>
      </c>
      <c s="27">
        <f>ROUND(ROUND(H313,2)*ROUND(G313,3),2)</f>
      </c>
      <c r="O313">
        <f>(I313*21)/100</f>
      </c>
      <c t="s">
        <v>20</v>
      </c>
    </row>
    <row r="314" spans="1:5" ht="12.75">
      <c r="A314" s="28" t="s">
        <v>47</v>
      </c>
      <c r="E314" s="29" t="s">
        <v>44</v>
      </c>
    </row>
    <row r="315" spans="1:5" ht="12.75">
      <c r="A315" s="30" t="s">
        <v>48</v>
      </c>
      <c r="E315" s="31" t="s">
        <v>44</v>
      </c>
    </row>
    <row r="316" spans="1:5" ht="140.25">
      <c r="A316" t="s">
        <v>50</v>
      </c>
      <c r="E316" s="29" t="s">
        <v>1129</v>
      </c>
    </row>
    <row r="317" spans="1:16" ht="25.5">
      <c r="A317" s="18" t="s">
        <v>42</v>
      </c>
      <c s="23" t="s">
        <v>434</v>
      </c>
      <c s="23" t="s">
        <v>2201</v>
      </c>
      <c s="18" t="s">
        <v>44</v>
      </c>
      <c s="24" t="s">
        <v>2202</v>
      </c>
      <c s="25" t="s">
        <v>70</v>
      </c>
      <c s="26">
        <v>5</v>
      </c>
      <c s="27">
        <v>0</v>
      </c>
      <c s="27">
        <f>ROUND(ROUND(H317,2)*ROUND(G317,3),2)</f>
      </c>
      <c r="O317">
        <f>(I317*21)/100</f>
      </c>
      <c t="s">
        <v>20</v>
      </c>
    </row>
    <row r="318" spans="1:5" ht="12.75">
      <c r="A318" s="28" t="s">
        <v>47</v>
      </c>
      <c r="E318" s="29" t="s">
        <v>44</v>
      </c>
    </row>
    <row r="319" spans="1:5" ht="12.75">
      <c r="A319" s="30" t="s">
        <v>48</v>
      </c>
      <c r="E319" s="31" t="s">
        <v>44</v>
      </c>
    </row>
    <row r="320" spans="1:5" ht="114.75">
      <c r="A320" t="s">
        <v>50</v>
      </c>
      <c r="E320" s="29" t="s">
        <v>971</v>
      </c>
    </row>
    <row r="321" spans="1:16" ht="12.75">
      <c r="A321" s="18" t="s">
        <v>42</v>
      </c>
      <c s="23" t="s">
        <v>1047</v>
      </c>
      <c s="23" t="s">
        <v>1077</v>
      </c>
      <c s="18" t="s">
        <v>44</v>
      </c>
      <c s="24" t="s">
        <v>2203</v>
      </c>
      <c s="25" t="s">
        <v>784</v>
      </c>
      <c s="26">
        <v>555</v>
      </c>
      <c s="27">
        <v>0</v>
      </c>
      <c s="27">
        <f>ROUND(ROUND(H321,2)*ROUND(G321,3),2)</f>
      </c>
      <c r="O321">
        <f>(I321*21)/100</f>
      </c>
      <c t="s">
        <v>20</v>
      </c>
    </row>
    <row r="322" spans="1:5" ht="12.75">
      <c r="A322" s="28" t="s">
        <v>47</v>
      </c>
      <c r="E322" s="29" t="s">
        <v>44</v>
      </c>
    </row>
    <row r="323" spans="1:5" ht="12.75">
      <c r="A323" s="30" t="s">
        <v>48</v>
      </c>
      <c r="E323" s="31" t="s">
        <v>44</v>
      </c>
    </row>
    <row r="324" spans="1:5" ht="114.75">
      <c r="A324" t="s">
        <v>50</v>
      </c>
      <c r="E324" s="29" t="s">
        <v>1079</v>
      </c>
    </row>
    <row r="325" spans="1:18" ht="12.75" customHeight="1">
      <c r="A325" s="5" t="s">
        <v>40</v>
      </c>
      <c s="5"/>
      <c s="34" t="s">
        <v>37</v>
      </c>
      <c s="5"/>
      <c s="21" t="s">
        <v>632</v>
      </c>
      <c s="5"/>
      <c s="5"/>
      <c s="5"/>
      <c s="35">
        <f>0+Q325</f>
      </c>
      <c r="O325">
        <f>0+R325</f>
      </c>
      <c r="Q325">
        <f>0+I326</f>
      </c>
      <c>
        <f>0+O326</f>
      </c>
    </row>
    <row r="326" spans="1:16" ht="25.5">
      <c r="A326" s="18" t="s">
        <v>42</v>
      </c>
      <c s="23" t="s">
        <v>1051</v>
      </c>
      <c s="23" t="s">
        <v>2204</v>
      </c>
      <c s="18" t="s">
        <v>44</v>
      </c>
      <c s="24" t="s">
        <v>2205</v>
      </c>
      <c s="25" t="s">
        <v>70</v>
      </c>
      <c s="26">
        <v>10</v>
      </c>
      <c s="27">
        <v>0</v>
      </c>
      <c s="27">
        <f>ROUND(ROUND(H326,2)*ROUND(G326,3),2)</f>
      </c>
      <c r="O326">
        <f>(I326*21)/100</f>
      </c>
      <c t="s">
        <v>20</v>
      </c>
    </row>
    <row r="327" spans="1:5" ht="12.75">
      <c r="A327" s="28" t="s">
        <v>47</v>
      </c>
      <c r="E327" s="29" t="s">
        <v>44</v>
      </c>
    </row>
    <row r="328" spans="1:5" ht="12.75">
      <c r="A328" s="30" t="s">
        <v>48</v>
      </c>
      <c r="E328" s="31" t="s">
        <v>44</v>
      </c>
    </row>
    <row r="329" spans="1:5" ht="127.5">
      <c r="A329" t="s">
        <v>50</v>
      </c>
      <c r="E329" s="29" t="s">
        <v>2206</v>
      </c>
    </row>
    <row r="330" spans="1:18" ht="12.75" customHeight="1">
      <c r="A330" s="5" t="s">
        <v>40</v>
      </c>
      <c s="5"/>
      <c s="34" t="s">
        <v>181</v>
      </c>
      <c s="5"/>
      <c s="21" t="s">
        <v>182</v>
      </c>
      <c s="5"/>
      <c s="5"/>
      <c s="5"/>
      <c s="35">
        <f>0+Q330</f>
      </c>
      <c r="O330">
        <f>0+R330</f>
      </c>
      <c r="Q330">
        <f>0+I331+I335+I339+I343</f>
      </c>
      <c>
        <f>0+O331+O335+O339+O343</f>
      </c>
    </row>
    <row r="331" spans="1:16" ht="25.5">
      <c r="A331" s="18" t="s">
        <v>42</v>
      </c>
      <c s="23" t="s">
        <v>438</v>
      </c>
      <c s="23" t="s">
        <v>1085</v>
      </c>
      <c s="18" t="s">
        <v>185</v>
      </c>
      <c s="24" t="s">
        <v>1086</v>
      </c>
      <c s="25" t="s">
        <v>187</v>
      </c>
      <c s="26">
        <v>0.02</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442</v>
      </c>
      <c s="23" t="s">
        <v>1092</v>
      </c>
      <c s="18" t="s">
        <v>185</v>
      </c>
      <c s="24" t="s">
        <v>1093</v>
      </c>
      <c s="25" t="s">
        <v>187</v>
      </c>
      <c s="26">
        <v>0.005</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row r="339" spans="1:16" ht="25.5">
      <c r="A339" s="18" t="s">
        <v>42</v>
      </c>
      <c s="23" t="s">
        <v>446</v>
      </c>
      <c s="23" t="s">
        <v>1094</v>
      </c>
      <c s="18" t="s">
        <v>185</v>
      </c>
      <c s="24" t="s">
        <v>1095</v>
      </c>
      <c s="25" t="s">
        <v>187</v>
      </c>
      <c s="26">
        <v>0.005</v>
      </c>
      <c s="27">
        <v>0</v>
      </c>
      <c s="27">
        <f>ROUND(ROUND(H339,2)*ROUND(G339,3),2)</f>
      </c>
      <c r="O339">
        <f>(I339*21)/100</f>
      </c>
      <c t="s">
        <v>20</v>
      </c>
    </row>
    <row r="340" spans="1:5" ht="12.75">
      <c r="A340" s="28" t="s">
        <v>47</v>
      </c>
      <c r="E340" s="29" t="s">
        <v>188</v>
      </c>
    </row>
    <row r="341" spans="1:5" ht="12.75">
      <c r="A341" s="30" t="s">
        <v>48</v>
      </c>
      <c r="E341" s="31" t="s">
        <v>44</v>
      </c>
    </row>
    <row r="342" spans="1:5" ht="165.75">
      <c r="A342" t="s">
        <v>50</v>
      </c>
      <c r="E342" s="29" t="s">
        <v>190</v>
      </c>
    </row>
    <row r="343" spans="1:16" ht="25.5">
      <c r="A343" s="18" t="s">
        <v>42</v>
      </c>
      <c s="23" t="s">
        <v>449</v>
      </c>
      <c s="23" t="s">
        <v>1096</v>
      </c>
      <c s="18" t="s">
        <v>185</v>
      </c>
      <c s="24" t="s">
        <v>1097</v>
      </c>
      <c s="25" t="s">
        <v>187</v>
      </c>
      <c s="26">
        <v>0.005</v>
      </c>
      <c s="27">
        <v>0</v>
      </c>
      <c s="27">
        <f>ROUND(ROUND(H343,2)*ROUND(G343,3),2)</f>
      </c>
      <c r="O343">
        <f>(I343*21)/100</f>
      </c>
      <c t="s">
        <v>20</v>
      </c>
    </row>
    <row r="344" spans="1:5" ht="12.75">
      <c r="A344" s="28" t="s">
        <v>47</v>
      </c>
      <c r="E344" s="29" t="s">
        <v>188</v>
      </c>
    </row>
    <row r="345" spans="1:5" ht="12.75">
      <c r="A345" s="30" t="s">
        <v>48</v>
      </c>
      <c r="E345" s="31" t="s">
        <v>44</v>
      </c>
    </row>
    <row r="346" spans="1:5" ht="165.75">
      <c r="A346" t="s">
        <v>50</v>
      </c>
      <c r="E346"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f>
      </c>
      <c t="s">
        <v>19</v>
      </c>
    </row>
    <row r="3" spans="1:16" ht="15" customHeight="1">
      <c r="A3" t="s">
        <v>1</v>
      </c>
      <c s="8" t="s">
        <v>4</v>
      </c>
      <c s="9" t="s">
        <v>5</v>
      </c>
      <c s="1"/>
      <c s="10" t="s">
        <v>6</v>
      </c>
      <c s="1"/>
      <c s="4"/>
      <c s="3" t="s">
        <v>2215</v>
      </c>
      <c s="36">
        <f>0+I9+I14+I19+I40</f>
      </c>
      <c r="O3" t="s">
        <v>16</v>
      </c>
      <c t="s">
        <v>20</v>
      </c>
    </row>
    <row r="4" spans="1:16" ht="15" customHeight="1">
      <c r="A4" t="s">
        <v>7</v>
      </c>
      <c s="8" t="s">
        <v>8</v>
      </c>
      <c s="9" t="s">
        <v>1995</v>
      </c>
      <c s="1"/>
      <c s="10" t="s">
        <v>1996</v>
      </c>
      <c s="1"/>
      <c s="1"/>
      <c s="7"/>
      <c s="7"/>
      <c r="O4" t="s">
        <v>17</v>
      </c>
      <c t="s">
        <v>20</v>
      </c>
    </row>
    <row r="5" spans="1:16" ht="12.75" customHeight="1">
      <c r="A5" t="s">
        <v>11</v>
      </c>
      <c s="12" t="s">
        <v>15</v>
      </c>
      <c s="13" t="s">
        <v>2215</v>
      </c>
      <c s="5"/>
      <c s="14" t="s">
        <v>2216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2217</v>
      </c>
      <c s="19"/>
      <c s="21" t="s">
        <v>2218</v>
      </c>
      <c s="19"/>
      <c s="19"/>
      <c s="19"/>
      <c s="22">
        <f>0+Q9</f>
      </c>
      <c r="O9">
        <f>0+R9</f>
      </c>
      <c r="Q9">
        <f>0+I10</f>
      </c>
      <c>
        <f>0+O10</f>
      </c>
    </row>
    <row r="10" spans="1:16" ht="12.75">
      <c r="A10" s="18" t="s">
        <v>42</v>
      </c>
      <c s="23" t="s">
        <v>26</v>
      </c>
      <c s="23" t="s">
        <v>2219</v>
      </c>
      <c s="18" t="s">
        <v>2220</v>
      </c>
      <c s="24" t="s">
        <v>2221</v>
      </c>
      <c s="25" t="s">
        <v>784</v>
      </c>
      <c s="26">
        <v>300</v>
      </c>
      <c s="27">
        <v>0</v>
      </c>
      <c s="27">
        <f>ROUND(ROUND(H10,2)*ROUND(G10,3),2)</f>
      </c>
      <c r="O10">
        <f>(I10*21)/100</f>
      </c>
      <c t="s">
        <v>20</v>
      </c>
    </row>
    <row r="11" spans="1:5" ht="12.75">
      <c r="A11" s="28" t="s">
        <v>47</v>
      </c>
      <c r="E11" s="29" t="s">
        <v>44</v>
      </c>
    </row>
    <row r="12" spans="1:5" ht="12.75">
      <c r="A12" s="30" t="s">
        <v>48</v>
      </c>
      <c r="E12" s="31" t="s">
        <v>2222</v>
      </c>
    </row>
    <row r="13" spans="1:5" ht="12.75">
      <c r="A13" t="s">
        <v>50</v>
      </c>
      <c r="E13" s="29" t="s">
        <v>44</v>
      </c>
    </row>
    <row r="14" spans="1:18" ht="12.75" customHeight="1">
      <c r="A14" s="5" t="s">
        <v>40</v>
      </c>
      <c s="5"/>
      <c s="34" t="s">
        <v>2223</v>
      </c>
      <c s="5"/>
      <c s="21" t="s">
        <v>2224</v>
      </c>
      <c s="5"/>
      <c s="5"/>
      <c s="5"/>
      <c s="35">
        <f>0+Q14</f>
      </c>
      <c r="O14">
        <f>0+R14</f>
      </c>
      <c r="Q14">
        <f>0+I15</f>
      </c>
      <c>
        <f>0+O15</f>
      </c>
    </row>
    <row r="15" spans="1:16" ht="12.75">
      <c r="A15" s="18" t="s">
        <v>42</v>
      </c>
      <c s="23" t="s">
        <v>20</v>
      </c>
      <c s="23" t="s">
        <v>2225</v>
      </c>
      <c s="18" t="s">
        <v>2220</v>
      </c>
      <c s="24" t="s">
        <v>2226</v>
      </c>
      <c s="25" t="s">
        <v>157</v>
      </c>
      <c s="26">
        <v>16</v>
      </c>
      <c s="27">
        <v>0</v>
      </c>
      <c s="27">
        <f>ROUND(ROUND(H15,2)*ROUND(G15,3),2)</f>
      </c>
      <c r="O15">
        <f>(I15*21)/100</f>
      </c>
      <c t="s">
        <v>20</v>
      </c>
    </row>
    <row r="16" spans="1:5" ht="12.75">
      <c r="A16" s="28" t="s">
        <v>47</v>
      </c>
      <c r="E16" s="29" t="s">
        <v>44</v>
      </c>
    </row>
    <row r="17" spans="1:5" ht="12.75">
      <c r="A17" s="30" t="s">
        <v>48</v>
      </c>
      <c r="E17" s="31" t="s">
        <v>2222</v>
      </c>
    </row>
    <row r="18" spans="1:5" ht="12.75">
      <c r="A18" t="s">
        <v>50</v>
      </c>
      <c r="E18" s="29" t="s">
        <v>44</v>
      </c>
    </row>
    <row r="19" spans="1:18" ht="12.75" customHeight="1">
      <c r="A19" s="5" t="s">
        <v>40</v>
      </c>
      <c s="5"/>
      <c s="34" t="s">
        <v>2227</v>
      </c>
      <c s="5"/>
      <c s="21" t="s">
        <v>2228</v>
      </c>
      <c s="5"/>
      <c s="5"/>
      <c s="5"/>
      <c s="35">
        <f>0+Q19</f>
      </c>
      <c r="O19">
        <f>0+R19</f>
      </c>
      <c r="Q19">
        <f>0+I20+I24+I28+I32+I36</f>
      </c>
      <c>
        <f>0+O20+O24+O28+O32+O36</f>
      </c>
    </row>
    <row r="20" spans="1:16" ht="12.75">
      <c r="A20" s="18" t="s">
        <v>42</v>
      </c>
      <c s="23" t="s">
        <v>19</v>
      </c>
      <c s="23" t="s">
        <v>2229</v>
      </c>
      <c s="18" t="s">
        <v>44</v>
      </c>
      <c s="24" t="s">
        <v>2230</v>
      </c>
      <c s="25" t="s">
        <v>70</v>
      </c>
      <c s="26">
        <v>1</v>
      </c>
      <c s="27">
        <v>0</v>
      </c>
      <c s="27">
        <f>ROUND(ROUND(H20,2)*ROUND(G20,3),2)</f>
      </c>
      <c r="O20">
        <f>(I20*21)/100</f>
      </c>
      <c t="s">
        <v>20</v>
      </c>
    </row>
    <row r="21" spans="1:5" ht="12.75">
      <c r="A21" s="28" t="s">
        <v>47</v>
      </c>
      <c r="E21" s="29" t="s">
        <v>44</v>
      </c>
    </row>
    <row r="22" spans="1:5" ht="12.75">
      <c r="A22" s="30" t="s">
        <v>48</v>
      </c>
      <c r="E22" s="31" t="s">
        <v>2231</v>
      </c>
    </row>
    <row r="23" spans="1:5" ht="12.75">
      <c r="A23" t="s">
        <v>50</v>
      </c>
      <c r="E23" s="29" t="s">
        <v>44</v>
      </c>
    </row>
    <row r="24" spans="1:16" ht="12.75">
      <c r="A24" s="18" t="s">
        <v>42</v>
      </c>
      <c s="23" t="s">
        <v>30</v>
      </c>
      <c s="23" t="s">
        <v>2232</v>
      </c>
      <c s="18" t="s">
        <v>2220</v>
      </c>
      <c s="24" t="s">
        <v>2233</v>
      </c>
      <c s="25" t="s">
        <v>70</v>
      </c>
      <c s="26">
        <v>1</v>
      </c>
      <c s="27">
        <v>0</v>
      </c>
      <c s="27">
        <f>ROUND(ROUND(H24,2)*ROUND(G24,3),2)</f>
      </c>
      <c r="O24">
        <f>(I24*21)/100</f>
      </c>
      <c t="s">
        <v>20</v>
      </c>
    </row>
    <row r="25" spans="1:5" ht="12.75">
      <c r="A25" s="28" t="s">
        <v>47</v>
      </c>
      <c r="E25" s="29" t="s">
        <v>44</v>
      </c>
    </row>
    <row r="26" spans="1:5" ht="12.75">
      <c r="A26" s="30" t="s">
        <v>48</v>
      </c>
      <c r="E26" s="31" t="s">
        <v>2222</v>
      </c>
    </row>
    <row r="27" spans="1:5" ht="12.75">
      <c r="A27" t="s">
        <v>50</v>
      </c>
      <c r="E27" s="29" t="s">
        <v>44</v>
      </c>
    </row>
    <row r="28" spans="1:16" ht="12.75">
      <c r="A28" s="18" t="s">
        <v>42</v>
      </c>
      <c s="23" t="s">
        <v>32</v>
      </c>
      <c s="23" t="s">
        <v>1362</v>
      </c>
      <c s="18" t="s">
        <v>2220</v>
      </c>
      <c s="24" t="s">
        <v>1363</v>
      </c>
      <c s="25" t="s">
        <v>70</v>
      </c>
      <c s="26">
        <v>2</v>
      </c>
      <c s="27">
        <v>0</v>
      </c>
      <c s="27">
        <f>ROUND(ROUND(H28,2)*ROUND(G28,3),2)</f>
      </c>
      <c r="O28">
        <f>(I28*21)/100</f>
      </c>
      <c t="s">
        <v>20</v>
      </c>
    </row>
    <row r="29" spans="1:5" ht="12.75">
      <c r="A29" s="28" t="s">
        <v>47</v>
      </c>
      <c r="E29" s="29" t="s">
        <v>44</v>
      </c>
    </row>
    <row r="30" spans="1:5" ht="12.75">
      <c r="A30" s="30" t="s">
        <v>48</v>
      </c>
      <c r="E30" s="31" t="s">
        <v>2222</v>
      </c>
    </row>
    <row r="31" spans="1:5" ht="12.75">
      <c r="A31" t="s">
        <v>50</v>
      </c>
      <c r="E31" s="29" t="s">
        <v>44</v>
      </c>
    </row>
    <row r="32" spans="1:16" ht="12.75">
      <c r="A32" s="18" t="s">
        <v>42</v>
      </c>
      <c s="23" t="s">
        <v>34</v>
      </c>
      <c s="23" t="s">
        <v>1364</v>
      </c>
      <c s="18" t="s">
        <v>2220</v>
      </c>
      <c s="24" t="s">
        <v>1365</v>
      </c>
      <c s="25" t="s">
        <v>70</v>
      </c>
      <c s="26">
        <v>4</v>
      </c>
      <c s="27">
        <v>0</v>
      </c>
      <c s="27">
        <f>ROUND(ROUND(H32,2)*ROUND(G32,3),2)</f>
      </c>
      <c r="O32">
        <f>(I32*21)/100</f>
      </c>
      <c t="s">
        <v>20</v>
      </c>
    </row>
    <row r="33" spans="1:5" ht="12.75">
      <c r="A33" s="28" t="s">
        <v>47</v>
      </c>
      <c r="E33" s="29" t="s">
        <v>44</v>
      </c>
    </row>
    <row r="34" spans="1:5" ht="12.75">
      <c r="A34" s="30" t="s">
        <v>48</v>
      </c>
      <c r="E34" s="31" t="s">
        <v>2222</v>
      </c>
    </row>
    <row r="35" spans="1:5" ht="12.75">
      <c r="A35" t="s">
        <v>50</v>
      </c>
      <c r="E35" s="29" t="s">
        <v>44</v>
      </c>
    </row>
    <row r="36" spans="1:16" ht="12.75">
      <c r="A36" s="18" t="s">
        <v>42</v>
      </c>
      <c s="23" t="s">
        <v>66</v>
      </c>
      <c s="23" t="s">
        <v>1366</v>
      </c>
      <c s="18" t="s">
        <v>2220</v>
      </c>
      <c s="24" t="s">
        <v>1367</v>
      </c>
      <c s="25" t="s">
        <v>70</v>
      </c>
      <c s="26">
        <v>2</v>
      </c>
      <c s="27">
        <v>0</v>
      </c>
      <c s="27">
        <f>ROUND(ROUND(H36,2)*ROUND(G36,3),2)</f>
      </c>
      <c r="O36">
        <f>(I36*21)/100</f>
      </c>
      <c t="s">
        <v>20</v>
      </c>
    </row>
    <row r="37" spans="1:5" ht="12.75">
      <c r="A37" s="28" t="s">
        <v>47</v>
      </c>
      <c r="E37" s="29" t="s">
        <v>44</v>
      </c>
    </row>
    <row r="38" spans="1:5" ht="12.75">
      <c r="A38" s="30" t="s">
        <v>48</v>
      </c>
      <c r="E38" s="31" t="s">
        <v>2222</v>
      </c>
    </row>
    <row r="39" spans="1:5" ht="12.75">
      <c r="A39" t="s">
        <v>50</v>
      </c>
      <c r="E39" s="29" t="s">
        <v>44</v>
      </c>
    </row>
    <row r="40" spans="1:18" ht="12.75" customHeight="1">
      <c r="A40" s="5" t="s">
        <v>40</v>
      </c>
      <c s="5"/>
      <c s="34" t="s">
        <v>2234</v>
      </c>
      <c s="5"/>
      <c s="21" t="s">
        <v>2235</v>
      </c>
      <c s="5"/>
      <c s="5"/>
      <c s="5"/>
      <c s="35">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18" t="s">
        <v>42</v>
      </c>
      <c s="23" t="s">
        <v>76</v>
      </c>
      <c s="23" t="s">
        <v>2236</v>
      </c>
      <c s="18" t="s">
        <v>2220</v>
      </c>
      <c s="24" t="s">
        <v>2237</v>
      </c>
      <c s="25" t="s">
        <v>70</v>
      </c>
      <c s="26">
        <v>1</v>
      </c>
      <c s="27">
        <v>0</v>
      </c>
      <c s="27">
        <f>ROUND(ROUND(H41,2)*ROUND(G41,3),2)</f>
      </c>
      <c r="O41">
        <f>(I41*21)/100</f>
      </c>
      <c t="s">
        <v>20</v>
      </c>
    </row>
    <row r="42" spans="1:5" ht="12.75">
      <c r="A42" s="28" t="s">
        <v>47</v>
      </c>
      <c r="E42" s="29" t="s">
        <v>44</v>
      </c>
    </row>
    <row r="43" spans="1:5" ht="12.75">
      <c r="A43" s="30" t="s">
        <v>48</v>
      </c>
      <c r="E43" s="31" t="s">
        <v>2231</v>
      </c>
    </row>
    <row r="44" spans="1:5" ht="12.75">
      <c r="A44" t="s">
        <v>50</v>
      </c>
      <c r="E44" s="29" t="s">
        <v>44</v>
      </c>
    </row>
    <row r="45" spans="1:16" ht="12.75">
      <c r="A45" s="18" t="s">
        <v>42</v>
      </c>
      <c s="23" t="s">
        <v>37</v>
      </c>
      <c s="23" t="s">
        <v>2238</v>
      </c>
      <c s="18" t="s">
        <v>2220</v>
      </c>
      <c s="24" t="s">
        <v>2239</v>
      </c>
      <c s="25" t="s">
        <v>70</v>
      </c>
      <c s="26">
        <v>140</v>
      </c>
      <c s="27">
        <v>0</v>
      </c>
      <c s="27">
        <f>ROUND(ROUND(H45,2)*ROUND(G45,3),2)</f>
      </c>
      <c r="O45">
        <f>(I45*21)/100</f>
      </c>
      <c t="s">
        <v>20</v>
      </c>
    </row>
    <row r="46" spans="1:5" ht="12.75">
      <c r="A46" s="28" t="s">
        <v>47</v>
      </c>
      <c r="E46" s="29" t="s">
        <v>44</v>
      </c>
    </row>
    <row r="47" spans="1:5" ht="12.75">
      <c r="A47" s="30" t="s">
        <v>48</v>
      </c>
      <c r="E47" s="31" t="s">
        <v>2222</v>
      </c>
    </row>
    <row r="48" spans="1:5" ht="12.75">
      <c r="A48" t="s">
        <v>50</v>
      </c>
      <c r="E48" s="29" t="s">
        <v>44</v>
      </c>
    </row>
    <row r="49" spans="1:16" ht="12.75">
      <c r="A49" s="18" t="s">
        <v>42</v>
      </c>
      <c s="23" t="s">
        <v>39</v>
      </c>
      <c s="23" t="s">
        <v>2240</v>
      </c>
      <c s="18" t="s">
        <v>2220</v>
      </c>
      <c s="24" t="s">
        <v>2241</v>
      </c>
      <c s="25" t="s">
        <v>70</v>
      </c>
      <c s="26">
        <v>1</v>
      </c>
      <c s="27">
        <v>0</v>
      </c>
      <c s="27">
        <f>ROUND(ROUND(H49,2)*ROUND(G49,3),2)</f>
      </c>
      <c r="O49">
        <f>(I49*21)/100</f>
      </c>
      <c t="s">
        <v>20</v>
      </c>
    </row>
    <row r="50" spans="1:5" ht="12.75">
      <c r="A50" s="28" t="s">
        <v>47</v>
      </c>
      <c r="E50" s="29" t="s">
        <v>44</v>
      </c>
    </row>
    <row r="51" spans="1:5" ht="12.75">
      <c r="A51" s="30" t="s">
        <v>48</v>
      </c>
      <c r="E51" s="31" t="s">
        <v>2222</v>
      </c>
    </row>
    <row r="52" spans="1:5" ht="12.75">
      <c r="A52" t="s">
        <v>50</v>
      </c>
      <c r="E52" s="29" t="s">
        <v>44</v>
      </c>
    </row>
    <row r="53" spans="1:16" ht="12.75">
      <c r="A53" s="18" t="s">
        <v>42</v>
      </c>
      <c s="23" t="s">
        <v>87</v>
      </c>
      <c s="23" t="s">
        <v>2242</v>
      </c>
      <c s="18" t="s">
        <v>2220</v>
      </c>
      <c s="24" t="s">
        <v>2243</v>
      </c>
      <c s="25" t="s">
        <v>70</v>
      </c>
      <c s="26">
        <v>1</v>
      </c>
      <c s="27">
        <v>0</v>
      </c>
      <c s="27">
        <f>ROUND(ROUND(H53,2)*ROUND(G53,3),2)</f>
      </c>
      <c r="O53">
        <f>(I53*21)/100</f>
      </c>
      <c t="s">
        <v>20</v>
      </c>
    </row>
    <row r="54" spans="1:5" ht="12.75">
      <c r="A54" s="28" t="s">
        <v>47</v>
      </c>
      <c r="E54" s="29" t="s">
        <v>44</v>
      </c>
    </row>
    <row r="55" spans="1:5" ht="12.75">
      <c r="A55" s="30" t="s">
        <v>48</v>
      </c>
      <c r="E55" s="31" t="s">
        <v>2222</v>
      </c>
    </row>
    <row r="56" spans="1:5" ht="12.75">
      <c r="A56" t="s">
        <v>50</v>
      </c>
      <c r="E56" s="29" t="s">
        <v>44</v>
      </c>
    </row>
    <row r="57" spans="1:16" ht="12.75">
      <c r="A57" s="18" t="s">
        <v>42</v>
      </c>
      <c s="23" t="s">
        <v>91</v>
      </c>
      <c s="23" t="s">
        <v>2244</v>
      </c>
      <c s="18" t="s">
        <v>2220</v>
      </c>
      <c s="24" t="s">
        <v>2245</v>
      </c>
      <c s="25" t="s">
        <v>70</v>
      </c>
      <c s="26">
        <v>11</v>
      </c>
      <c s="27">
        <v>0</v>
      </c>
      <c s="27">
        <f>ROUND(ROUND(H57,2)*ROUND(G57,3),2)</f>
      </c>
      <c r="O57">
        <f>(I57*21)/100</f>
      </c>
      <c t="s">
        <v>20</v>
      </c>
    </row>
    <row r="58" spans="1:5" ht="12.75">
      <c r="A58" s="28" t="s">
        <v>47</v>
      </c>
      <c r="E58" s="29" t="s">
        <v>44</v>
      </c>
    </row>
    <row r="59" spans="1:5" ht="12.75">
      <c r="A59" s="30" t="s">
        <v>48</v>
      </c>
      <c r="E59" s="31" t="s">
        <v>2222</v>
      </c>
    </row>
    <row r="60" spans="1:5" ht="12.75">
      <c r="A60" t="s">
        <v>50</v>
      </c>
      <c r="E60" s="29" t="s">
        <v>44</v>
      </c>
    </row>
    <row r="61" spans="1:16" ht="12.75">
      <c r="A61" s="18" t="s">
        <v>42</v>
      </c>
      <c s="23" t="s">
        <v>95</v>
      </c>
      <c s="23" t="s">
        <v>2246</v>
      </c>
      <c s="18" t="s">
        <v>2220</v>
      </c>
      <c s="24" t="s">
        <v>2247</v>
      </c>
      <c s="25" t="s">
        <v>70</v>
      </c>
      <c s="26">
        <v>1</v>
      </c>
      <c s="27">
        <v>0</v>
      </c>
      <c s="27">
        <f>ROUND(ROUND(H61,2)*ROUND(G61,3),2)</f>
      </c>
      <c r="O61">
        <f>(I61*21)/100</f>
      </c>
      <c t="s">
        <v>20</v>
      </c>
    </row>
    <row r="62" spans="1:5" ht="12.75">
      <c r="A62" s="28" t="s">
        <v>47</v>
      </c>
      <c r="E62" s="29" t="s">
        <v>44</v>
      </c>
    </row>
    <row r="63" spans="1:5" ht="12.75">
      <c r="A63" s="30" t="s">
        <v>48</v>
      </c>
      <c r="E63" s="31" t="s">
        <v>2222</v>
      </c>
    </row>
    <row r="64" spans="1:5" ht="12.75">
      <c r="A64" t="s">
        <v>50</v>
      </c>
      <c r="E64" s="29" t="s">
        <v>44</v>
      </c>
    </row>
    <row r="65" spans="1:16" ht="12.75">
      <c r="A65" s="18" t="s">
        <v>42</v>
      </c>
      <c s="23" t="s">
        <v>103</v>
      </c>
      <c s="23" t="s">
        <v>2248</v>
      </c>
      <c s="18" t="s">
        <v>2220</v>
      </c>
      <c s="24" t="s">
        <v>2249</v>
      </c>
      <c s="25" t="s">
        <v>70</v>
      </c>
      <c s="26">
        <v>1</v>
      </c>
      <c s="27">
        <v>0</v>
      </c>
      <c s="27">
        <f>ROUND(ROUND(H65,2)*ROUND(G65,3),2)</f>
      </c>
      <c r="O65">
        <f>(I65*21)/100</f>
      </c>
      <c t="s">
        <v>20</v>
      </c>
    </row>
    <row r="66" spans="1:5" ht="12.75">
      <c r="A66" s="28" t="s">
        <v>47</v>
      </c>
      <c r="E66" s="29" t="s">
        <v>44</v>
      </c>
    </row>
    <row r="67" spans="1:5" ht="12.75">
      <c r="A67" s="30" t="s">
        <v>48</v>
      </c>
      <c r="E67" s="31" t="s">
        <v>2222</v>
      </c>
    </row>
    <row r="68" spans="1:5" ht="12.75">
      <c r="A68" t="s">
        <v>50</v>
      </c>
      <c r="E68" s="29" t="s">
        <v>44</v>
      </c>
    </row>
    <row r="69" spans="1:16" ht="12.75">
      <c r="A69" s="18" t="s">
        <v>42</v>
      </c>
      <c s="23" t="s">
        <v>110</v>
      </c>
      <c s="23" t="s">
        <v>2250</v>
      </c>
      <c s="18" t="s">
        <v>2220</v>
      </c>
      <c s="24" t="s">
        <v>2251</v>
      </c>
      <c s="25" t="s">
        <v>70</v>
      </c>
      <c s="26">
        <v>70</v>
      </c>
      <c s="27">
        <v>0</v>
      </c>
      <c s="27">
        <f>ROUND(ROUND(H69,2)*ROUND(G69,3),2)</f>
      </c>
      <c r="O69">
        <f>(I69*21)/100</f>
      </c>
      <c t="s">
        <v>20</v>
      </c>
    </row>
    <row r="70" spans="1:5" ht="12.75">
      <c r="A70" s="28" t="s">
        <v>47</v>
      </c>
      <c r="E70" s="29" t="s">
        <v>44</v>
      </c>
    </row>
    <row r="71" spans="1:5" ht="12.75">
      <c r="A71" s="30" t="s">
        <v>48</v>
      </c>
      <c r="E71" s="31" t="s">
        <v>2222</v>
      </c>
    </row>
    <row r="72" spans="1:5" ht="12.75">
      <c r="A72" t="s">
        <v>50</v>
      </c>
      <c r="E72" s="29" t="s">
        <v>44</v>
      </c>
    </row>
    <row r="73" spans="1:16" ht="12.75">
      <c r="A73" s="18" t="s">
        <v>42</v>
      </c>
      <c s="23" t="s">
        <v>114</v>
      </c>
      <c s="23" t="s">
        <v>2252</v>
      </c>
      <c s="18" t="s">
        <v>2220</v>
      </c>
      <c s="24" t="s">
        <v>2253</v>
      </c>
      <c s="25" t="s">
        <v>70</v>
      </c>
      <c s="26">
        <v>4</v>
      </c>
      <c s="27">
        <v>0</v>
      </c>
      <c s="27">
        <f>ROUND(ROUND(H73,2)*ROUND(G73,3),2)</f>
      </c>
      <c r="O73">
        <f>(I73*21)/100</f>
      </c>
      <c t="s">
        <v>20</v>
      </c>
    </row>
    <row r="74" spans="1:5" ht="12.75">
      <c r="A74" s="28" t="s">
        <v>47</v>
      </c>
      <c r="E74" s="29" t="s">
        <v>44</v>
      </c>
    </row>
    <row r="75" spans="1:5" ht="12.75">
      <c r="A75" s="30" t="s">
        <v>48</v>
      </c>
      <c r="E75" s="31" t="s">
        <v>2222</v>
      </c>
    </row>
    <row r="76" spans="1:5" ht="12.75">
      <c r="A76" t="s">
        <v>50</v>
      </c>
      <c r="E76" s="29" t="s">
        <v>44</v>
      </c>
    </row>
    <row r="77" spans="1:16" ht="12.75">
      <c r="A77" s="18" t="s">
        <v>42</v>
      </c>
      <c s="23" t="s">
        <v>117</v>
      </c>
      <c s="23" t="s">
        <v>2254</v>
      </c>
      <c s="18" t="s">
        <v>2220</v>
      </c>
      <c s="24" t="s">
        <v>2255</v>
      </c>
      <c s="25" t="s">
        <v>70</v>
      </c>
      <c s="26">
        <v>4</v>
      </c>
      <c s="27">
        <v>0</v>
      </c>
      <c s="27">
        <f>ROUND(ROUND(H77,2)*ROUND(G77,3),2)</f>
      </c>
      <c r="O77">
        <f>(I77*21)/100</f>
      </c>
      <c t="s">
        <v>20</v>
      </c>
    </row>
    <row r="78" spans="1:5" ht="12.75">
      <c r="A78" s="28" t="s">
        <v>47</v>
      </c>
      <c r="E78" s="29" t="s">
        <v>44</v>
      </c>
    </row>
    <row r="79" spans="1:5" ht="12.75">
      <c r="A79" s="30" t="s">
        <v>48</v>
      </c>
      <c r="E79" s="31" t="s">
        <v>2222</v>
      </c>
    </row>
    <row r="80" spans="1:5" ht="12.75">
      <c r="A80" t="s">
        <v>50</v>
      </c>
      <c r="E80" s="29" t="s">
        <v>44</v>
      </c>
    </row>
    <row r="81" spans="1:16" ht="12.75">
      <c r="A81" s="18" t="s">
        <v>42</v>
      </c>
      <c s="23" t="s">
        <v>121</v>
      </c>
      <c s="23" t="s">
        <v>2256</v>
      </c>
      <c s="18" t="s">
        <v>2220</v>
      </c>
      <c s="24" t="s">
        <v>2257</v>
      </c>
      <c s="25" t="s">
        <v>70</v>
      </c>
      <c s="26">
        <v>1</v>
      </c>
      <c s="27">
        <v>0</v>
      </c>
      <c s="27">
        <f>ROUND(ROUND(H81,2)*ROUND(G81,3),2)</f>
      </c>
      <c r="O81">
        <f>(I81*21)/100</f>
      </c>
      <c t="s">
        <v>20</v>
      </c>
    </row>
    <row r="82" spans="1:5" ht="12.75">
      <c r="A82" s="28" t="s">
        <v>47</v>
      </c>
      <c r="E82" s="29" t="s">
        <v>44</v>
      </c>
    </row>
    <row r="83" spans="1:5" ht="12.75">
      <c r="A83" s="30" t="s">
        <v>48</v>
      </c>
      <c r="E83" s="31" t="s">
        <v>2222</v>
      </c>
    </row>
    <row r="84" spans="1:5" ht="12.75">
      <c r="A84" t="s">
        <v>50</v>
      </c>
      <c r="E84" s="29" t="s">
        <v>44</v>
      </c>
    </row>
    <row r="85" spans="1:16" ht="12.75">
      <c r="A85" s="18" t="s">
        <v>42</v>
      </c>
      <c s="23" t="s">
        <v>125</v>
      </c>
      <c s="23" t="s">
        <v>2258</v>
      </c>
      <c s="18" t="s">
        <v>2220</v>
      </c>
      <c s="24" t="s">
        <v>2259</v>
      </c>
      <c s="25" t="s">
        <v>70</v>
      </c>
      <c s="26">
        <v>2</v>
      </c>
      <c s="27">
        <v>0</v>
      </c>
      <c s="27">
        <f>ROUND(ROUND(H85,2)*ROUND(G85,3),2)</f>
      </c>
      <c r="O85">
        <f>(I85*21)/100</f>
      </c>
      <c t="s">
        <v>20</v>
      </c>
    </row>
    <row r="86" spans="1:5" ht="12.75">
      <c r="A86" s="28" t="s">
        <v>47</v>
      </c>
      <c r="E86" s="29" t="s">
        <v>44</v>
      </c>
    </row>
    <row r="87" spans="1:5" ht="12.75">
      <c r="A87" s="30" t="s">
        <v>48</v>
      </c>
      <c r="E87" s="31" t="s">
        <v>2222</v>
      </c>
    </row>
    <row r="88" spans="1:5" ht="12.75">
      <c r="A88" t="s">
        <v>50</v>
      </c>
      <c r="E88" s="29" t="s">
        <v>44</v>
      </c>
    </row>
    <row r="89" spans="1:16" ht="12.75">
      <c r="A89" s="18" t="s">
        <v>42</v>
      </c>
      <c s="23" t="s">
        <v>130</v>
      </c>
      <c s="23" t="s">
        <v>2260</v>
      </c>
      <c s="18" t="s">
        <v>2220</v>
      </c>
      <c s="24" t="s">
        <v>2261</v>
      </c>
      <c s="25" t="s">
        <v>70</v>
      </c>
      <c s="26">
        <v>2</v>
      </c>
      <c s="27">
        <v>0</v>
      </c>
      <c s="27">
        <f>ROUND(ROUND(H89,2)*ROUND(G89,3),2)</f>
      </c>
      <c r="O89">
        <f>(I89*21)/100</f>
      </c>
      <c t="s">
        <v>20</v>
      </c>
    </row>
    <row r="90" spans="1:5" ht="12.75">
      <c r="A90" s="28" t="s">
        <v>47</v>
      </c>
      <c r="E90" s="29" t="s">
        <v>44</v>
      </c>
    </row>
    <row r="91" spans="1:5" ht="12.75">
      <c r="A91" s="30" t="s">
        <v>48</v>
      </c>
      <c r="E91" s="31" t="s">
        <v>2222</v>
      </c>
    </row>
    <row r="92" spans="1:5" ht="12.75">
      <c r="A92" t="s">
        <v>50</v>
      </c>
      <c r="E92" s="29" t="s">
        <v>44</v>
      </c>
    </row>
    <row r="93" spans="1:16" ht="12.75">
      <c r="A93" s="18" t="s">
        <v>42</v>
      </c>
      <c s="23" t="s">
        <v>134</v>
      </c>
      <c s="23" t="s">
        <v>2262</v>
      </c>
      <c s="18" t="s">
        <v>2220</v>
      </c>
      <c s="24" t="s">
        <v>2263</v>
      </c>
      <c s="25" t="s">
        <v>70</v>
      </c>
      <c s="26">
        <v>4</v>
      </c>
      <c s="27">
        <v>0</v>
      </c>
      <c s="27">
        <f>ROUND(ROUND(H93,2)*ROUND(G93,3),2)</f>
      </c>
      <c r="O93">
        <f>(I93*21)/100</f>
      </c>
      <c t="s">
        <v>20</v>
      </c>
    </row>
    <row r="94" spans="1:5" ht="12.75">
      <c r="A94" s="28" t="s">
        <v>47</v>
      </c>
      <c r="E94" s="29" t="s">
        <v>44</v>
      </c>
    </row>
    <row r="95" spans="1:5" ht="12.75">
      <c r="A95" s="30" t="s">
        <v>48</v>
      </c>
      <c r="E95" s="31" t="s">
        <v>2222</v>
      </c>
    </row>
    <row r="96" spans="1:5" ht="12.75">
      <c r="A96" t="s">
        <v>50</v>
      </c>
      <c r="E96" s="29" t="s">
        <v>44</v>
      </c>
    </row>
    <row r="97" spans="1:16" ht="12.75">
      <c r="A97" s="18" t="s">
        <v>42</v>
      </c>
      <c s="23" t="s">
        <v>138</v>
      </c>
      <c s="23" t="s">
        <v>2264</v>
      </c>
      <c s="18" t="s">
        <v>2220</v>
      </c>
      <c s="24" t="s">
        <v>2265</v>
      </c>
      <c s="25" t="s">
        <v>70</v>
      </c>
      <c s="26">
        <v>4</v>
      </c>
      <c s="27">
        <v>0</v>
      </c>
      <c s="27">
        <f>ROUND(ROUND(H97,2)*ROUND(G97,3),2)</f>
      </c>
      <c r="O97">
        <f>(I97*21)/100</f>
      </c>
      <c t="s">
        <v>20</v>
      </c>
    </row>
    <row r="98" spans="1:5" ht="12.75">
      <c r="A98" s="28" t="s">
        <v>47</v>
      </c>
      <c r="E98" s="29" t="s">
        <v>44</v>
      </c>
    </row>
    <row r="99" spans="1:5" ht="12.75">
      <c r="A99" s="30" t="s">
        <v>48</v>
      </c>
      <c r="E99" s="31" t="s">
        <v>2222</v>
      </c>
    </row>
    <row r="100" spans="1:5" ht="12.75">
      <c r="A100" t="s">
        <v>50</v>
      </c>
      <c r="E100" s="29" t="s">
        <v>44</v>
      </c>
    </row>
    <row r="101" spans="1:16" ht="12.75">
      <c r="A101" s="18" t="s">
        <v>42</v>
      </c>
      <c s="23" t="s">
        <v>142</v>
      </c>
      <c s="23" t="s">
        <v>2266</v>
      </c>
      <c s="18" t="s">
        <v>2220</v>
      </c>
      <c s="24" t="s">
        <v>2267</v>
      </c>
      <c s="25" t="s">
        <v>70</v>
      </c>
      <c s="26">
        <v>4</v>
      </c>
      <c s="27">
        <v>0</v>
      </c>
      <c s="27">
        <f>ROUND(ROUND(H101,2)*ROUND(G101,3),2)</f>
      </c>
      <c r="O101">
        <f>(I101*21)/100</f>
      </c>
      <c t="s">
        <v>20</v>
      </c>
    </row>
    <row r="102" spans="1:5" ht="12.75">
      <c r="A102" s="28" t="s">
        <v>47</v>
      </c>
      <c r="E102" s="29" t="s">
        <v>44</v>
      </c>
    </row>
    <row r="103" spans="1:5" ht="12.75">
      <c r="A103" s="30" t="s">
        <v>48</v>
      </c>
      <c r="E103" s="31" t="s">
        <v>2222</v>
      </c>
    </row>
    <row r="104" spans="1:5" ht="12.75">
      <c r="A104" t="s">
        <v>50</v>
      </c>
      <c r="E104" s="29" t="s">
        <v>44</v>
      </c>
    </row>
    <row r="105" spans="1:16" ht="12.75">
      <c r="A105" s="18" t="s">
        <v>42</v>
      </c>
      <c s="23" t="s">
        <v>146</v>
      </c>
      <c s="23" t="s">
        <v>2268</v>
      </c>
      <c s="18" t="s">
        <v>2220</v>
      </c>
      <c s="24" t="s">
        <v>2269</v>
      </c>
      <c s="25" t="s">
        <v>70</v>
      </c>
      <c s="26">
        <v>1</v>
      </c>
      <c s="27">
        <v>0</v>
      </c>
      <c s="27">
        <f>ROUND(ROUND(H105,2)*ROUND(G105,3),2)</f>
      </c>
      <c r="O105">
        <f>(I105*21)/100</f>
      </c>
      <c t="s">
        <v>20</v>
      </c>
    </row>
    <row r="106" spans="1:5" ht="12.75">
      <c r="A106" s="28" t="s">
        <v>47</v>
      </c>
      <c r="E106" s="29" t="s">
        <v>44</v>
      </c>
    </row>
    <row r="107" spans="1:5" ht="12.75">
      <c r="A107" s="30" t="s">
        <v>48</v>
      </c>
      <c r="E107" s="31" t="s">
        <v>2222</v>
      </c>
    </row>
    <row r="108" spans="1:5" ht="12.75">
      <c r="A108" t="s">
        <v>50</v>
      </c>
      <c r="E108" s="29" t="s">
        <v>44</v>
      </c>
    </row>
    <row r="109" spans="1:16" ht="12.75">
      <c r="A109" s="18" t="s">
        <v>42</v>
      </c>
      <c s="23" t="s">
        <v>150</v>
      </c>
      <c s="23" t="s">
        <v>2270</v>
      </c>
      <c s="18" t="s">
        <v>2220</v>
      </c>
      <c s="24" t="s">
        <v>2271</v>
      </c>
      <c s="25" t="s">
        <v>70</v>
      </c>
      <c s="26">
        <v>3</v>
      </c>
      <c s="27">
        <v>0</v>
      </c>
      <c s="27">
        <f>ROUND(ROUND(H109,2)*ROUND(G109,3),2)</f>
      </c>
      <c r="O109">
        <f>(I109*21)/100</f>
      </c>
      <c t="s">
        <v>20</v>
      </c>
    </row>
    <row r="110" spans="1:5" ht="12.75">
      <c r="A110" s="28" t="s">
        <v>47</v>
      </c>
      <c r="E110" s="29" t="s">
        <v>44</v>
      </c>
    </row>
    <row r="111" spans="1:5" ht="12.75">
      <c r="A111" s="30" t="s">
        <v>48</v>
      </c>
      <c r="E111" s="31" t="s">
        <v>2222</v>
      </c>
    </row>
    <row r="112" spans="1:5" ht="12.75">
      <c r="A112" t="s">
        <v>50</v>
      </c>
      <c r="E112" s="29" t="s">
        <v>44</v>
      </c>
    </row>
    <row r="113" spans="1:16" ht="12.75">
      <c r="A113" s="18" t="s">
        <v>42</v>
      </c>
      <c s="23" t="s">
        <v>154</v>
      </c>
      <c s="23" t="s">
        <v>2272</v>
      </c>
      <c s="18" t="s">
        <v>2220</v>
      </c>
      <c s="24" t="s">
        <v>2273</v>
      </c>
      <c s="25" t="s">
        <v>70</v>
      </c>
      <c s="26">
        <v>8</v>
      </c>
      <c s="27">
        <v>0</v>
      </c>
      <c s="27">
        <f>ROUND(ROUND(H113,2)*ROUND(G113,3),2)</f>
      </c>
      <c r="O113">
        <f>(I113*21)/100</f>
      </c>
      <c t="s">
        <v>20</v>
      </c>
    </row>
    <row r="114" spans="1:5" ht="12.75">
      <c r="A114" s="28" t="s">
        <v>47</v>
      </c>
      <c r="E114" s="29" t="s">
        <v>44</v>
      </c>
    </row>
    <row r="115" spans="1:5" ht="12.75">
      <c r="A115" s="30" t="s">
        <v>48</v>
      </c>
      <c r="E115" s="31" t="s">
        <v>2222</v>
      </c>
    </row>
    <row r="116" spans="1:5" ht="12.75">
      <c r="A116" t="s">
        <v>50</v>
      </c>
      <c r="E116" s="29" t="s">
        <v>44</v>
      </c>
    </row>
    <row r="117" spans="1:16" ht="12.75">
      <c r="A117" s="18" t="s">
        <v>42</v>
      </c>
      <c s="23" t="s">
        <v>160</v>
      </c>
      <c s="23" t="s">
        <v>2274</v>
      </c>
      <c s="18" t="s">
        <v>2220</v>
      </c>
      <c s="24" t="s">
        <v>2275</v>
      </c>
      <c s="25" t="s">
        <v>70</v>
      </c>
      <c s="26">
        <v>1</v>
      </c>
      <c s="27">
        <v>0</v>
      </c>
      <c s="27">
        <f>ROUND(ROUND(H117,2)*ROUND(G117,3),2)</f>
      </c>
      <c r="O117">
        <f>(I117*21)/100</f>
      </c>
      <c t="s">
        <v>20</v>
      </c>
    </row>
    <row r="118" spans="1:5" ht="12.75">
      <c r="A118" s="28" t="s">
        <v>47</v>
      </c>
      <c r="E118" s="29" t="s">
        <v>44</v>
      </c>
    </row>
    <row r="119" spans="1:5" ht="12.75">
      <c r="A119" s="30" t="s">
        <v>48</v>
      </c>
      <c r="E119" s="31" t="s">
        <v>2222</v>
      </c>
    </row>
    <row r="120" spans="1:5" ht="12.75">
      <c r="A120" t="s">
        <v>50</v>
      </c>
      <c r="E120" s="29" t="s">
        <v>44</v>
      </c>
    </row>
    <row r="121" spans="1:16" ht="12.75">
      <c r="A121" s="18" t="s">
        <v>42</v>
      </c>
      <c s="23" t="s">
        <v>164</v>
      </c>
      <c s="23" t="s">
        <v>2276</v>
      </c>
      <c s="18" t="s">
        <v>2220</v>
      </c>
      <c s="24" t="s">
        <v>2277</v>
      </c>
      <c s="25" t="s">
        <v>70</v>
      </c>
      <c s="26">
        <v>2</v>
      </c>
      <c s="27">
        <v>0</v>
      </c>
      <c s="27">
        <f>ROUND(ROUND(H121,2)*ROUND(G121,3),2)</f>
      </c>
      <c r="O121">
        <f>(I121*21)/100</f>
      </c>
      <c t="s">
        <v>20</v>
      </c>
    </row>
    <row r="122" spans="1:5" ht="12.75">
      <c r="A122" s="28" t="s">
        <v>47</v>
      </c>
      <c r="E122" s="29" t="s">
        <v>44</v>
      </c>
    </row>
    <row r="123" spans="1:5" ht="12.75">
      <c r="A123" s="30" t="s">
        <v>48</v>
      </c>
      <c r="E123" s="31" t="s">
        <v>2222</v>
      </c>
    </row>
    <row r="124" spans="1:5" ht="12.75">
      <c r="A124" t="s">
        <v>50</v>
      </c>
      <c r="E124" s="29" t="s">
        <v>44</v>
      </c>
    </row>
    <row r="125" spans="1:16" ht="12.75">
      <c r="A125" s="18" t="s">
        <v>42</v>
      </c>
      <c s="23" t="s">
        <v>168</v>
      </c>
      <c s="23" t="s">
        <v>2278</v>
      </c>
      <c s="18" t="s">
        <v>2220</v>
      </c>
      <c s="24" t="s">
        <v>2279</v>
      </c>
      <c s="25" t="s">
        <v>70</v>
      </c>
      <c s="26">
        <v>1</v>
      </c>
      <c s="27">
        <v>0</v>
      </c>
      <c s="27">
        <f>ROUND(ROUND(H125,2)*ROUND(G125,3),2)</f>
      </c>
      <c r="O125">
        <f>(I125*21)/100</f>
      </c>
      <c t="s">
        <v>20</v>
      </c>
    </row>
    <row r="126" spans="1:5" ht="12.75">
      <c r="A126" s="28" t="s">
        <v>47</v>
      </c>
      <c r="E126" s="29" t="s">
        <v>44</v>
      </c>
    </row>
    <row r="127" spans="1:5" ht="12.75">
      <c r="A127" s="30" t="s">
        <v>48</v>
      </c>
      <c r="E127" s="31" t="s">
        <v>2222</v>
      </c>
    </row>
    <row r="128" spans="1:5" ht="12.75">
      <c r="A128" t="s">
        <v>50</v>
      </c>
      <c r="E128" s="29" t="s">
        <v>44</v>
      </c>
    </row>
    <row r="129" spans="1:16" ht="12.75">
      <c r="A129" s="18" t="s">
        <v>42</v>
      </c>
      <c s="23" t="s">
        <v>173</v>
      </c>
      <c s="23" t="s">
        <v>2280</v>
      </c>
      <c s="18" t="s">
        <v>2220</v>
      </c>
      <c s="24" t="s">
        <v>2281</v>
      </c>
      <c s="25" t="s">
        <v>70</v>
      </c>
      <c s="26">
        <v>1</v>
      </c>
      <c s="27">
        <v>0</v>
      </c>
      <c s="27">
        <f>ROUND(ROUND(H129,2)*ROUND(G129,3),2)</f>
      </c>
      <c r="O129">
        <f>(I129*21)/100</f>
      </c>
      <c t="s">
        <v>20</v>
      </c>
    </row>
    <row r="130" spans="1:5" ht="12.75">
      <c r="A130" s="28" t="s">
        <v>47</v>
      </c>
      <c r="E130" s="29" t="s">
        <v>44</v>
      </c>
    </row>
    <row r="131" spans="1:5" ht="12.75">
      <c r="A131" s="30" t="s">
        <v>48</v>
      </c>
      <c r="E131" s="31" t="s">
        <v>2222</v>
      </c>
    </row>
    <row r="132" spans="1:5" ht="12.75">
      <c r="A132" t="s">
        <v>50</v>
      </c>
      <c r="E132" s="29" t="s">
        <v>44</v>
      </c>
    </row>
    <row r="133" spans="1:16" ht="12.75">
      <c r="A133" s="18" t="s">
        <v>42</v>
      </c>
      <c s="23" t="s">
        <v>177</v>
      </c>
      <c s="23" t="s">
        <v>2282</v>
      </c>
      <c s="18" t="s">
        <v>2220</v>
      </c>
      <c s="24" t="s">
        <v>2283</v>
      </c>
      <c s="25" t="s">
        <v>70</v>
      </c>
      <c s="26">
        <v>4</v>
      </c>
      <c s="27">
        <v>0</v>
      </c>
      <c s="27">
        <f>ROUND(ROUND(H133,2)*ROUND(G133,3),2)</f>
      </c>
      <c r="O133">
        <f>(I133*21)/100</f>
      </c>
      <c t="s">
        <v>20</v>
      </c>
    </row>
    <row r="134" spans="1:5" ht="12.75">
      <c r="A134" s="28" t="s">
        <v>47</v>
      </c>
      <c r="E134" s="29" t="s">
        <v>44</v>
      </c>
    </row>
    <row r="135" spans="1:5" ht="12.75">
      <c r="A135" s="30" t="s">
        <v>48</v>
      </c>
      <c r="E135" s="31" t="s">
        <v>2222</v>
      </c>
    </row>
    <row r="136" spans="1:5" ht="12.75">
      <c r="A136" t="s">
        <v>50</v>
      </c>
      <c r="E136" s="29" t="s">
        <v>44</v>
      </c>
    </row>
    <row r="137" spans="1:16" ht="12.75">
      <c r="A137" s="18" t="s">
        <v>42</v>
      </c>
      <c s="23" t="s">
        <v>183</v>
      </c>
      <c s="23" t="s">
        <v>2284</v>
      </c>
      <c s="18" t="s">
        <v>2220</v>
      </c>
      <c s="24" t="s">
        <v>2285</v>
      </c>
      <c s="25" t="s">
        <v>70</v>
      </c>
      <c s="26">
        <v>2</v>
      </c>
      <c s="27">
        <v>0</v>
      </c>
      <c s="27">
        <f>ROUND(ROUND(H137,2)*ROUND(G137,3),2)</f>
      </c>
      <c r="O137">
        <f>(I137*21)/100</f>
      </c>
      <c t="s">
        <v>20</v>
      </c>
    </row>
    <row r="138" spans="1:5" ht="12.75">
      <c r="A138" s="28" t="s">
        <v>47</v>
      </c>
      <c r="E138" s="29" t="s">
        <v>44</v>
      </c>
    </row>
    <row r="139" spans="1:5" ht="12.75">
      <c r="A139" s="30" t="s">
        <v>48</v>
      </c>
      <c r="E139" s="31" t="s">
        <v>2222</v>
      </c>
    </row>
    <row r="140" spans="1:5" ht="12.75">
      <c r="A140" t="s">
        <v>50</v>
      </c>
      <c r="E140" s="29" t="s">
        <v>44</v>
      </c>
    </row>
    <row r="141" spans="1:16" ht="12.75">
      <c r="A141" s="18" t="s">
        <v>42</v>
      </c>
      <c s="23" t="s">
        <v>191</v>
      </c>
      <c s="23" t="s">
        <v>2286</v>
      </c>
      <c s="18" t="s">
        <v>2220</v>
      </c>
      <c s="24" t="s">
        <v>2287</v>
      </c>
      <c s="25" t="s">
        <v>70</v>
      </c>
      <c s="26">
        <v>19</v>
      </c>
      <c s="27">
        <v>0</v>
      </c>
      <c s="27">
        <f>ROUND(ROUND(H141,2)*ROUND(G141,3),2)</f>
      </c>
      <c r="O141">
        <f>(I141*21)/100</f>
      </c>
      <c t="s">
        <v>20</v>
      </c>
    </row>
    <row r="142" spans="1:5" ht="12.75">
      <c r="A142" s="28" t="s">
        <v>47</v>
      </c>
      <c r="E142" s="29" t="s">
        <v>44</v>
      </c>
    </row>
    <row r="143" spans="1:5" ht="12.75">
      <c r="A143" s="30" t="s">
        <v>48</v>
      </c>
      <c r="E143" s="31" t="s">
        <v>2222</v>
      </c>
    </row>
    <row r="144" spans="1:5" ht="12.75">
      <c r="A144" t="s">
        <v>50</v>
      </c>
      <c r="E144" s="29" t="s">
        <v>44</v>
      </c>
    </row>
    <row r="145" spans="1:16" ht="12.75">
      <c r="A145" s="18" t="s">
        <v>42</v>
      </c>
      <c s="23" t="s">
        <v>196</v>
      </c>
      <c s="23" t="s">
        <v>2288</v>
      </c>
      <c s="18" t="s">
        <v>2220</v>
      </c>
      <c s="24" t="s">
        <v>2289</v>
      </c>
      <c s="25" t="s">
        <v>70</v>
      </c>
      <c s="26">
        <v>6</v>
      </c>
      <c s="27">
        <v>0</v>
      </c>
      <c s="27">
        <f>ROUND(ROUND(H145,2)*ROUND(G145,3),2)</f>
      </c>
      <c r="O145">
        <f>(I145*21)/100</f>
      </c>
      <c t="s">
        <v>20</v>
      </c>
    </row>
    <row r="146" spans="1:5" ht="12.75">
      <c r="A146" s="28" t="s">
        <v>47</v>
      </c>
      <c r="E146" s="29" t="s">
        <v>44</v>
      </c>
    </row>
    <row r="147" spans="1:5" ht="12.75">
      <c r="A147" s="30" t="s">
        <v>48</v>
      </c>
      <c r="E147" s="31" t="s">
        <v>2222</v>
      </c>
    </row>
    <row r="148" spans="1:5" ht="12.75">
      <c r="A148" t="s">
        <v>50</v>
      </c>
      <c r="E148" s="29" t="s">
        <v>44</v>
      </c>
    </row>
    <row r="149" spans="1:16" ht="12.75">
      <c r="A149" s="18" t="s">
        <v>42</v>
      </c>
      <c s="23" t="s">
        <v>202</v>
      </c>
      <c s="23" t="s">
        <v>2290</v>
      </c>
      <c s="18" t="s">
        <v>2220</v>
      </c>
      <c s="24" t="s">
        <v>2291</v>
      </c>
      <c s="25" t="s">
        <v>70</v>
      </c>
      <c s="26">
        <v>10</v>
      </c>
      <c s="27">
        <v>0</v>
      </c>
      <c s="27">
        <f>ROUND(ROUND(H149,2)*ROUND(G149,3),2)</f>
      </c>
      <c r="O149">
        <f>(I149*21)/100</f>
      </c>
      <c t="s">
        <v>20</v>
      </c>
    </row>
    <row r="150" spans="1:5" ht="12.75">
      <c r="A150" s="28" t="s">
        <v>47</v>
      </c>
      <c r="E150" s="29" t="s">
        <v>44</v>
      </c>
    </row>
    <row r="151" spans="1:5" ht="12.75">
      <c r="A151" s="30" t="s">
        <v>48</v>
      </c>
      <c r="E151" s="31" t="s">
        <v>2222</v>
      </c>
    </row>
    <row r="152" spans="1:5" ht="12.75">
      <c r="A152" t="s">
        <v>50</v>
      </c>
      <c r="E152" s="29" t="s">
        <v>44</v>
      </c>
    </row>
    <row r="153" spans="1:16" ht="12.75">
      <c r="A153" s="18" t="s">
        <v>42</v>
      </c>
      <c s="23" t="s">
        <v>99</v>
      </c>
      <c s="23" t="s">
        <v>2292</v>
      </c>
      <c s="18" t="s">
        <v>2220</v>
      </c>
      <c s="24" t="s">
        <v>2293</v>
      </c>
      <c s="25" t="s">
        <v>70</v>
      </c>
      <c s="26">
        <v>1</v>
      </c>
      <c s="27">
        <v>0</v>
      </c>
      <c s="27">
        <f>ROUND(ROUND(H153,2)*ROUND(G153,3),2)</f>
      </c>
      <c r="O153">
        <f>(I153*21)/100</f>
      </c>
      <c t="s">
        <v>20</v>
      </c>
    </row>
    <row r="154" spans="1:5" ht="12.75">
      <c r="A154" s="28" t="s">
        <v>47</v>
      </c>
      <c r="E154" s="29" t="s">
        <v>44</v>
      </c>
    </row>
    <row r="155" spans="1:5" ht="12.75">
      <c r="A155" s="30" t="s">
        <v>48</v>
      </c>
      <c r="E155" s="31" t="s">
        <v>2222</v>
      </c>
    </row>
    <row r="156" spans="1:5" ht="12.75">
      <c r="A156" t="s">
        <v>50</v>
      </c>
      <c r="E156" s="29" t="s">
        <v>44</v>
      </c>
    </row>
    <row r="157" spans="1:16" ht="12.75">
      <c r="A157" s="18" t="s">
        <v>42</v>
      </c>
      <c s="23" t="s">
        <v>107</v>
      </c>
      <c s="23" t="s">
        <v>2294</v>
      </c>
      <c s="18" t="s">
        <v>2220</v>
      </c>
      <c s="24" t="s">
        <v>2295</v>
      </c>
      <c s="25" t="s">
        <v>70</v>
      </c>
      <c s="26">
        <v>2</v>
      </c>
      <c s="27">
        <v>0</v>
      </c>
      <c s="27">
        <f>ROUND(ROUND(H157,2)*ROUND(G157,3),2)</f>
      </c>
      <c r="O157">
        <f>(I157*21)/100</f>
      </c>
      <c t="s">
        <v>20</v>
      </c>
    </row>
    <row r="158" spans="1:5" ht="12.75">
      <c r="A158" s="28" t="s">
        <v>47</v>
      </c>
      <c r="E158" s="29" t="s">
        <v>44</v>
      </c>
    </row>
    <row r="159" spans="1:5" ht="12.75">
      <c r="A159" s="30" t="s">
        <v>48</v>
      </c>
      <c r="E159" s="31" t="s">
        <v>2222</v>
      </c>
    </row>
    <row r="160" spans="1:5" ht="12.75">
      <c r="A160" t="s">
        <v>50</v>
      </c>
      <c r="E160" s="29" t="s">
        <v>44</v>
      </c>
    </row>
    <row r="161" spans="1:16" ht="12.75">
      <c r="A161" s="18" t="s">
        <v>42</v>
      </c>
      <c s="23" t="s">
        <v>281</v>
      </c>
      <c s="23" t="s">
        <v>2296</v>
      </c>
      <c s="18" t="s">
        <v>2220</v>
      </c>
      <c s="24" t="s">
        <v>2297</v>
      </c>
      <c s="25" t="s">
        <v>70</v>
      </c>
      <c s="26">
        <v>1</v>
      </c>
      <c s="27">
        <v>0</v>
      </c>
      <c s="27">
        <f>ROUND(ROUND(H161,2)*ROUND(G161,3),2)</f>
      </c>
      <c r="O161">
        <f>(I161*21)/100</f>
      </c>
      <c t="s">
        <v>20</v>
      </c>
    </row>
    <row r="162" spans="1:5" ht="12.75">
      <c r="A162" s="28" t="s">
        <v>47</v>
      </c>
      <c r="E162" s="29" t="s">
        <v>44</v>
      </c>
    </row>
    <row r="163" spans="1:5" ht="12.75">
      <c r="A163" s="30" t="s">
        <v>48</v>
      </c>
      <c r="E163" s="31" t="s">
        <v>2222</v>
      </c>
    </row>
    <row r="164" spans="1:5" ht="12.75">
      <c r="A164" t="s">
        <v>50</v>
      </c>
      <c r="E164" s="29" t="s">
        <v>44</v>
      </c>
    </row>
    <row r="165" spans="1:16" ht="12.75">
      <c r="A165" s="18" t="s">
        <v>42</v>
      </c>
      <c s="23" t="s">
        <v>285</v>
      </c>
      <c s="23" t="s">
        <v>2298</v>
      </c>
      <c s="18" t="s">
        <v>2220</v>
      </c>
      <c s="24" t="s">
        <v>2299</v>
      </c>
      <c s="25" t="s">
        <v>70</v>
      </c>
      <c s="26">
        <v>1</v>
      </c>
      <c s="27">
        <v>0</v>
      </c>
      <c s="27">
        <f>ROUND(ROUND(H165,2)*ROUND(G165,3),2)</f>
      </c>
      <c r="O165">
        <f>(I165*21)/100</f>
      </c>
      <c t="s">
        <v>20</v>
      </c>
    </row>
    <row r="166" spans="1:5" ht="12.75">
      <c r="A166" s="28" t="s">
        <v>47</v>
      </c>
      <c r="E166" s="29" t="s">
        <v>44</v>
      </c>
    </row>
    <row r="167" spans="1:5" ht="12.75">
      <c r="A167" s="30" t="s">
        <v>48</v>
      </c>
      <c r="E167" s="31" t="s">
        <v>2222</v>
      </c>
    </row>
    <row r="168" spans="1:5" ht="12.75">
      <c r="A168" t="s">
        <v>50</v>
      </c>
      <c r="E168" s="29" t="s">
        <v>44</v>
      </c>
    </row>
    <row r="169" spans="1:16" ht="12.75">
      <c r="A169" s="18" t="s">
        <v>42</v>
      </c>
      <c s="23" t="s">
        <v>289</v>
      </c>
      <c s="23" t="s">
        <v>2300</v>
      </c>
      <c s="18" t="s">
        <v>2220</v>
      </c>
      <c s="24" t="s">
        <v>2301</v>
      </c>
      <c s="25" t="s">
        <v>70</v>
      </c>
      <c s="26">
        <v>1</v>
      </c>
      <c s="27">
        <v>0</v>
      </c>
      <c s="27">
        <f>ROUND(ROUND(H169,2)*ROUND(G169,3),2)</f>
      </c>
      <c r="O169">
        <f>(I169*21)/100</f>
      </c>
      <c t="s">
        <v>20</v>
      </c>
    </row>
    <row r="170" spans="1:5" ht="12.75">
      <c r="A170" s="28" t="s">
        <v>47</v>
      </c>
      <c r="E170" s="29" t="s">
        <v>44</v>
      </c>
    </row>
    <row r="171" spans="1:5" ht="12.75">
      <c r="A171" s="30" t="s">
        <v>48</v>
      </c>
      <c r="E171" s="31" t="s">
        <v>2222</v>
      </c>
    </row>
    <row r="172" spans="1:5" ht="12.75">
      <c r="A172" t="s">
        <v>50</v>
      </c>
      <c r="E172" s="29" t="s">
        <v>44</v>
      </c>
    </row>
    <row r="173" spans="1:16" ht="12.75">
      <c r="A173" s="18" t="s">
        <v>42</v>
      </c>
      <c s="23" t="s">
        <v>293</v>
      </c>
      <c s="23" t="s">
        <v>2302</v>
      </c>
      <c s="18" t="s">
        <v>2220</v>
      </c>
      <c s="24" t="s">
        <v>2303</v>
      </c>
      <c s="25" t="s">
        <v>70</v>
      </c>
      <c s="26">
        <v>1</v>
      </c>
      <c s="27">
        <v>0</v>
      </c>
      <c s="27">
        <f>ROUND(ROUND(H173,2)*ROUND(G173,3),2)</f>
      </c>
      <c r="O173">
        <f>(I173*21)/100</f>
      </c>
      <c t="s">
        <v>20</v>
      </c>
    </row>
    <row r="174" spans="1:5" ht="12.75">
      <c r="A174" s="28" t="s">
        <v>47</v>
      </c>
      <c r="E174" s="29" t="s">
        <v>44</v>
      </c>
    </row>
    <row r="175" spans="1:5" ht="12.75">
      <c r="A175" s="30" t="s">
        <v>48</v>
      </c>
      <c r="E175" s="31" t="s">
        <v>2222</v>
      </c>
    </row>
    <row r="176" spans="1:5" ht="12.75">
      <c r="A176" t="s">
        <v>50</v>
      </c>
      <c r="E176" s="29" t="s">
        <v>44</v>
      </c>
    </row>
    <row r="177" spans="1:16" ht="12.75">
      <c r="A177" s="18" t="s">
        <v>42</v>
      </c>
      <c s="23" t="s">
        <v>297</v>
      </c>
      <c s="23" t="s">
        <v>2304</v>
      </c>
      <c s="18" t="s">
        <v>2220</v>
      </c>
      <c s="24" t="s">
        <v>2305</v>
      </c>
      <c s="25" t="s">
        <v>70</v>
      </c>
      <c s="26">
        <v>70</v>
      </c>
      <c s="27">
        <v>0</v>
      </c>
      <c s="27">
        <f>ROUND(ROUND(H177,2)*ROUND(G177,3),2)</f>
      </c>
      <c r="O177">
        <f>(I177*21)/100</f>
      </c>
      <c t="s">
        <v>20</v>
      </c>
    </row>
    <row r="178" spans="1:5" ht="12.75">
      <c r="A178" s="28" t="s">
        <v>47</v>
      </c>
      <c r="E178" s="29" t="s">
        <v>44</v>
      </c>
    </row>
    <row r="179" spans="1:5" ht="12.75">
      <c r="A179" s="30" t="s">
        <v>48</v>
      </c>
      <c r="E179" s="31" t="s">
        <v>2222</v>
      </c>
    </row>
    <row r="180" spans="1:5" ht="12.75">
      <c r="A180" t="s">
        <v>50</v>
      </c>
      <c r="E180" s="29" t="s">
        <v>44</v>
      </c>
    </row>
    <row r="181" spans="1:16" ht="12.75">
      <c r="A181" s="18" t="s">
        <v>42</v>
      </c>
      <c s="23" t="s">
        <v>301</v>
      </c>
      <c s="23" t="s">
        <v>2306</v>
      </c>
      <c s="18" t="s">
        <v>2220</v>
      </c>
      <c s="24" t="s">
        <v>2307</v>
      </c>
      <c s="25" t="s">
        <v>157</v>
      </c>
      <c s="26">
        <v>32</v>
      </c>
      <c s="27">
        <v>0</v>
      </c>
      <c s="27">
        <f>ROUND(ROUND(H181,2)*ROUND(G181,3),2)</f>
      </c>
      <c r="O181">
        <f>(I181*21)/100</f>
      </c>
      <c t="s">
        <v>20</v>
      </c>
    </row>
    <row r="182" spans="1:5" ht="12.75">
      <c r="A182" s="28" t="s">
        <v>47</v>
      </c>
      <c r="E182" s="29" t="s">
        <v>44</v>
      </c>
    </row>
    <row r="183" spans="1:5" ht="12.75">
      <c r="A183" s="30" t="s">
        <v>48</v>
      </c>
      <c r="E183" s="31" t="s">
        <v>2222</v>
      </c>
    </row>
    <row r="184" spans="1:5" ht="12.75">
      <c r="A184" t="s">
        <v>50</v>
      </c>
      <c r="E184" s="29" t="s">
        <v>44</v>
      </c>
    </row>
    <row r="185" spans="1:16" ht="12.75">
      <c r="A185" s="18" t="s">
        <v>42</v>
      </c>
      <c s="23" t="s">
        <v>305</v>
      </c>
      <c s="23" t="s">
        <v>2308</v>
      </c>
      <c s="18" t="s">
        <v>2220</v>
      </c>
      <c s="24" t="s">
        <v>2277</v>
      </c>
      <c s="25" t="s">
        <v>70</v>
      </c>
      <c s="26">
        <v>58</v>
      </c>
      <c s="27">
        <v>0</v>
      </c>
      <c s="27">
        <f>ROUND(ROUND(H185,2)*ROUND(G185,3),2)</f>
      </c>
      <c r="O185">
        <f>(I185*21)/100</f>
      </c>
      <c t="s">
        <v>20</v>
      </c>
    </row>
    <row r="186" spans="1:5" ht="12.75">
      <c r="A186" s="28" t="s">
        <v>47</v>
      </c>
      <c r="E186" s="29" t="s">
        <v>44</v>
      </c>
    </row>
    <row r="187" spans="1:5" ht="12.75">
      <c r="A187" s="30" t="s">
        <v>48</v>
      </c>
      <c r="E187" s="31" t="s">
        <v>2222</v>
      </c>
    </row>
    <row r="188" spans="1:5" ht="12.75">
      <c r="A188" t="s">
        <v>50</v>
      </c>
      <c r="E188" s="29" t="s">
        <v>44</v>
      </c>
    </row>
    <row r="189" spans="1:16" ht="12.75">
      <c r="A189" s="18" t="s">
        <v>42</v>
      </c>
      <c s="23" t="s">
        <v>309</v>
      </c>
      <c s="23" t="s">
        <v>2309</v>
      </c>
      <c s="18" t="s">
        <v>2220</v>
      </c>
      <c s="24" t="s">
        <v>2281</v>
      </c>
      <c s="25" t="s">
        <v>70</v>
      </c>
      <c s="26">
        <v>28</v>
      </c>
      <c s="27">
        <v>0</v>
      </c>
      <c s="27">
        <f>ROUND(ROUND(H189,2)*ROUND(G189,3),2)</f>
      </c>
      <c r="O189">
        <f>(I189*21)/100</f>
      </c>
      <c t="s">
        <v>20</v>
      </c>
    </row>
    <row r="190" spans="1:5" ht="12.75">
      <c r="A190" s="28" t="s">
        <v>47</v>
      </c>
      <c r="E190" s="29" t="s">
        <v>44</v>
      </c>
    </row>
    <row r="191" spans="1:5" ht="12.75">
      <c r="A191" s="30" t="s">
        <v>48</v>
      </c>
      <c r="E191" s="31" t="s">
        <v>2222</v>
      </c>
    </row>
    <row r="192" spans="1:5" ht="12.75">
      <c r="A192" t="s">
        <v>50</v>
      </c>
      <c r="E19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0+O9+O26+O55+O64+O117+O138</f>
      </c>
      <c t="s">
        <v>19</v>
      </c>
    </row>
    <row r="3" spans="1:16" ht="15" customHeight="1">
      <c r="A3" t="s">
        <v>1</v>
      </c>
      <c s="8" t="s">
        <v>4</v>
      </c>
      <c s="9" t="s">
        <v>5</v>
      </c>
      <c s="1"/>
      <c s="10" t="s">
        <v>6</v>
      </c>
      <c s="1"/>
      <c s="4"/>
      <c s="3" t="s">
        <v>2312</v>
      </c>
      <c s="36">
        <f>0+I9+I26+I55+I64+I117+I138</f>
      </c>
      <c r="O3" t="s">
        <v>16</v>
      </c>
      <c t="s">
        <v>20</v>
      </c>
    </row>
    <row r="4" spans="1:16" ht="15" customHeight="1">
      <c r="A4" t="s">
        <v>7</v>
      </c>
      <c s="8" t="s">
        <v>8</v>
      </c>
      <c s="9" t="s">
        <v>2310</v>
      </c>
      <c s="1"/>
      <c s="10" t="s">
        <v>2311</v>
      </c>
      <c s="1"/>
      <c s="1"/>
      <c s="7"/>
      <c s="7"/>
      <c r="O4" t="s">
        <v>17</v>
      </c>
      <c t="s">
        <v>20</v>
      </c>
    </row>
    <row r="5" spans="1:16" ht="12.75" customHeight="1">
      <c r="A5" t="s">
        <v>11</v>
      </c>
      <c s="12" t="s">
        <v>15</v>
      </c>
      <c s="13" t="s">
        <v>2312</v>
      </c>
      <c s="5"/>
      <c s="14" t="s">
        <v>2313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2314</v>
      </c>
      <c s="19"/>
      <c s="21" t="s">
        <v>2315</v>
      </c>
      <c s="19"/>
      <c s="19"/>
      <c s="19"/>
      <c s="22">
        <f>0+Q9</f>
      </c>
      <c r="O9">
        <f>0+R9</f>
      </c>
      <c r="Q9">
        <f>0+I10+I14+I18+I22</f>
      </c>
      <c>
        <f>0+O10+O14+O18+O22</f>
      </c>
    </row>
    <row r="10" spans="1:16" ht="25.5">
      <c r="A10" s="18" t="s">
        <v>42</v>
      </c>
      <c s="23" t="s">
        <v>26</v>
      </c>
      <c s="23" t="s">
        <v>1166</v>
      </c>
      <c s="18" t="s">
        <v>44</v>
      </c>
      <c s="24" t="s">
        <v>1167</v>
      </c>
      <c s="25" t="s">
        <v>784</v>
      </c>
      <c s="26">
        <v>35</v>
      </c>
      <c s="27">
        <v>0</v>
      </c>
      <c s="27">
        <f>ROUND(ROUND(H10,2)*ROUND(G10,3),2)</f>
      </c>
      <c r="O10">
        <f>(I10*21)/100</f>
      </c>
      <c t="s">
        <v>20</v>
      </c>
    </row>
    <row r="11" spans="1:5" ht="12.75">
      <c r="A11" s="28" t="s">
        <v>47</v>
      </c>
      <c r="E11" s="29" t="s">
        <v>2316</v>
      </c>
    </row>
    <row r="12" spans="1:5" ht="25.5">
      <c r="A12" s="30" t="s">
        <v>48</v>
      </c>
      <c r="E12" s="31" t="s">
        <v>2317</v>
      </c>
    </row>
    <row r="13" spans="1:5" ht="76.5">
      <c r="A13" t="s">
        <v>50</v>
      </c>
      <c r="E13" s="29" t="s">
        <v>899</v>
      </c>
    </row>
    <row r="14" spans="1:16" ht="12.75">
      <c r="A14" s="18" t="s">
        <v>42</v>
      </c>
      <c s="23" t="s">
        <v>20</v>
      </c>
      <c s="23" t="s">
        <v>2318</v>
      </c>
      <c s="18" t="s">
        <v>44</v>
      </c>
      <c s="24" t="s">
        <v>2319</v>
      </c>
      <c s="25" t="s">
        <v>784</v>
      </c>
      <c s="26">
        <v>5</v>
      </c>
      <c s="27">
        <v>0</v>
      </c>
      <c s="27">
        <f>ROUND(ROUND(H14,2)*ROUND(G14,3),2)</f>
      </c>
      <c r="O14">
        <f>(I14*21)/100</f>
      </c>
      <c t="s">
        <v>20</v>
      </c>
    </row>
    <row r="15" spans="1:5" ht="12.75">
      <c r="A15" s="28" t="s">
        <v>47</v>
      </c>
      <c r="E15" s="29" t="s">
        <v>2316</v>
      </c>
    </row>
    <row r="16" spans="1:5" ht="25.5">
      <c r="A16" s="30" t="s">
        <v>48</v>
      </c>
      <c r="E16" s="31" t="s">
        <v>2317</v>
      </c>
    </row>
    <row r="17" spans="1:5" ht="76.5">
      <c r="A17" t="s">
        <v>50</v>
      </c>
      <c r="E17" s="29" t="s">
        <v>899</v>
      </c>
    </row>
    <row r="18" spans="1:16" ht="12.75">
      <c r="A18" s="18" t="s">
        <v>42</v>
      </c>
      <c s="23" t="s">
        <v>19</v>
      </c>
      <c s="23" t="s">
        <v>2320</v>
      </c>
      <c s="18" t="s">
        <v>44</v>
      </c>
      <c s="24" t="s">
        <v>2321</v>
      </c>
      <c s="25" t="s">
        <v>1241</v>
      </c>
      <c s="26">
        <v>1</v>
      </c>
      <c s="27">
        <v>0</v>
      </c>
      <c s="27">
        <f>ROUND(ROUND(H18,2)*ROUND(G18,3),2)</f>
      </c>
      <c r="O18">
        <f>(I18*21)/100</f>
      </c>
      <c t="s">
        <v>20</v>
      </c>
    </row>
    <row r="19" spans="1:5" ht="12.75">
      <c r="A19" s="28" t="s">
        <v>47</v>
      </c>
      <c r="E19" s="29" t="s">
        <v>2316</v>
      </c>
    </row>
    <row r="20" spans="1:5" ht="25.5">
      <c r="A20" s="30" t="s">
        <v>48</v>
      </c>
      <c r="E20" s="31" t="s">
        <v>2317</v>
      </c>
    </row>
    <row r="21" spans="1:5" ht="191.25">
      <c r="A21" t="s">
        <v>50</v>
      </c>
      <c r="E21" s="29" t="s">
        <v>2322</v>
      </c>
    </row>
    <row r="22" spans="1:16" ht="12.75">
      <c r="A22" s="18" t="s">
        <v>42</v>
      </c>
      <c s="23" t="s">
        <v>30</v>
      </c>
      <c s="23" t="s">
        <v>2323</v>
      </c>
      <c s="18" t="s">
        <v>44</v>
      </c>
      <c s="24" t="s">
        <v>2324</v>
      </c>
      <c s="25" t="s">
        <v>70</v>
      </c>
      <c s="26">
        <v>2</v>
      </c>
      <c s="27">
        <v>0</v>
      </c>
      <c s="27">
        <f>ROUND(ROUND(H22,2)*ROUND(G22,3),2)</f>
      </c>
      <c r="O22">
        <f>(I22*21)/100</f>
      </c>
      <c t="s">
        <v>20</v>
      </c>
    </row>
    <row r="23" spans="1:5" ht="12.75">
      <c r="A23" s="28" t="s">
        <v>47</v>
      </c>
      <c r="E23" s="29" t="s">
        <v>2316</v>
      </c>
    </row>
    <row r="24" spans="1:5" ht="25.5">
      <c r="A24" s="30" t="s">
        <v>48</v>
      </c>
      <c r="E24" s="31" t="s">
        <v>2317</v>
      </c>
    </row>
    <row r="25" spans="1:5" ht="38.25">
      <c r="A25" t="s">
        <v>50</v>
      </c>
      <c r="E25" s="29" t="s">
        <v>229</v>
      </c>
    </row>
    <row r="26" spans="1:18" ht="12.75" customHeight="1">
      <c r="A26" s="5" t="s">
        <v>40</v>
      </c>
      <c s="5"/>
      <c s="34" t="s">
        <v>2325</v>
      </c>
      <c s="5"/>
      <c s="21" t="s">
        <v>2326</v>
      </c>
      <c s="5"/>
      <c s="5"/>
      <c s="5"/>
      <c s="35">
        <f>0+Q26</f>
      </c>
      <c r="O26">
        <f>0+R26</f>
      </c>
      <c r="Q26">
        <f>0+I27+I31+I35+I39+I43+I47+I51</f>
      </c>
      <c>
        <f>0+O27+O31+O35+O39+O43+O47+O51</f>
      </c>
    </row>
    <row r="27" spans="1:16" ht="12.75">
      <c r="A27" s="18" t="s">
        <v>42</v>
      </c>
      <c s="23" t="s">
        <v>32</v>
      </c>
      <c s="23" t="s">
        <v>248</v>
      </c>
      <c s="18" t="s">
        <v>44</v>
      </c>
      <c s="24" t="s">
        <v>249</v>
      </c>
      <c s="25" t="s">
        <v>784</v>
      </c>
      <c s="26">
        <v>10</v>
      </c>
      <c s="27">
        <v>0</v>
      </c>
      <c s="27">
        <f>ROUND(ROUND(H27,2)*ROUND(G27,3),2)</f>
      </c>
      <c r="O27">
        <f>(I27*21)/100</f>
      </c>
      <c t="s">
        <v>20</v>
      </c>
    </row>
    <row r="28" spans="1:5" ht="12.75">
      <c r="A28" s="28" t="s">
        <v>47</v>
      </c>
      <c r="E28" s="29" t="s">
        <v>2316</v>
      </c>
    </row>
    <row r="29" spans="1:5" ht="38.25">
      <c r="A29" s="30" t="s">
        <v>48</v>
      </c>
      <c r="E29" s="31" t="s">
        <v>2327</v>
      </c>
    </row>
    <row r="30" spans="1:5" ht="89.25">
      <c r="A30" t="s">
        <v>50</v>
      </c>
      <c r="E30" s="29" t="s">
        <v>2101</v>
      </c>
    </row>
    <row r="31" spans="1:16" ht="12.75">
      <c r="A31" s="18" t="s">
        <v>42</v>
      </c>
      <c s="23" t="s">
        <v>34</v>
      </c>
      <c s="23" t="s">
        <v>2328</v>
      </c>
      <c s="18" t="s">
        <v>44</v>
      </c>
      <c s="24" t="s">
        <v>2329</v>
      </c>
      <c s="25" t="s">
        <v>784</v>
      </c>
      <c s="26">
        <v>12</v>
      </c>
      <c s="27">
        <v>0</v>
      </c>
      <c s="27">
        <f>ROUND(ROUND(H31,2)*ROUND(G31,3),2)</f>
      </c>
      <c r="O31">
        <f>(I31*21)/100</f>
      </c>
      <c t="s">
        <v>20</v>
      </c>
    </row>
    <row r="32" spans="1:5" ht="12.75">
      <c r="A32" s="28" t="s">
        <v>47</v>
      </c>
      <c r="E32" s="29" t="s">
        <v>2316</v>
      </c>
    </row>
    <row r="33" spans="1:5" ht="25.5">
      <c r="A33" s="30" t="s">
        <v>48</v>
      </c>
      <c r="E33" s="31" t="s">
        <v>2317</v>
      </c>
    </row>
    <row r="34" spans="1:5" ht="51">
      <c r="A34" t="s">
        <v>50</v>
      </c>
      <c r="E34" s="29" t="s">
        <v>2330</v>
      </c>
    </row>
    <row r="35" spans="1:16" ht="12.75">
      <c r="A35" s="18" t="s">
        <v>42</v>
      </c>
      <c s="23" t="s">
        <v>66</v>
      </c>
      <c s="23" t="s">
        <v>2331</v>
      </c>
      <c s="18" t="s">
        <v>44</v>
      </c>
      <c s="24" t="s">
        <v>2332</v>
      </c>
      <c s="25" t="s">
        <v>70</v>
      </c>
      <c s="26">
        <v>4</v>
      </c>
      <c s="27">
        <v>0</v>
      </c>
      <c s="27">
        <f>ROUND(ROUND(H35,2)*ROUND(G35,3),2)</f>
      </c>
      <c r="O35">
        <f>(I35*21)/100</f>
      </c>
      <c t="s">
        <v>20</v>
      </c>
    </row>
    <row r="36" spans="1:5" ht="12.75">
      <c r="A36" s="28" t="s">
        <v>47</v>
      </c>
      <c r="E36" s="29" t="s">
        <v>2316</v>
      </c>
    </row>
    <row r="37" spans="1:5" ht="25.5">
      <c r="A37" s="30" t="s">
        <v>48</v>
      </c>
      <c r="E37" s="31" t="s">
        <v>2317</v>
      </c>
    </row>
    <row r="38" spans="1:5" ht="38.25">
      <c r="A38" t="s">
        <v>50</v>
      </c>
      <c r="E38" s="29" t="s">
        <v>2333</v>
      </c>
    </row>
    <row r="39" spans="1:16" ht="12.75">
      <c r="A39" s="18" t="s">
        <v>42</v>
      </c>
      <c s="23" t="s">
        <v>76</v>
      </c>
      <c s="23" t="s">
        <v>2219</v>
      </c>
      <c s="18" t="s">
        <v>44</v>
      </c>
      <c s="24" t="s">
        <v>2221</v>
      </c>
      <c s="25" t="s">
        <v>784</v>
      </c>
      <c s="26">
        <v>23</v>
      </c>
      <c s="27">
        <v>0</v>
      </c>
      <c s="27">
        <f>ROUND(ROUND(H39,2)*ROUND(G39,3),2)</f>
      </c>
      <c r="O39">
        <f>(I39*21)/100</f>
      </c>
      <c t="s">
        <v>20</v>
      </c>
    </row>
    <row r="40" spans="1:5" ht="12.75">
      <c r="A40" s="28" t="s">
        <v>47</v>
      </c>
      <c r="E40" s="29" t="s">
        <v>2316</v>
      </c>
    </row>
    <row r="41" spans="1:5" ht="25.5">
      <c r="A41" s="30" t="s">
        <v>48</v>
      </c>
      <c r="E41" s="31" t="s">
        <v>2317</v>
      </c>
    </row>
    <row r="42" spans="1:5" ht="38.25">
      <c r="A42" t="s">
        <v>50</v>
      </c>
      <c r="E42" s="29" t="s">
        <v>2334</v>
      </c>
    </row>
    <row r="43" spans="1:16" ht="25.5">
      <c r="A43" s="18" t="s">
        <v>42</v>
      </c>
      <c s="23" t="s">
        <v>37</v>
      </c>
      <c s="23" t="s">
        <v>253</v>
      </c>
      <c s="18" t="s">
        <v>44</v>
      </c>
      <c s="24" t="s">
        <v>254</v>
      </c>
      <c s="25" t="s">
        <v>70</v>
      </c>
      <c s="26">
        <v>1</v>
      </c>
      <c s="27">
        <v>0</v>
      </c>
      <c s="27">
        <f>ROUND(ROUND(H43,2)*ROUND(G43,3),2)</f>
      </c>
      <c r="O43">
        <f>(I43*21)/100</f>
      </c>
      <c t="s">
        <v>20</v>
      </c>
    </row>
    <row r="44" spans="1:5" ht="12.75">
      <c r="A44" s="28" t="s">
        <v>47</v>
      </c>
      <c r="E44" s="29" t="s">
        <v>2316</v>
      </c>
    </row>
    <row r="45" spans="1:5" ht="38.25">
      <c r="A45" s="30" t="s">
        <v>48</v>
      </c>
      <c r="E45" s="31" t="s">
        <v>2327</v>
      </c>
    </row>
    <row r="46" spans="1:5" ht="178.5">
      <c r="A46" t="s">
        <v>50</v>
      </c>
      <c r="E46" s="29" t="s">
        <v>2335</v>
      </c>
    </row>
    <row r="47" spans="1:16" ht="12.75">
      <c r="A47" s="18" t="s">
        <v>42</v>
      </c>
      <c s="23" t="s">
        <v>39</v>
      </c>
      <c s="23" t="s">
        <v>2336</v>
      </c>
      <c s="18" t="s">
        <v>44</v>
      </c>
      <c s="24" t="s">
        <v>2337</v>
      </c>
      <c s="25" t="s">
        <v>70</v>
      </c>
      <c s="26">
        <v>15</v>
      </c>
      <c s="27">
        <v>0</v>
      </c>
      <c s="27">
        <f>ROUND(ROUND(H47,2)*ROUND(G47,3),2)</f>
      </c>
      <c r="O47">
        <f>(I47*21)/100</f>
      </c>
      <c t="s">
        <v>20</v>
      </c>
    </row>
    <row r="48" spans="1:5" ht="12.75">
      <c r="A48" s="28" t="s">
        <v>47</v>
      </c>
      <c r="E48" s="29" t="s">
        <v>2316</v>
      </c>
    </row>
    <row r="49" spans="1:5" ht="25.5">
      <c r="A49" s="30" t="s">
        <v>48</v>
      </c>
      <c r="E49" s="31" t="s">
        <v>2317</v>
      </c>
    </row>
    <row r="50" spans="1:5" ht="89.25">
      <c r="A50" t="s">
        <v>50</v>
      </c>
      <c r="E50" s="29" t="s">
        <v>2338</v>
      </c>
    </row>
    <row r="51" spans="1:16" ht="25.5">
      <c r="A51" s="18" t="s">
        <v>42</v>
      </c>
      <c s="23" t="s">
        <v>87</v>
      </c>
      <c s="23" t="s">
        <v>2339</v>
      </c>
      <c s="18" t="s">
        <v>44</v>
      </c>
      <c s="24" t="s">
        <v>2340</v>
      </c>
      <c s="25" t="s">
        <v>70</v>
      </c>
      <c s="26">
        <v>1</v>
      </c>
      <c s="27">
        <v>0</v>
      </c>
      <c s="27">
        <f>ROUND(ROUND(H51,2)*ROUND(G51,3),2)</f>
      </c>
      <c r="O51">
        <f>(I51*21)/100</f>
      </c>
      <c t="s">
        <v>20</v>
      </c>
    </row>
    <row r="52" spans="1:5" ht="12.75">
      <c r="A52" s="28" t="s">
        <v>47</v>
      </c>
      <c r="E52" s="29" t="s">
        <v>2316</v>
      </c>
    </row>
    <row r="53" spans="1:5" ht="25.5">
      <c r="A53" s="30" t="s">
        <v>48</v>
      </c>
      <c r="E53" s="31" t="s">
        <v>2317</v>
      </c>
    </row>
    <row r="54" spans="1:5" ht="102">
      <c r="A54" t="s">
        <v>50</v>
      </c>
      <c r="E54" s="29" t="s">
        <v>2341</v>
      </c>
    </row>
    <row r="55" spans="1:18" ht="12.75" customHeight="1">
      <c r="A55" s="5" t="s">
        <v>40</v>
      </c>
      <c s="5"/>
      <c s="34" t="s">
        <v>2342</v>
      </c>
      <c s="5"/>
      <c s="21" t="s">
        <v>2343</v>
      </c>
      <c s="5"/>
      <c s="5"/>
      <c s="5"/>
      <c s="35">
        <f>0+Q55</f>
      </c>
      <c r="O55">
        <f>0+R55</f>
      </c>
      <c r="Q55">
        <f>0+I56+I60</f>
      </c>
      <c>
        <f>0+O56+O60</f>
      </c>
    </row>
    <row r="56" spans="1:16" ht="12.75">
      <c r="A56" s="18" t="s">
        <v>42</v>
      </c>
      <c s="23" t="s">
        <v>91</v>
      </c>
      <c s="23" t="s">
        <v>2344</v>
      </c>
      <c s="18" t="s">
        <v>44</v>
      </c>
      <c s="24" t="s">
        <v>2345</v>
      </c>
      <c s="25" t="s">
        <v>70</v>
      </c>
      <c s="26">
        <v>1</v>
      </c>
      <c s="27">
        <v>0</v>
      </c>
      <c s="27">
        <f>ROUND(ROUND(H56,2)*ROUND(G56,3),2)</f>
      </c>
      <c r="O56">
        <f>(I56*21)/100</f>
      </c>
      <c t="s">
        <v>20</v>
      </c>
    </row>
    <row r="57" spans="1:5" ht="12.75">
      <c r="A57" s="28" t="s">
        <v>47</v>
      </c>
      <c r="E57" s="29" t="s">
        <v>2316</v>
      </c>
    </row>
    <row r="58" spans="1:5" ht="25.5">
      <c r="A58" s="30" t="s">
        <v>48</v>
      </c>
      <c r="E58" s="31" t="s">
        <v>2317</v>
      </c>
    </row>
    <row r="59" spans="1:5" ht="102">
      <c r="A59" t="s">
        <v>50</v>
      </c>
      <c r="E59" s="29" t="s">
        <v>2346</v>
      </c>
    </row>
    <row r="60" spans="1:16" ht="12.75">
      <c r="A60" s="18" t="s">
        <v>42</v>
      </c>
      <c s="23" t="s">
        <v>95</v>
      </c>
      <c s="23" t="s">
        <v>2347</v>
      </c>
      <c s="18" t="s">
        <v>44</v>
      </c>
      <c s="24" t="s">
        <v>2348</v>
      </c>
      <c s="25" t="s">
        <v>70</v>
      </c>
      <c s="26">
        <v>1</v>
      </c>
      <c s="27">
        <v>0</v>
      </c>
      <c s="27">
        <f>ROUND(ROUND(H60,2)*ROUND(G60,3),2)</f>
      </c>
      <c r="O60">
        <f>(I60*21)/100</f>
      </c>
      <c t="s">
        <v>20</v>
      </c>
    </row>
    <row r="61" spans="1:5" ht="12.75">
      <c r="A61" s="28" t="s">
        <v>47</v>
      </c>
      <c r="E61" s="29" t="s">
        <v>2316</v>
      </c>
    </row>
    <row r="62" spans="1:5" ht="25.5">
      <c r="A62" s="30" t="s">
        <v>48</v>
      </c>
      <c r="E62" s="31" t="s">
        <v>2317</v>
      </c>
    </row>
    <row r="63" spans="1:5" ht="102">
      <c r="A63" t="s">
        <v>50</v>
      </c>
      <c r="E63" s="29" t="s">
        <v>2346</v>
      </c>
    </row>
    <row r="64" spans="1:18" ht="12.75" customHeight="1">
      <c r="A64" s="5" t="s">
        <v>40</v>
      </c>
      <c s="5"/>
      <c s="34" t="s">
        <v>2349</v>
      </c>
      <c s="5"/>
      <c s="21" t="s">
        <v>2350</v>
      </c>
      <c s="5"/>
      <c s="5"/>
      <c s="5"/>
      <c s="35">
        <f>0+Q64</f>
      </c>
      <c r="O64">
        <f>0+R64</f>
      </c>
      <c r="Q64">
        <f>0+I65+I69+I73+I77+I81+I85+I89+I93+I97+I101+I105+I109+I113</f>
      </c>
      <c>
        <f>0+O65+O69+O73+O77+O81+O85+O89+O93+O97+O101+O105+O109+O113</f>
      </c>
    </row>
    <row r="65" spans="1:16" ht="12.75">
      <c r="A65" s="18" t="s">
        <v>42</v>
      </c>
      <c s="23" t="s">
        <v>103</v>
      </c>
      <c s="23" t="s">
        <v>2351</v>
      </c>
      <c s="18" t="s">
        <v>44</v>
      </c>
      <c s="24" t="s">
        <v>2352</v>
      </c>
      <c s="25" t="s">
        <v>70</v>
      </c>
      <c s="26">
        <v>1</v>
      </c>
      <c s="27">
        <v>0</v>
      </c>
      <c s="27">
        <f>ROUND(ROUND(H65,2)*ROUND(G65,3),2)</f>
      </c>
      <c r="O65">
        <f>(I65*21)/100</f>
      </c>
      <c t="s">
        <v>20</v>
      </c>
    </row>
    <row r="66" spans="1:5" ht="12.75">
      <c r="A66" s="28" t="s">
        <v>47</v>
      </c>
      <c r="E66" s="29" t="s">
        <v>2316</v>
      </c>
    </row>
    <row r="67" spans="1:5" ht="25.5">
      <c r="A67" s="30" t="s">
        <v>48</v>
      </c>
      <c r="E67" s="31" t="s">
        <v>2353</v>
      </c>
    </row>
    <row r="68" spans="1:5" ht="153">
      <c r="A68" t="s">
        <v>50</v>
      </c>
      <c r="E68" s="29" t="s">
        <v>2354</v>
      </c>
    </row>
    <row r="69" spans="1:16" ht="12.75">
      <c r="A69" s="18" t="s">
        <v>42</v>
      </c>
      <c s="23" t="s">
        <v>110</v>
      </c>
      <c s="23" t="s">
        <v>2355</v>
      </c>
      <c s="18" t="s">
        <v>44</v>
      </c>
      <c s="24" t="s">
        <v>2356</v>
      </c>
      <c s="25" t="s">
        <v>70</v>
      </c>
      <c s="26">
        <v>1</v>
      </c>
      <c s="27">
        <v>0</v>
      </c>
      <c s="27">
        <f>ROUND(ROUND(H69,2)*ROUND(G69,3),2)</f>
      </c>
      <c r="O69">
        <f>(I69*21)/100</f>
      </c>
      <c t="s">
        <v>20</v>
      </c>
    </row>
    <row r="70" spans="1:5" ht="12.75">
      <c r="A70" s="28" t="s">
        <v>47</v>
      </c>
      <c r="E70" s="29" t="s">
        <v>2316</v>
      </c>
    </row>
    <row r="71" spans="1:5" ht="25.5">
      <c r="A71" s="30" t="s">
        <v>48</v>
      </c>
      <c r="E71" s="31" t="s">
        <v>2357</v>
      </c>
    </row>
    <row r="72" spans="1:5" ht="178.5">
      <c r="A72" t="s">
        <v>50</v>
      </c>
      <c r="E72" s="29" t="s">
        <v>2358</v>
      </c>
    </row>
    <row r="73" spans="1:16" ht="12.75">
      <c r="A73" s="18" t="s">
        <v>42</v>
      </c>
      <c s="23" t="s">
        <v>114</v>
      </c>
      <c s="23" t="s">
        <v>2359</v>
      </c>
      <c s="18" t="s">
        <v>44</v>
      </c>
      <c s="24" t="s">
        <v>2360</v>
      </c>
      <c s="25" t="s">
        <v>70</v>
      </c>
      <c s="26">
        <v>1</v>
      </c>
      <c s="27">
        <v>0</v>
      </c>
      <c s="27">
        <f>ROUND(ROUND(H73,2)*ROUND(G73,3),2)</f>
      </c>
      <c r="O73">
        <f>(I73*21)/100</f>
      </c>
      <c t="s">
        <v>20</v>
      </c>
    </row>
    <row r="74" spans="1:5" ht="12.75">
      <c r="A74" s="28" t="s">
        <v>47</v>
      </c>
      <c r="E74" s="29" t="s">
        <v>2316</v>
      </c>
    </row>
    <row r="75" spans="1:5" ht="25.5">
      <c r="A75" s="30" t="s">
        <v>48</v>
      </c>
      <c r="E75" s="31" t="s">
        <v>2353</v>
      </c>
    </row>
    <row r="76" spans="1:5" ht="165.75">
      <c r="A76" t="s">
        <v>50</v>
      </c>
      <c r="E76" s="29" t="s">
        <v>2361</v>
      </c>
    </row>
    <row r="77" spans="1:16" ht="25.5">
      <c r="A77" s="18" t="s">
        <v>42</v>
      </c>
      <c s="23" t="s">
        <v>117</v>
      </c>
      <c s="23" t="s">
        <v>2362</v>
      </c>
      <c s="18" t="s">
        <v>44</v>
      </c>
      <c s="24" t="s">
        <v>2363</v>
      </c>
      <c s="25" t="s">
        <v>70</v>
      </c>
      <c s="26">
        <v>1</v>
      </c>
      <c s="27">
        <v>0</v>
      </c>
      <c s="27">
        <f>ROUND(ROUND(H77,2)*ROUND(G77,3),2)</f>
      </c>
      <c r="O77">
        <f>(I77*21)/100</f>
      </c>
      <c t="s">
        <v>20</v>
      </c>
    </row>
    <row r="78" spans="1:5" ht="12.75">
      <c r="A78" s="28" t="s">
        <v>47</v>
      </c>
      <c r="E78" s="29" t="s">
        <v>2316</v>
      </c>
    </row>
    <row r="79" spans="1:5" ht="25.5">
      <c r="A79" s="30" t="s">
        <v>48</v>
      </c>
      <c r="E79" s="31" t="s">
        <v>2353</v>
      </c>
    </row>
    <row r="80" spans="1:5" ht="165.75">
      <c r="A80" t="s">
        <v>50</v>
      </c>
      <c r="E80" s="29" t="s">
        <v>2361</v>
      </c>
    </row>
    <row r="81" spans="1:16" ht="12.75">
      <c r="A81" s="18" t="s">
        <v>42</v>
      </c>
      <c s="23" t="s">
        <v>121</v>
      </c>
      <c s="23" t="s">
        <v>2364</v>
      </c>
      <c s="18" t="s">
        <v>44</v>
      </c>
      <c s="24" t="s">
        <v>2365</v>
      </c>
      <c s="25" t="s">
        <v>70</v>
      </c>
      <c s="26">
        <v>0.5</v>
      </c>
      <c s="27">
        <v>0</v>
      </c>
      <c s="27">
        <f>ROUND(ROUND(H81,2)*ROUND(G81,3),2)</f>
      </c>
      <c r="O81">
        <f>(I81*21)/100</f>
      </c>
      <c t="s">
        <v>20</v>
      </c>
    </row>
    <row r="82" spans="1:5" ht="12.75">
      <c r="A82" s="28" t="s">
        <v>47</v>
      </c>
      <c r="E82" s="29" t="s">
        <v>2316</v>
      </c>
    </row>
    <row r="83" spans="1:5" ht="25.5">
      <c r="A83" s="30" t="s">
        <v>48</v>
      </c>
      <c r="E83" s="31" t="s">
        <v>2366</v>
      </c>
    </row>
    <row r="84" spans="1:5" ht="165.75">
      <c r="A84" t="s">
        <v>50</v>
      </c>
      <c r="E84" s="29" t="s">
        <v>2367</v>
      </c>
    </row>
    <row r="85" spans="1:16" ht="12.75">
      <c r="A85" s="18" t="s">
        <v>42</v>
      </c>
      <c s="23" t="s">
        <v>125</v>
      </c>
      <c s="23" t="s">
        <v>2368</v>
      </c>
      <c s="18" t="s">
        <v>44</v>
      </c>
      <c s="24" t="s">
        <v>2369</v>
      </c>
      <c s="25" t="s">
        <v>70</v>
      </c>
      <c s="26">
        <v>1</v>
      </c>
      <c s="27">
        <v>0</v>
      </c>
      <c s="27">
        <f>ROUND(ROUND(H85,2)*ROUND(G85,3),2)</f>
      </c>
      <c r="O85">
        <f>(I85*21)/100</f>
      </c>
      <c t="s">
        <v>20</v>
      </c>
    </row>
    <row r="86" spans="1:5" ht="12.75">
      <c r="A86" s="28" t="s">
        <v>47</v>
      </c>
      <c r="E86" s="29" t="s">
        <v>2316</v>
      </c>
    </row>
    <row r="87" spans="1:5" ht="25.5">
      <c r="A87" s="30" t="s">
        <v>48</v>
      </c>
      <c r="E87" s="31" t="s">
        <v>2366</v>
      </c>
    </row>
    <row r="88" spans="1:5" ht="191.25">
      <c r="A88" t="s">
        <v>50</v>
      </c>
      <c r="E88" s="29" t="s">
        <v>2370</v>
      </c>
    </row>
    <row r="89" spans="1:16" ht="12.75">
      <c r="A89" s="18" t="s">
        <v>42</v>
      </c>
      <c s="23" t="s">
        <v>130</v>
      </c>
      <c s="23" t="s">
        <v>2371</v>
      </c>
      <c s="18" t="s">
        <v>44</v>
      </c>
      <c s="24" t="s">
        <v>2372</v>
      </c>
      <c s="25" t="s">
        <v>70</v>
      </c>
      <c s="26">
        <v>1</v>
      </c>
      <c s="27">
        <v>0</v>
      </c>
      <c s="27">
        <f>ROUND(ROUND(H89,2)*ROUND(G89,3),2)</f>
      </c>
      <c r="O89">
        <f>(I89*21)/100</f>
      </c>
      <c t="s">
        <v>20</v>
      </c>
    </row>
    <row r="90" spans="1:5" ht="12.75">
      <c r="A90" s="28" t="s">
        <v>47</v>
      </c>
      <c r="E90" s="29" t="s">
        <v>2316</v>
      </c>
    </row>
    <row r="91" spans="1:5" ht="25.5">
      <c r="A91" s="30" t="s">
        <v>48</v>
      </c>
      <c r="E91" s="31" t="s">
        <v>2366</v>
      </c>
    </row>
    <row r="92" spans="1:5" ht="165.75">
      <c r="A92" t="s">
        <v>50</v>
      </c>
      <c r="E92" s="29" t="s">
        <v>2361</v>
      </c>
    </row>
    <row r="93" spans="1:16" ht="12.75">
      <c r="A93" s="18" t="s">
        <v>42</v>
      </c>
      <c s="23" t="s">
        <v>134</v>
      </c>
      <c s="23" t="s">
        <v>2373</v>
      </c>
      <c s="18" t="s">
        <v>44</v>
      </c>
      <c s="24" t="s">
        <v>2374</v>
      </c>
      <c s="25" t="s">
        <v>70</v>
      </c>
      <c s="26">
        <v>0.5</v>
      </c>
      <c s="27">
        <v>0</v>
      </c>
      <c s="27">
        <f>ROUND(ROUND(H93,2)*ROUND(G93,3),2)</f>
      </c>
      <c r="O93">
        <f>(I93*21)/100</f>
      </c>
      <c t="s">
        <v>20</v>
      </c>
    </row>
    <row r="94" spans="1:5" ht="12.75">
      <c r="A94" s="28" t="s">
        <v>47</v>
      </c>
      <c r="E94" s="29" t="s">
        <v>2316</v>
      </c>
    </row>
    <row r="95" spans="1:5" ht="25.5">
      <c r="A95" s="30" t="s">
        <v>48</v>
      </c>
      <c r="E95" s="31" t="s">
        <v>2366</v>
      </c>
    </row>
    <row r="96" spans="1:5" ht="153">
      <c r="A96" t="s">
        <v>50</v>
      </c>
      <c r="E96" s="29" t="s">
        <v>2375</v>
      </c>
    </row>
    <row r="97" spans="1:16" ht="25.5">
      <c r="A97" s="18" t="s">
        <v>42</v>
      </c>
      <c s="23" t="s">
        <v>138</v>
      </c>
      <c s="23" t="s">
        <v>2376</v>
      </c>
      <c s="18" t="s">
        <v>44</v>
      </c>
      <c s="24" t="s">
        <v>2377</v>
      </c>
      <c s="25" t="s">
        <v>70</v>
      </c>
      <c s="26">
        <v>1</v>
      </c>
      <c s="27">
        <v>0</v>
      </c>
      <c s="27">
        <f>ROUND(ROUND(H97,2)*ROUND(G97,3),2)</f>
      </c>
      <c r="O97">
        <f>(I97*21)/100</f>
      </c>
      <c t="s">
        <v>20</v>
      </c>
    </row>
    <row r="98" spans="1:5" ht="12.75">
      <c r="A98" s="28" t="s">
        <v>47</v>
      </c>
      <c r="E98" s="29" t="s">
        <v>2316</v>
      </c>
    </row>
    <row r="99" spans="1:5" ht="25.5">
      <c r="A99" s="30" t="s">
        <v>48</v>
      </c>
      <c r="E99" s="31" t="s">
        <v>2353</v>
      </c>
    </row>
    <row r="100" spans="1:5" ht="204">
      <c r="A100" t="s">
        <v>50</v>
      </c>
      <c r="E100" s="29" t="s">
        <v>2378</v>
      </c>
    </row>
    <row r="101" spans="1:16" ht="25.5">
      <c r="A101" s="18" t="s">
        <v>42</v>
      </c>
      <c s="23" t="s">
        <v>142</v>
      </c>
      <c s="23" t="s">
        <v>2379</v>
      </c>
      <c s="18" t="s">
        <v>44</v>
      </c>
      <c s="24" t="s">
        <v>2380</v>
      </c>
      <c s="25" t="s">
        <v>70</v>
      </c>
      <c s="26">
        <v>1</v>
      </c>
      <c s="27">
        <v>0</v>
      </c>
      <c s="27">
        <f>ROUND(ROUND(H101,2)*ROUND(G101,3),2)</f>
      </c>
      <c r="O101">
        <f>(I101*21)/100</f>
      </c>
      <c t="s">
        <v>20</v>
      </c>
    </row>
    <row r="102" spans="1:5" ht="12.75">
      <c r="A102" s="28" t="s">
        <v>47</v>
      </c>
      <c r="E102" s="29" t="s">
        <v>2316</v>
      </c>
    </row>
    <row r="103" spans="1:5" ht="25.5">
      <c r="A103" s="30" t="s">
        <v>48</v>
      </c>
      <c r="E103" s="31" t="s">
        <v>2353</v>
      </c>
    </row>
    <row r="104" spans="1:5" ht="331.5">
      <c r="A104" t="s">
        <v>50</v>
      </c>
      <c r="E104" s="29" t="s">
        <v>2381</v>
      </c>
    </row>
    <row r="105" spans="1:16" ht="12.75">
      <c r="A105" s="18" t="s">
        <v>42</v>
      </c>
      <c s="23" t="s">
        <v>146</v>
      </c>
      <c s="23" t="s">
        <v>2382</v>
      </c>
      <c s="18" t="s">
        <v>44</v>
      </c>
      <c s="24" t="s">
        <v>2383</v>
      </c>
      <c s="25" t="s">
        <v>70</v>
      </c>
      <c s="26">
        <v>1</v>
      </c>
      <c s="27">
        <v>0</v>
      </c>
      <c s="27">
        <f>ROUND(ROUND(H105,2)*ROUND(G105,3),2)</f>
      </c>
      <c r="O105">
        <f>(I105*21)/100</f>
      </c>
      <c t="s">
        <v>20</v>
      </c>
    </row>
    <row r="106" spans="1:5" ht="12.75">
      <c r="A106" s="28" t="s">
        <v>47</v>
      </c>
      <c r="E106" s="29" t="s">
        <v>2316</v>
      </c>
    </row>
    <row r="107" spans="1:5" ht="25.5">
      <c r="A107" s="30" t="s">
        <v>48</v>
      </c>
      <c r="E107" s="31" t="s">
        <v>2366</v>
      </c>
    </row>
    <row r="108" spans="1:5" ht="140.25">
      <c r="A108" t="s">
        <v>50</v>
      </c>
      <c r="E108" s="29" t="s">
        <v>2384</v>
      </c>
    </row>
    <row r="109" spans="1:16" ht="12.75">
      <c r="A109" s="18" t="s">
        <v>42</v>
      </c>
      <c s="23" t="s">
        <v>150</v>
      </c>
      <c s="23" t="s">
        <v>2385</v>
      </c>
      <c s="18" t="s">
        <v>44</v>
      </c>
      <c s="24" t="s">
        <v>2386</v>
      </c>
      <c s="25" t="s">
        <v>70</v>
      </c>
      <c s="26">
        <v>1</v>
      </c>
      <c s="27">
        <v>0</v>
      </c>
      <c s="27">
        <f>ROUND(ROUND(H109,2)*ROUND(G109,3),2)</f>
      </c>
      <c r="O109">
        <f>(I109*21)/100</f>
      </c>
      <c t="s">
        <v>20</v>
      </c>
    </row>
    <row r="110" spans="1:5" ht="12.75">
      <c r="A110" s="28" t="s">
        <v>47</v>
      </c>
      <c r="E110" s="29" t="s">
        <v>2316</v>
      </c>
    </row>
    <row r="111" spans="1:5" ht="25.5">
      <c r="A111" s="30" t="s">
        <v>48</v>
      </c>
      <c r="E111" s="31" t="s">
        <v>2366</v>
      </c>
    </row>
    <row r="112" spans="1:5" ht="140.25">
      <c r="A112" t="s">
        <v>50</v>
      </c>
      <c r="E112" s="29" t="s">
        <v>2387</v>
      </c>
    </row>
    <row r="113" spans="1:16" ht="25.5">
      <c r="A113" s="18" t="s">
        <v>42</v>
      </c>
      <c s="23" t="s">
        <v>154</v>
      </c>
      <c s="23" t="s">
        <v>2388</v>
      </c>
      <c s="18" t="s">
        <v>44</v>
      </c>
      <c s="24" t="s">
        <v>2389</v>
      </c>
      <c s="25" t="s">
        <v>70</v>
      </c>
      <c s="26">
        <v>1</v>
      </c>
      <c s="27">
        <v>0</v>
      </c>
      <c s="27">
        <f>ROUND(ROUND(H113,2)*ROUND(G113,3),2)</f>
      </c>
      <c r="O113">
        <f>(I113*21)/100</f>
      </c>
      <c t="s">
        <v>20</v>
      </c>
    </row>
    <row r="114" spans="1:5" ht="12.75">
      <c r="A114" s="28" t="s">
        <v>47</v>
      </c>
      <c r="E114" s="29" t="s">
        <v>2316</v>
      </c>
    </row>
    <row r="115" spans="1:5" ht="25.5">
      <c r="A115" s="30" t="s">
        <v>48</v>
      </c>
      <c r="E115" s="31" t="s">
        <v>2353</v>
      </c>
    </row>
    <row r="116" spans="1:5" ht="63.75">
      <c r="A116" t="s">
        <v>50</v>
      </c>
      <c r="E116" s="29" t="s">
        <v>2390</v>
      </c>
    </row>
    <row r="117" spans="1:18" ht="12.75" customHeight="1">
      <c r="A117" s="5" t="s">
        <v>40</v>
      </c>
      <c s="5"/>
      <c s="34" t="s">
        <v>2223</v>
      </c>
      <c s="5"/>
      <c s="21" t="s">
        <v>2391</v>
      </c>
      <c s="5"/>
      <c s="5"/>
      <c s="5"/>
      <c s="35">
        <f>0+Q117</f>
      </c>
      <c r="O117">
        <f>0+R117</f>
      </c>
      <c r="Q117">
        <f>0+I118+I122+I126+I130+I134</f>
      </c>
      <c>
        <f>0+O118+O122+O126+O130+O134</f>
      </c>
    </row>
    <row r="118" spans="1:16" ht="25.5">
      <c r="A118" s="18" t="s">
        <v>42</v>
      </c>
      <c s="23" t="s">
        <v>160</v>
      </c>
      <c s="23" t="s">
        <v>2392</v>
      </c>
      <c s="18" t="s">
        <v>44</v>
      </c>
      <c s="24" t="s">
        <v>2393</v>
      </c>
      <c s="25" t="s">
        <v>70</v>
      </c>
      <c s="26">
        <v>1</v>
      </c>
      <c s="27">
        <v>0</v>
      </c>
      <c s="27">
        <f>ROUND(ROUND(H118,2)*ROUND(G118,3),2)</f>
      </c>
      <c r="O118">
        <f>(I118*21)/100</f>
      </c>
      <c t="s">
        <v>20</v>
      </c>
    </row>
    <row r="119" spans="1:5" ht="12.75">
      <c r="A119" s="28" t="s">
        <v>47</v>
      </c>
      <c r="E119" s="29" t="s">
        <v>2316</v>
      </c>
    </row>
    <row r="120" spans="1:5" ht="25.5">
      <c r="A120" s="30" t="s">
        <v>48</v>
      </c>
      <c r="E120" s="31" t="s">
        <v>2394</v>
      </c>
    </row>
    <row r="121" spans="1:5" ht="114.75">
      <c r="A121" t="s">
        <v>50</v>
      </c>
      <c r="E121" s="29" t="s">
        <v>2395</v>
      </c>
    </row>
    <row r="122" spans="1:16" ht="25.5">
      <c r="A122" s="18" t="s">
        <v>42</v>
      </c>
      <c s="23" t="s">
        <v>164</v>
      </c>
      <c s="23" t="s">
        <v>2396</v>
      </c>
      <c s="18" t="s">
        <v>44</v>
      </c>
      <c s="24" t="s">
        <v>2397</v>
      </c>
      <c s="25" t="s">
        <v>70</v>
      </c>
      <c s="26">
        <v>1</v>
      </c>
      <c s="27">
        <v>0</v>
      </c>
      <c s="27">
        <f>ROUND(ROUND(H122,2)*ROUND(G122,3),2)</f>
      </c>
      <c r="O122">
        <f>(I122*21)/100</f>
      </c>
      <c t="s">
        <v>20</v>
      </c>
    </row>
    <row r="123" spans="1:5" ht="12.75">
      <c r="A123" s="28" t="s">
        <v>47</v>
      </c>
      <c r="E123" s="29" t="s">
        <v>2316</v>
      </c>
    </row>
    <row r="124" spans="1:5" ht="25.5">
      <c r="A124" s="30" t="s">
        <v>48</v>
      </c>
      <c r="E124" s="31" t="s">
        <v>2394</v>
      </c>
    </row>
    <row r="125" spans="1:5" ht="89.25">
      <c r="A125" t="s">
        <v>50</v>
      </c>
      <c r="E125" s="29" t="s">
        <v>2398</v>
      </c>
    </row>
    <row r="126" spans="1:16" ht="12.75">
      <c r="A126" s="18" t="s">
        <v>42</v>
      </c>
      <c s="23" t="s">
        <v>168</v>
      </c>
      <c s="23" t="s">
        <v>2399</v>
      </c>
      <c s="18" t="s">
        <v>44</v>
      </c>
      <c s="24" t="s">
        <v>2400</v>
      </c>
      <c s="25" t="s">
        <v>157</v>
      </c>
      <c s="26">
        <v>6</v>
      </c>
      <c s="27">
        <v>0</v>
      </c>
      <c s="27">
        <f>ROUND(ROUND(H126,2)*ROUND(G126,3),2)</f>
      </c>
      <c r="O126">
        <f>(I126*21)/100</f>
      </c>
      <c t="s">
        <v>20</v>
      </c>
    </row>
    <row r="127" spans="1:5" ht="12.75">
      <c r="A127" s="28" t="s">
        <v>47</v>
      </c>
      <c r="E127" s="29" t="s">
        <v>2316</v>
      </c>
    </row>
    <row r="128" spans="1:5" ht="25.5">
      <c r="A128" s="30" t="s">
        <v>48</v>
      </c>
      <c r="E128" s="31" t="s">
        <v>2394</v>
      </c>
    </row>
    <row r="129" spans="1:5" ht="89.25">
      <c r="A129" t="s">
        <v>50</v>
      </c>
      <c r="E129" s="29" t="s">
        <v>2401</v>
      </c>
    </row>
    <row r="130" spans="1:16" ht="12.75">
      <c r="A130" s="18" t="s">
        <v>42</v>
      </c>
      <c s="23" t="s">
        <v>173</v>
      </c>
      <c s="23" t="s">
        <v>2402</v>
      </c>
      <c s="18" t="s">
        <v>44</v>
      </c>
      <c s="24" t="s">
        <v>2403</v>
      </c>
      <c s="25" t="s">
        <v>157</v>
      </c>
      <c s="26">
        <v>2</v>
      </c>
      <c s="27">
        <v>0</v>
      </c>
      <c s="27">
        <f>ROUND(ROUND(H130,2)*ROUND(G130,3),2)</f>
      </c>
      <c r="O130">
        <f>(I130*21)/100</f>
      </c>
      <c t="s">
        <v>20</v>
      </c>
    </row>
    <row r="131" spans="1:5" ht="12.75">
      <c r="A131" s="28" t="s">
        <v>47</v>
      </c>
      <c r="E131" s="29" t="s">
        <v>2316</v>
      </c>
    </row>
    <row r="132" spans="1:5" ht="25.5">
      <c r="A132" s="30" t="s">
        <v>48</v>
      </c>
      <c r="E132" s="31" t="s">
        <v>2394</v>
      </c>
    </row>
    <row r="133" spans="1:5" ht="89.25">
      <c r="A133" t="s">
        <v>50</v>
      </c>
      <c r="E133" s="29" t="s">
        <v>2404</v>
      </c>
    </row>
    <row r="134" spans="1:16" ht="12.75">
      <c r="A134" s="18" t="s">
        <v>42</v>
      </c>
      <c s="23" t="s">
        <v>177</v>
      </c>
      <c s="23" t="s">
        <v>2225</v>
      </c>
      <c s="18" t="s">
        <v>44</v>
      </c>
      <c s="24" t="s">
        <v>2226</v>
      </c>
      <c s="25" t="s">
        <v>157</v>
      </c>
      <c s="26">
        <v>2</v>
      </c>
      <c s="27">
        <v>0</v>
      </c>
      <c s="27">
        <f>ROUND(ROUND(H134,2)*ROUND(G134,3),2)</f>
      </c>
      <c r="O134">
        <f>(I134*21)/100</f>
      </c>
      <c t="s">
        <v>20</v>
      </c>
    </row>
    <row r="135" spans="1:5" ht="12.75">
      <c r="A135" s="28" t="s">
        <v>47</v>
      </c>
      <c r="E135" s="29" t="s">
        <v>2316</v>
      </c>
    </row>
    <row r="136" spans="1:5" ht="25.5">
      <c r="A136" s="30" t="s">
        <v>48</v>
      </c>
      <c r="E136" s="31" t="s">
        <v>2394</v>
      </c>
    </row>
    <row r="137" spans="1:5" ht="89.25">
      <c r="A137" t="s">
        <v>50</v>
      </c>
      <c r="E137" s="29" t="s">
        <v>2405</v>
      </c>
    </row>
    <row r="138" spans="1:18" ht="12.75" customHeight="1">
      <c r="A138" s="5" t="s">
        <v>40</v>
      </c>
      <c s="5"/>
      <c s="34" t="s">
        <v>430</v>
      </c>
      <c s="5"/>
      <c s="21" t="s">
        <v>2406</v>
      </c>
      <c s="5"/>
      <c s="5"/>
      <c s="5"/>
      <c s="35">
        <f>0+Q138</f>
      </c>
      <c r="O138">
        <f>0+R138</f>
      </c>
      <c r="Q138">
        <f>0+I139+I143+I147</f>
      </c>
      <c>
        <f>0+O139+O143+O147</f>
      </c>
    </row>
    <row r="139" spans="1:16" ht="12.75">
      <c r="A139" s="18" t="s">
        <v>42</v>
      </c>
      <c s="23" t="s">
        <v>183</v>
      </c>
      <c s="23" t="s">
        <v>2407</v>
      </c>
      <c s="18" t="s">
        <v>44</v>
      </c>
      <c s="24" t="s">
        <v>2408</v>
      </c>
      <c s="25" t="s">
        <v>784</v>
      </c>
      <c s="26">
        <v>12</v>
      </c>
      <c s="27">
        <v>0</v>
      </c>
      <c s="27">
        <f>ROUND(ROUND(H139,2)*ROUND(G139,3),2)</f>
      </c>
      <c r="O139">
        <f>(I139*21)/100</f>
      </c>
      <c t="s">
        <v>20</v>
      </c>
    </row>
    <row r="140" spans="1:5" ht="12.75">
      <c r="A140" s="28" t="s">
        <v>47</v>
      </c>
      <c r="E140" s="29" t="s">
        <v>2316</v>
      </c>
    </row>
    <row r="141" spans="1:5" ht="25.5">
      <c r="A141" s="30" t="s">
        <v>48</v>
      </c>
      <c r="E141" s="31" t="s">
        <v>2317</v>
      </c>
    </row>
    <row r="142" spans="1:5" ht="114.75">
      <c r="A142" t="s">
        <v>50</v>
      </c>
      <c r="E142" s="29" t="s">
        <v>936</v>
      </c>
    </row>
    <row r="143" spans="1:16" ht="12.75">
      <c r="A143" s="18" t="s">
        <v>42</v>
      </c>
      <c s="23" t="s">
        <v>191</v>
      </c>
      <c s="23" t="s">
        <v>2409</v>
      </c>
      <c s="18" t="s">
        <v>44</v>
      </c>
      <c s="24" t="s">
        <v>2410</v>
      </c>
      <c s="25" t="s">
        <v>70</v>
      </c>
      <c s="26">
        <v>1</v>
      </c>
      <c s="27">
        <v>0</v>
      </c>
      <c s="27">
        <f>ROUND(ROUND(H143,2)*ROUND(G143,3),2)</f>
      </c>
      <c r="O143">
        <f>(I143*21)/100</f>
      </c>
      <c t="s">
        <v>20</v>
      </c>
    </row>
    <row r="144" spans="1:5" ht="12.75">
      <c r="A144" s="28" t="s">
        <v>47</v>
      </c>
      <c r="E144" s="29" t="s">
        <v>2316</v>
      </c>
    </row>
    <row r="145" spans="1:5" ht="25.5">
      <c r="A145" s="30" t="s">
        <v>48</v>
      </c>
      <c r="E145" s="31" t="s">
        <v>2317</v>
      </c>
    </row>
    <row r="146" spans="1:5" ht="102">
      <c r="A146" t="s">
        <v>50</v>
      </c>
      <c r="E146" s="29" t="s">
        <v>2411</v>
      </c>
    </row>
    <row r="147" spans="1:16" ht="12.75">
      <c r="A147" s="18" t="s">
        <v>42</v>
      </c>
      <c s="23" t="s">
        <v>196</v>
      </c>
      <c s="23" t="s">
        <v>2412</v>
      </c>
      <c s="18" t="s">
        <v>44</v>
      </c>
      <c s="24" t="s">
        <v>2413</v>
      </c>
      <c s="25" t="s">
        <v>70</v>
      </c>
      <c s="26">
        <v>1</v>
      </c>
      <c s="27">
        <v>0</v>
      </c>
      <c s="27">
        <f>ROUND(ROUND(H147,2)*ROUND(G147,3),2)</f>
      </c>
      <c r="O147">
        <f>(I147*21)/100</f>
      </c>
      <c t="s">
        <v>20</v>
      </c>
    </row>
    <row r="148" spans="1:5" ht="12.75">
      <c r="A148" s="28" t="s">
        <v>47</v>
      </c>
      <c r="E148" s="29" t="s">
        <v>2316</v>
      </c>
    </row>
    <row r="149" spans="1:5" ht="25.5">
      <c r="A149" s="30" t="s">
        <v>48</v>
      </c>
      <c r="E149" s="31" t="s">
        <v>2317</v>
      </c>
    </row>
    <row r="150" spans="1:5" ht="102">
      <c r="A150" t="s">
        <v>50</v>
      </c>
      <c r="E150" s="29" t="s">
        <v>2121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0+O9+O30+O47+O108+O129+O218+O243</f>
      </c>
      <c t="s">
        <v>19</v>
      </c>
    </row>
    <row r="3" spans="1:16" ht="15" customHeight="1">
      <c r="A3" t="s">
        <v>1</v>
      </c>
      <c s="8" t="s">
        <v>4</v>
      </c>
      <c s="9" t="s">
        <v>5</v>
      </c>
      <c s="1"/>
      <c s="10" t="s">
        <v>6</v>
      </c>
      <c s="1"/>
      <c s="4"/>
      <c s="3" t="s">
        <v>2414</v>
      </c>
      <c s="36">
        <f>0+I9+I30+I47+I108+I129+I218+I243</f>
      </c>
      <c r="O3" t="s">
        <v>16</v>
      </c>
      <c t="s">
        <v>20</v>
      </c>
    </row>
    <row r="4" spans="1:16" ht="15" customHeight="1">
      <c r="A4" t="s">
        <v>7</v>
      </c>
      <c s="8" t="s">
        <v>8</v>
      </c>
      <c s="9" t="s">
        <v>2310</v>
      </c>
      <c s="1"/>
      <c s="10" t="s">
        <v>2311</v>
      </c>
      <c s="1"/>
      <c s="1"/>
      <c s="7"/>
      <c s="7"/>
      <c r="O4" t="s">
        <v>17</v>
      </c>
      <c t="s">
        <v>20</v>
      </c>
    </row>
    <row r="5" spans="1:16" ht="12.75" customHeight="1">
      <c r="A5" t="s">
        <v>11</v>
      </c>
      <c s="12" t="s">
        <v>15</v>
      </c>
      <c s="13" t="s">
        <v>2414</v>
      </c>
      <c s="5"/>
      <c s="14" t="s">
        <v>2415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2416</v>
      </c>
      <c s="19"/>
      <c s="21" t="s">
        <v>2315</v>
      </c>
      <c s="19"/>
      <c s="19"/>
      <c s="19"/>
      <c s="22">
        <f>0+Q9</f>
      </c>
      <c r="O9">
        <f>0+R9</f>
      </c>
      <c r="Q9">
        <f>0+I10+I14+I18+I22+I26</f>
      </c>
      <c>
        <f>0+O10+O14+O18+O22+O26</f>
      </c>
    </row>
    <row r="10" spans="1:16" ht="25.5">
      <c r="A10" s="18" t="s">
        <v>42</v>
      </c>
      <c s="23" t="s">
        <v>26</v>
      </c>
      <c s="23" t="s">
        <v>1166</v>
      </c>
      <c s="18" t="s">
        <v>44</v>
      </c>
      <c s="24" t="s">
        <v>1167</v>
      </c>
      <c s="25" t="s">
        <v>784</v>
      </c>
      <c s="26">
        <v>255</v>
      </c>
      <c s="27">
        <v>0</v>
      </c>
      <c s="27">
        <f>ROUND(ROUND(H10,2)*ROUND(G10,3),2)</f>
      </c>
      <c r="O10">
        <f>(I10*21)/100</f>
      </c>
      <c t="s">
        <v>20</v>
      </c>
    </row>
    <row r="11" spans="1:5" ht="12.75">
      <c r="A11" s="28" t="s">
        <v>47</v>
      </c>
      <c r="E11" s="29" t="s">
        <v>2316</v>
      </c>
    </row>
    <row r="12" spans="1:5" ht="38.25">
      <c r="A12" s="30" t="s">
        <v>48</v>
      </c>
      <c r="E12" s="31" t="s">
        <v>2327</v>
      </c>
    </row>
    <row r="13" spans="1:5" ht="76.5">
      <c r="A13" t="s">
        <v>50</v>
      </c>
      <c r="E13" s="29" t="s">
        <v>899</v>
      </c>
    </row>
    <row r="14" spans="1:16" ht="12.75">
      <c r="A14" s="18" t="s">
        <v>42</v>
      </c>
      <c s="23" t="s">
        <v>20</v>
      </c>
      <c s="23" t="s">
        <v>2318</v>
      </c>
      <c s="18" t="s">
        <v>44</v>
      </c>
      <c s="24" t="s">
        <v>2319</v>
      </c>
      <c s="25" t="s">
        <v>784</v>
      </c>
      <c s="26">
        <v>25</v>
      </c>
      <c s="27">
        <v>0</v>
      </c>
      <c s="27">
        <f>ROUND(ROUND(H14,2)*ROUND(G14,3),2)</f>
      </c>
      <c r="O14">
        <f>(I14*21)/100</f>
      </c>
      <c t="s">
        <v>20</v>
      </c>
    </row>
    <row r="15" spans="1:5" ht="12.75">
      <c r="A15" s="28" t="s">
        <v>47</v>
      </c>
      <c r="E15" s="29" t="s">
        <v>2316</v>
      </c>
    </row>
    <row r="16" spans="1:5" ht="38.25">
      <c r="A16" s="30" t="s">
        <v>48</v>
      </c>
      <c r="E16" s="31" t="s">
        <v>2327</v>
      </c>
    </row>
    <row r="17" spans="1:5" ht="140.25">
      <c r="A17" t="s">
        <v>50</v>
      </c>
      <c r="E17" s="29" t="s">
        <v>2417</v>
      </c>
    </row>
    <row r="18" spans="1:16" ht="12.75">
      <c r="A18" s="18" t="s">
        <v>42</v>
      </c>
      <c s="23" t="s">
        <v>19</v>
      </c>
      <c s="23" t="s">
        <v>2418</v>
      </c>
      <c s="18" t="s">
        <v>44</v>
      </c>
      <c s="24" t="s">
        <v>2419</v>
      </c>
      <c s="25" t="s">
        <v>784</v>
      </c>
      <c s="26">
        <v>15</v>
      </c>
      <c s="27">
        <v>0</v>
      </c>
      <c s="27">
        <f>ROUND(ROUND(H18,2)*ROUND(G18,3),2)</f>
      </c>
      <c r="O18">
        <f>(I18*21)/100</f>
      </c>
      <c t="s">
        <v>20</v>
      </c>
    </row>
    <row r="19" spans="1:5" ht="12.75">
      <c r="A19" s="28" t="s">
        <v>47</v>
      </c>
      <c r="E19" s="29" t="s">
        <v>2316</v>
      </c>
    </row>
    <row r="20" spans="1:5" ht="38.25">
      <c r="A20" s="30" t="s">
        <v>48</v>
      </c>
      <c r="E20" s="31" t="s">
        <v>2327</v>
      </c>
    </row>
    <row r="21" spans="1:5" ht="140.25">
      <c r="A21" t="s">
        <v>50</v>
      </c>
      <c r="E21" s="29" t="s">
        <v>2417</v>
      </c>
    </row>
    <row r="22" spans="1:16" ht="12.75">
      <c r="A22" s="18" t="s">
        <v>42</v>
      </c>
      <c s="23" t="s">
        <v>30</v>
      </c>
      <c s="23" t="s">
        <v>2320</v>
      </c>
      <c s="18" t="s">
        <v>44</v>
      </c>
      <c s="24" t="s">
        <v>2321</v>
      </c>
      <c s="25" t="s">
        <v>1241</v>
      </c>
      <c s="26">
        <v>1</v>
      </c>
      <c s="27">
        <v>0</v>
      </c>
      <c s="27">
        <f>ROUND(ROUND(H22,2)*ROUND(G22,3),2)</f>
      </c>
      <c r="O22">
        <f>(I22*21)/100</f>
      </c>
      <c t="s">
        <v>20</v>
      </c>
    </row>
    <row r="23" spans="1:5" ht="12.75">
      <c r="A23" s="28" t="s">
        <v>47</v>
      </c>
      <c r="E23" s="29" t="s">
        <v>2316</v>
      </c>
    </row>
    <row r="24" spans="1:5" ht="38.25">
      <c r="A24" s="30" t="s">
        <v>48</v>
      </c>
      <c r="E24" s="31" t="s">
        <v>2327</v>
      </c>
    </row>
    <row r="25" spans="1:5" ht="38.25">
      <c r="A25" t="s">
        <v>50</v>
      </c>
      <c r="E25" s="29" t="s">
        <v>229</v>
      </c>
    </row>
    <row r="26" spans="1:16" ht="12.75">
      <c r="A26" s="18" t="s">
        <v>42</v>
      </c>
      <c s="23" t="s">
        <v>32</v>
      </c>
      <c s="23" t="s">
        <v>2323</v>
      </c>
      <c s="18" t="s">
        <v>44</v>
      </c>
      <c s="24" t="s">
        <v>2324</v>
      </c>
      <c s="25" t="s">
        <v>70</v>
      </c>
      <c s="26">
        <v>2</v>
      </c>
      <c s="27">
        <v>0</v>
      </c>
      <c s="27">
        <f>ROUND(ROUND(H26,2)*ROUND(G26,3),2)</f>
      </c>
      <c r="O26">
        <f>(I26*21)/100</f>
      </c>
      <c t="s">
        <v>20</v>
      </c>
    </row>
    <row r="27" spans="1:5" ht="12.75">
      <c r="A27" s="28" t="s">
        <v>47</v>
      </c>
      <c r="E27" s="29" t="s">
        <v>2316</v>
      </c>
    </row>
    <row r="28" spans="1:5" ht="38.25">
      <c r="A28" s="30" t="s">
        <v>48</v>
      </c>
      <c r="E28" s="31" t="s">
        <v>2327</v>
      </c>
    </row>
    <row r="29" spans="1:5" ht="38.25">
      <c r="A29" t="s">
        <v>50</v>
      </c>
      <c r="E29" s="29" t="s">
        <v>229</v>
      </c>
    </row>
    <row r="30" spans="1:18" ht="12.75" customHeight="1">
      <c r="A30" s="5" t="s">
        <v>40</v>
      </c>
      <c s="5"/>
      <c s="34" t="s">
        <v>2420</v>
      </c>
      <c s="5"/>
      <c s="21" t="s">
        <v>2421</v>
      </c>
      <c s="5"/>
      <c s="5"/>
      <c s="5"/>
      <c s="35">
        <f>0+Q30</f>
      </c>
      <c r="O30">
        <f>0+R30</f>
      </c>
      <c r="Q30">
        <f>0+I31+I35+I39+I43</f>
      </c>
      <c>
        <f>0+O31+O35+O39+O43</f>
      </c>
    </row>
    <row r="31" spans="1:16" ht="12.75">
      <c r="A31" s="18" t="s">
        <v>42</v>
      </c>
      <c s="23" t="s">
        <v>34</v>
      </c>
      <c s="23" t="s">
        <v>2422</v>
      </c>
      <c s="18" t="s">
        <v>44</v>
      </c>
      <c s="24" t="s">
        <v>2423</v>
      </c>
      <c s="25" t="s">
        <v>70</v>
      </c>
      <c s="26">
        <v>7</v>
      </c>
      <c s="27">
        <v>0</v>
      </c>
      <c s="27">
        <f>ROUND(ROUND(H31,2)*ROUND(G31,3),2)</f>
      </c>
      <c r="O31">
        <f>(I31*21)/100</f>
      </c>
      <c t="s">
        <v>20</v>
      </c>
    </row>
    <row r="32" spans="1:5" ht="12.75">
      <c r="A32" s="28" t="s">
        <v>47</v>
      </c>
      <c r="E32" s="29" t="s">
        <v>2316</v>
      </c>
    </row>
    <row r="33" spans="1:5" ht="38.25">
      <c r="A33" s="30" t="s">
        <v>48</v>
      </c>
      <c r="E33" s="31" t="s">
        <v>2327</v>
      </c>
    </row>
    <row r="34" spans="1:5" ht="140.25">
      <c r="A34" t="s">
        <v>50</v>
      </c>
      <c r="E34" s="29" t="s">
        <v>2424</v>
      </c>
    </row>
    <row r="35" spans="1:16" ht="12.75">
      <c r="A35" s="18" t="s">
        <v>42</v>
      </c>
      <c s="23" t="s">
        <v>66</v>
      </c>
      <c s="23" t="s">
        <v>236</v>
      </c>
      <c s="18" t="s">
        <v>44</v>
      </c>
      <c s="24" t="s">
        <v>237</v>
      </c>
      <c s="25" t="s">
        <v>70</v>
      </c>
      <c s="26">
        <v>2</v>
      </c>
      <c s="27">
        <v>0</v>
      </c>
      <c s="27">
        <f>ROUND(ROUND(H35,2)*ROUND(G35,3),2)</f>
      </c>
      <c r="O35">
        <f>(I35*21)/100</f>
      </c>
      <c t="s">
        <v>20</v>
      </c>
    </row>
    <row r="36" spans="1:5" ht="12.75">
      <c r="A36" s="28" t="s">
        <v>47</v>
      </c>
      <c r="E36" s="29" t="s">
        <v>2316</v>
      </c>
    </row>
    <row r="37" spans="1:5" ht="38.25">
      <c r="A37" s="30" t="s">
        <v>48</v>
      </c>
      <c r="E37" s="31" t="s">
        <v>2327</v>
      </c>
    </row>
    <row r="38" spans="1:5" ht="140.25">
      <c r="A38" t="s">
        <v>50</v>
      </c>
      <c r="E38" s="29" t="s">
        <v>2425</v>
      </c>
    </row>
    <row r="39" spans="1:16" ht="12.75">
      <c r="A39" s="18" t="s">
        <v>42</v>
      </c>
      <c s="23" t="s">
        <v>76</v>
      </c>
      <c s="23" t="s">
        <v>2426</v>
      </c>
      <c s="18" t="s">
        <v>44</v>
      </c>
      <c s="24" t="s">
        <v>2427</v>
      </c>
      <c s="25" t="s">
        <v>70</v>
      </c>
      <c s="26">
        <v>1</v>
      </c>
      <c s="27">
        <v>0</v>
      </c>
      <c s="27">
        <f>ROUND(ROUND(H39,2)*ROUND(G39,3),2)</f>
      </c>
      <c r="O39">
        <f>(I39*21)/100</f>
      </c>
      <c t="s">
        <v>20</v>
      </c>
    </row>
    <row r="40" spans="1:5" ht="12.75">
      <c r="A40" s="28" t="s">
        <v>47</v>
      </c>
      <c r="E40" s="29" t="s">
        <v>2316</v>
      </c>
    </row>
    <row r="41" spans="1:5" ht="38.25">
      <c r="A41" s="30" t="s">
        <v>48</v>
      </c>
      <c r="E41" s="31" t="s">
        <v>2327</v>
      </c>
    </row>
    <row r="42" spans="1:5" ht="153">
      <c r="A42" t="s">
        <v>50</v>
      </c>
      <c r="E42" s="29" t="s">
        <v>2428</v>
      </c>
    </row>
    <row r="43" spans="1:16" ht="12.75">
      <c r="A43" s="18" t="s">
        <v>42</v>
      </c>
      <c s="23" t="s">
        <v>37</v>
      </c>
      <c s="23" t="s">
        <v>2429</v>
      </c>
      <c s="18" t="s">
        <v>44</v>
      </c>
      <c s="24" t="s">
        <v>2430</v>
      </c>
      <c s="25" t="s">
        <v>70</v>
      </c>
      <c s="26">
        <v>1</v>
      </c>
      <c s="27">
        <v>0</v>
      </c>
      <c s="27">
        <f>ROUND(ROUND(H43,2)*ROUND(G43,3),2)</f>
      </c>
      <c r="O43">
        <f>(I43*21)/100</f>
      </c>
      <c t="s">
        <v>20</v>
      </c>
    </row>
    <row r="44" spans="1:5" ht="12.75">
      <c r="A44" s="28" t="s">
        <v>47</v>
      </c>
      <c r="E44" s="29" t="s">
        <v>2316</v>
      </c>
    </row>
    <row r="45" spans="1:5" ht="38.25">
      <c r="A45" s="30" t="s">
        <v>48</v>
      </c>
      <c r="E45" s="31" t="s">
        <v>2327</v>
      </c>
    </row>
    <row r="46" spans="1:5" ht="76.5">
      <c r="A46" t="s">
        <v>50</v>
      </c>
      <c r="E46" s="29" t="s">
        <v>2431</v>
      </c>
    </row>
    <row r="47" spans="1:18" ht="12.75" customHeight="1">
      <c r="A47" s="5" t="s">
        <v>40</v>
      </c>
      <c s="5"/>
      <c s="34" t="s">
        <v>2325</v>
      </c>
      <c s="5"/>
      <c s="21" t="s">
        <v>2326</v>
      </c>
      <c s="5"/>
      <c s="5"/>
      <c s="5"/>
      <c s="35">
        <f>0+Q47</f>
      </c>
      <c r="O47">
        <f>0+R47</f>
      </c>
      <c r="Q47">
        <f>0+I48+I52+I56+I60+I64+I68+I72+I76+I80+I84+I88+I92+I96+I100+I104</f>
      </c>
      <c>
        <f>0+O48+O52+O56+O60+O64+O68+O72+O76+O80+O84+O88+O92+O96+O100+O104</f>
      </c>
    </row>
    <row r="48" spans="1:16" ht="25.5">
      <c r="A48" s="18" t="s">
        <v>42</v>
      </c>
      <c s="23" t="s">
        <v>39</v>
      </c>
      <c s="23" t="s">
        <v>2432</v>
      </c>
      <c s="18" t="s">
        <v>44</v>
      </c>
      <c s="24" t="s">
        <v>2433</v>
      </c>
      <c s="25" t="s">
        <v>784</v>
      </c>
      <c s="26">
        <v>5</v>
      </c>
      <c s="27">
        <v>0</v>
      </c>
      <c s="27">
        <f>ROUND(ROUND(H48,2)*ROUND(G48,3),2)</f>
      </c>
      <c r="O48">
        <f>(I48*21)/100</f>
      </c>
      <c t="s">
        <v>20</v>
      </c>
    </row>
    <row r="49" spans="1:5" ht="12.75">
      <c r="A49" s="28" t="s">
        <v>47</v>
      </c>
      <c r="E49" s="29" t="s">
        <v>2316</v>
      </c>
    </row>
    <row r="50" spans="1:5" ht="38.25">
      <c r="A50" s="30" t="s">
        <v>48</v>
      </c>
      <c r="E50" s="31" t="s">
        <v>2327</v>
      </c>
    </row>
    <row r="51" spans="1:5" ht="89.25">
      <c r="A51" t="s">
        <v>50</v>
      </c>
      <c r="E51" s="29" t="s">
        <v>2101</v>
      </c>
    </row>
    <row r="52" spans="1:16" ht="12.75">
      <c r="A52" s="18" t="s">
        <v>42</v>
      </c>
      <c s="23" t="s">
        <v>87</v>
      </c>
      <c s="23" t="s">
        <v>246</v>
      </c>
      <c s="18" t="s">
        <v>44</v>
      </c>
      <c s="24" t="s">
        <v>247</v>
      </c>
      <c s="25" t="s">
        <v>784</v>
      </c>
      <c s="26">
        <v>15</v>
      </c>
      <c s="27">
        <v>0</v>
      </c>
      <c s="27">
        <f>ROUND(ROUND(H52,2)*ROUND(G52,3),2)</f>
      </c>
      <c r="O52">
        <f>(I52*21)/100</f>
      </c>
      <c t="s">
        <v>20</v>
      </c>
    </row>
    <row r="53" spans="1:5" ht="12.75">
      <c r="A53" s="28" t="s">
        <v>47</v>
      </c>
      <c r="E53" s="29" t="s">
        <v>2316</v>
      </c>
    </row>
    <row r="54" spans="1:5" ht="38.25">
      <c r="A54" s="30" t="s">
        <v>48</v>
      </c>
      <c r="E54" s="31" t="s">
        <v>2327</v>
      </c>
    </row>
    <row r="55" spans="1:5" ht="89.25">
      <c r="A55" t="s">
        <v>50</v>
      </c>
      <c r="E55" s="29" t="s">
        <v>2101</v>
      </c>
    </row>
    <row r="56" spans="1:16" ht="12.75">
      <c r="A56" s="18" t="s">
        <v>42</v>
      </c>
      <c s="23" t="s">
        <v>91</v>
      </c>
      <c s="23" t="s">
        <v>248</v>
      </c>
      <c s="18" t="s">
        <v>44</v>
      </c>
      <c s="24" t="s">
        <v>249</v>
      </c>
      <c s="25" t="s">
        <v>784</v>
      </c>
      <c s="26">
        <v>24</v>
      </c>
      <c s="27">
        <v>0</v>
      </c>
      <c s="27">
        <f>ROUND(ROUND(H56,2)*ROUND(G56,3),2)</f>
      </c>
      <c r="O56">
        <f>(I56*21)/100</f>
      </c>
      <c t="s">
        <v>20</v>
      </c>
    </row>
    <row r="57" spans="1:5" ht="12.75">
      <c r="A57" s="28" t="s">
        <v>47</v>
      </c>
      <c r="E57" s="29" t="s">
        <v>2316</v>
      </c>
    </row>
    <row r="58" spans="1:5" ht="38.25">
      <c r="A58" s="30" t="s">
        <v>48</v>
      </c>
      <c r="E58" s="31" t="s">
        <v>2327</v>
      </c>
    </row>
    <row r="59" spans="1:5" ht="89.25">
      <c r="A59" t="s">
        <v>50</v>
      </c>
      <c r="E59" s="29" t="s">
        <v>2101</v>
      </c>
    </row>
    <row r="60" spans="1:16" ht="12.75">
      <c r="A60" s="18" t="s">
        <v>42</v>
      </c>
      <c s="23" t="s">
        <v>95</v>
      </c>
      <c s="23" t="s">
        <v>2328</v>
      </c>
      <c s="18" t="s">
        <v>44</v>
      </c>
      <c s="24" t="s">
        <v>2329</v>
      </c>
      <c s="25" t="s">
        <v>784</v>
      </c>
      <c s="26">
        <v>250</v>
      </c>
      <c s="27">
        <v>0</v>
      </c>
      <c s="27">
        <f>ROUND(ROUND(H60,2)*ROUND(G60,3),2)</f>
      </c>
      <c r="O60">
        <f>(I60*21)/100</f>
      </c>
      <c t="s">
        <v>20</v>
      </c>
    </row>
    <row r="61" spans="1:5" ht="12.75">
      <c r="A61" s="28" t="s">
        <v>47</v>
      </c>
      <c r="E61" s="29" t="s">
        <v>2316</v>
      </c>
    </row>
    <row r="62" spans="1:5" ht="38.25">
      <c r="A62" s="30" t="s">
        <v>48</v>
      </c>
      <c r="E62" s="31" t="s">
        <v>2327</v>
      </c>
    </row>
    <row r="63" spans="1:5" ht="51">
      <c r="A63" t="s">
        <v>50</v>
      </c>
      <c r="E63" s="29" t="s">
        <v>2330</v>
      </c>
    </row>
    <row r="64" spans="1:16" ht="12.75">
      <c r="A64" s="18" t="s">
        <v>42</v>
      </c>
      <c s="23" t="s">
        <v>103</v>
      </c>
      <c s="23" t="s">
        <v>2331</v>
      </c>
      <c s="18" t="s">
        <v>44</v>
      </c>
      <c s="24" t="s">
        <v>2332</v>
      </c>
      <c s="25" t="s">
        <v>70</v>
      </c>
      <c s="26">
        <v>40</v>
      </c>
      <c s="27">
        <v>0</v>
      </c>
      <c s="27">
        <f>ROUND(ROUND(H64,2)*ROUND(G64,3),2)</f>
      </c>
      <c r="O64">
        <f>(I64*21)/100</f>
      </c>
      <c t="s">
        <v>20</v>
      </c>
    </row>
    <row r="65" spans="1:5" ht="12.75">
      <c r="A65" s="28" t="s">
        <v>47</v>
      </c>
      <c r="E65" s="29" t="s">
        <v>2316</v>
      </c>
    </row>
    <row r="66" spans="1:5" ht="38.25">
      <c r="A66" s="30" t="s">
        <v>48</v>
      </c>
      <c r="E66" s="31" t="s">
        <v>2327</v>
      </c>
    </row>
    <row r="67" spans="1:5" ht="38.25">
      <c r="A67" t="s">
        <v>50</v>
      </c>
      <c r="E67" s="29" t="s">
        <v>2333</v>
      </c>
    </row>
    <row r="68" spans="1:16" ht="12.75">
      <c r="A68" s="18" t="s">
        <v>42</v>
      </c>
      <c s="23" t="s">
        <v>110</v>
      </c>
      <c s="23" t="s">
        <v>2434</v>
      </c>
      <c s="18" t="s">
        <v>44</v>
      </c>
      <c s="24" t="s">
        <v>2435</v>
      </c>
      <c s="25" t="s">
        <v>784</v>
      </c>
      <c s="26">
        <v>40</v>
      </c>
      <c s="27">
        <v>0</v>
      </c>
      <c s="27">
        <f>ROUND(ROUND(H68,2)*ROUND(G68,3),2)</f>
      </c>
      <c r="O68">
        <f>(I68*21)/100</f>
      </c>
      <c t="s">
        <v>20</v>
      </c>
    </row>
    <row r="69" spans="1:5" ht="12.75">
      <c r="A69" s="28" t="s">
        <v>47</v>
      </c>
      <c r="E69" s="29" t="s">
        <v>2316</v>
      </c>
    </row>
    <row r="70" spans="1:5" ht="38.25">
      <c r="A70" s="30" t="s">
        <v>48</v>
      </c>
      <c r="E70" s="31" t="s">
        <v>2327</v>
      </c>
    </row>
    <row r="71" spans="1:5" ht="38.25">
      <c r="A71" t="s">
        <v>50</v>
      </c>
      <c r="E71" s="29" t="s">
        <v>2436</v>
      </c>
    </row>
    <row r="72" spans="1:16" ht="12.75">
      <c r="A72" s="18" t="s">
        <v>42</v>
      </c>
      <c s="23" t="s">
        <v>114</v>
      </c>
      <c s="23" t="s">
        <v>2437</v>
      </c>
      <c s="18" t="s">
        <v>44</v>
      </c>
      <c s="24" t="s">
        <v>2438</v>
      </c>
      <c s="25" t="s">
        <v>784</v>
      </c>
      <c s="26">
        <v>80</v>
      </c>
      <c s="27">
        <v>0</v>
      </c>
      <c s="27">
        <f>ROUND(ROUND(H72,2)*ROUND(G72,3),2)</f>
      </c>
      <c r="O72">
        <f>(I72*21)/100</f>
      </c>
      <c t="s">
        <v>20</v>
      </c>
    </row>
    <row r="73" spans="1:5" ht="12.75">
      <c r="A73" s="28" t="s">
        <v>47</v>
      </c>
      <c r="E73" s="29" t="s">
        <v>2316</v>
      </c>
    </row>
    <row r="74" spans="1:5" ht="38.25">
      <c r="A74" s="30" t="s">
        <v>48</v>
      </c>
      <c r="E74" s="31" t="s">
        <v>2327</v>
      </c>
    </row>
    <row r="75" spans="1:5" ht="38.25">
      <c r="A75" t="s">
        <v>50</v>
      </c>
      <c r="E75" s="29" t="s">
        <v>2436</v>
      </c>
    </row>
    <row r="76" spans="1:16" ht="12.75">
      <c r="A76" s="18" t="s">
        <v>42</v>
      </c>
      <c s="23" t="s">
        <v>117</v>
      </c>
      <c s="23" t="s">
        <v>2219</v>
      </c>
      <c s="18" t="s">
        <v>44</v>
      </c>
      <c s="24" t="s">
        <v>2221</v>
      </c>
      <c s="25" t="s">
        <v>784</v>
      </c>
      <c s="26">
        <v>34</v>
      </c>
      <c s="27">
        <v>0</v>
      </c>
      <c s="27">
        <f>ROUND(ROUND(H76,2)*ROUND(G76,3),2)</f>
      </c>
      <c r="O76">
        <f>(I76*21)/100</f>
      </c>
      <c t="s">
        <v>20</v>
      </c>
    </row>
    <row r="77" spans="1:5" ht="12.75">
      <c r="A77" s="28" t="s">
        <v>47</v>
      </c>
      <c r="E77" s="29" t="s">
        <v>2316</v>
      </c>
    </row>
    <row r="78" spans="1:5" ht="38.25">
      <c r="A78" s="30" t="s">
        <v>48</v>
      </c>
      <c r="E78" s="31" t="s">
        <v>2327</v>
      </c>
    </row>
    <row r="79" spans="1:5" ht="38.25">
      <c r="A79" t="s">
        <v>50</v>
      </c>
      <c r="E79" s="29" t="s">
        <v>2436</v>
      </c>
    </row>
    <row r="80" spans="1:16" ht="12.75">
      <c r="A80" s="18" t="s">
        <v>42</v>
      </c>
      <c s="23" t="s">
        <v>121</v>
      </c>
      <c s="23" t="s">
        <v>2439</v>
      </c>
      <c s="18" t="s">
        <v>44</v>
      </c>
      <c s="24" t="s">
        <v>2440</v>
      </c>
      <c s="25" t="s">
        <v>784</v>
      </c>
      <c s="26">
        <v>220</v>
      </c>
      <c s="27">
        <v>0</v>
      </c>
      <c s="27">
        <f>ROUND(ROUND(H80,2)*ROUND(G80,3),2)</f>
      </c>
      <c r="O80">
        <f>(I80*21)/100</f>
      </c>
      <c t="s">
        <v>20</v>
      </c>
    </row>
    <row r="81" spans="1:5" ht="12.75">
      <c r="A81" s="28" t="s">
        <v>47</v>
      </c>
      <c r="E81" s="29" t="s">
        <v>2316</v>
      </c>
    </row>
    <row r="82" spans="1:5" ht="38.25">
      <c r="A82" s="30" t="s">
        <v>48</v>
      </c>
      <c r="E82" s="31" t="s">
        <v>2327</v>
      </c>
    </row>
    <row r="83" spans="1:5" ht="38.25">
      <c r="A83" t="s">
        <v>50</v>
      </c>
      <c r="E83" s="29" t="s">
        <v>2436</v>
      </c>
    </row>
    <row r="84" spans="1:16" ht="25.5">
      <c r="A84" s="18" t="s">
        <v>42</v>
      </c>
      <c s="23" t="s">
        <v>125</v>
      </c>
      <c s="23" t="s">
        <v>2441</v>
      </c>
      <c s="18" t="s">
        <v>44</v>
      </c>
      <c s="24" t="s">
        <v>2442</v>
      </c>
      <c s="25" t="s">
        <v>70</v>
      </c>
      <c s="26">
        <v>29</v>
      </c>
      <c s="27">
        <v>0</v>
      </c>
      <c s="27">
        <f>ROUND(ROUND(H84,2)*ROUND(G84,3),2)</f>
      </c>
      <c r="O84">
        <f>(I84*21)/100</f>
      </c>
      <c t="s">
        <v>20</v>
      </c>
    </row>
    <row r="85" spans="1:5" ht="12.75">
      <c r="A85" s="28" t="s">
        <v>47</v>
      </c>
      <c r="E85" s="29" t="s">
        <v>2316</v>
      </c>
    </row>
    <row r="86" spans="1:5" ht="38.25">
      <c r="A86" s="30" t="s">
        <v>48</v>
      </c>
      <c r="E86" s="31" t="s">
        <v>2327</v>
      </c>
    </row>
    <row r="87" spans="1:5" ht="51">
      <c r="A87" t="s">
        <v>50</v>
      </c>
      <c r="E87" s="29" t="s">
        <v>2330</v>
      </c>
    </row>
    <row r="88" spans="1:16" ht="25.5">
      <c r="A88" s="18" t="s">
        <v>42</v>
      </c>
      <c s="23" t="s">
        <v>130</v>
      </c>
      <c s="23" t="s">
        <v>2443</v>
      </c>
      <c s="18" t="s">
        <v>44</v>
      </c>
      <c s="24" t="s">
        <v>2444</v>
      </c>
      <c s="25" t="s">
        <v>70</v>
      </c>
      <c s="26">
        <v>1</v>
      </c>
      <c s="27">
        <v>0</v>
      </c>
      <c s="27">
        <f>ROUND(ROUND(H88,2)*ROUND(G88,3),2)</f>
      </c>
      <c r="O88">
        <f>(I88*21)/100</f>
      </c>
      <c t="s">
        <v>20</v>
      </c>
    </row>
    <row r="89" spans="1:5" ht="12.75">
      <c r="A89" s="28" t="s">
        <v>47</v>
      </c>
      <c r="E89" s="29" t="s">
        <v>2316</v>
      </c>
    </row>
    <row r="90" spans="1:5" ht="38.25">
      <c r="A90" s="30" t="s">
        <v>48</v>
      </c>
      <c r="E90" s="31" t="s">
        <v>2327</v>
      </c>
    </row>
    <row r="91" spans="1:5" ht="102">
      <c r="A91" t="s">
        <v>50</v>
      </c>
      <c r="E91" s="29" t="s">
        <v>1251</v>
      </c>
    </row>
    <row r="92" spans="1:16" ht="25.5">
      <c r="A92" s="18" t="s">
        <v>42</v>
      </c>
      <c s="23" t="s">
        <v>134</v>
      </c>
      <c s="23" t="s">
        <v>250</v>
      </c>
      <c s="18" t="s">
        <v>44</v>
      </c>
      <c s="24" t="s">
        <v>251</v>
      </c>
      <c s="25" t="s">
        <v>70</v>
      </c>
      <c s="26">
        <v>1</v>
      </c>
      <c s="27">
        <v>0</v>
      </c>
      <c s="27">
        <f>ROUND(ROUND(H92,2)*ROUND(G92,3),2)</f>
      </c>
      <c r="O92">
        <f>(I92*21)/100</f>
      </c>
      <c t="s">
        <v>20</v>
      </c>
    </row>
    <row r="93" spans="1:5" ht="12.75">
      <c r="A93" s="28" t="s">
        <v>47</v>
      </c>
      <c r="E93" s="29" t="s">
        <v>2316</v>
      </c>
    </row>
    <row r="94" spans="1:5" ht="38.25">
      <c r="A94" s="30" t="s">
        <v>48</v>
      </c>
      <c r="E94" s="31" t="s">
        <v>2327</v>
      </c>
    </row>
    <row r="95" spans="1:5" ht="178.5">
      <c r="A95" t="s">
        <v>50</v>
      </c>
      <c r="E95" s="29" t="s">
        <v>2335</v>
      </c>
    </row>
    <row r="96" spans="1:16" ht="25.5">
      <c r="A96" s="18" t="s">
        <v>42</v>
      </c>
      <c s="23" t="s">
        <v>138</v>
      </c>
      <c s="23" t="s">
        <v>253</v>
      </c>
      <c s="18" t="s">
        <v>44</v>
      </c>
      <c s="24" t="s">
        <v>254</v>
      </c>
      <c s="25" t="s">
        <v>70</v>
      </c>
      <c s="26">
        <v>2</v>
      </c>
      <c s="27">
        <v>0</v>
      </c>
      <c s="27">
        <f>ROUND(ROUND(H96,2)*ROUND(G96,3),2)</f>
      </c>
      <c r="O96">
        <f>(I96*21)/100</f>
      </c>
      <c t="s">
        <v>20</v>
      </c>
    </row>
    <row r="97" spans="1:5" ht="12.75">
      <c r="A97" s="28" t="s">
        <v>47</v>
      </c>
      <c r="E97" s="29" t="s">
        <v>2316</v>
      </c>
    </row>
    <row r="98" spans="1:5" ht="38.25">
      <c r="A98" s="30" t="s">
        <v>48</v>
      </c>
      <c r="E98" s="31" t="s">
        <v>2327</v>
      </c>
    </row>
    <row r="99" spans="1:5" ht="178.5">
      <c r="A99" t="s">
        <v>50</v>
      </c>
      <c r="E99" s="29" t="s">
        <v>2335</v>
      </c>
    </row>
    <row r="100" spans="1:16" ht="12.75">
      <c r="A100" s="18" t="s">
        <v>42</v>
      </c>
      <c s="23" t="s">
        <v>142</v>
      </c>
      <c s="23" t="s">
        <v>2336</v>
      </c>
      <c s="18" t="s">
        <v>44</v>
      </c>
      <c s="24" t="s">
        <v>2337</v>
      </c>
      <c s="25" t="s">
        <v>70</v>
      </c>
      <c s="26">
        <v>138</v>
      </c>
      <c s="27">
        <v>0</v>
      </c>
      <c s="27">
        <f>ROUND(ROUND(H100,2)*ROUND(G100,3),2)</f>
      </c>
      <c r="O100">
        <f>(I100*21)/100</f>
      </c>
      <c t="s">
        <v>20</v>
      </c>
    </row>
    <row r="101" spans="1:5" ht="12.75">
      <c r="A101" s="28" t="s">
        <v>47</v>
      </c>
      <c r="E101" s="29" t="s">
        <v>2316</v>
      </c>
    </row>
    <row r="102" spans="1:5" ht="38.25">
      <c r="A102" s="30" t="s">
        <v>48</v>
      </c>
      <c r="E102" s="31" t="s">
        <v>2327</v>
      </c>
    </row>
    <row r="103" spans="1:5" ht="165.75">
      <c r="A103" t="s">
        <v>50</v>
      </c>
      <c r="E103" s="29" t="s">
        <v>2445</v>
      </c>
    </row>
    <row r="104" spans="1:16" ht="25.5">
      <c r="A104" s="18" t="s">
        <v>42</v>
      </c>
      <c s="23" t="s">
        <v>146</v>
      </c>
      <c s="23" t="s">
        <v>2339</v>
      </c>
      <c s="18" t="s">
        <v>44</v>
      </c>
      <c s="24" t="s">
        <v>2340</v>
      </c>
      <c s="25" t="s">
        <v>70</v>
      </c>
      <c s="26">
        <v>1</v>
      </c>
      <c s="27">
        <v>0</v>
      </c>
      <c s="27">
        <f>ROUND(ROUND(H104,2)*ROUND(G104,3),2)</f>
      </c>
      <c r="O104">
        <f>(I104*21)/100</f>
      </c>
      <c t="s">
        <v>20</v>
      </c>
    </row>
    <row r="105" spans="1:5" ht="12.75">
      <c r="A105" s="28" t="s">
        <v>47</v>
      </c>
      <c r="E105" s="29" t="s">
        <v>2316</v>
      </c>
    </row>
    <row r="106" spans="1:5" ht="38.25">
      <c r="A106" s="30" t="s">
        <v>48</v>
      </c>
      <c r="E106" s="31" t="s">
        <v>2327</v>
      </c>
    </row>
    <row r="107" spans="1:5" ht="102">
      <c r="A107" t="s">
        <v>50</v>
      </c>
      <c r="E107" s="29" t="s">
        <v>2341</v>
      </c>
    </row>
    <row r="108" spans="1:18" ht="12.75" customHeight="1">
      <c r="A108" s="5" t="s">
        <v>40</v>
      </c>
      <c s="5"/>
      <c s="34" t="s">
        <v>2342</v>
      </c>
      <c s="5"/>
      <c s="21" t="s">
        <v>2343</v>
      </c>
      <c s="5"/>
      <c s="5"/>
      <c s="5"/>
      <c s="35">
        <f>0+Q108</f>
      </c>
      <c r="O108">
        <f>0+R108</f>
      </c>
      <c r="Q108">
        <f>0+I109+I113+I117+I121+I125</f>
      </c>
      <c>
        <f>0+O109+O113+O117+O121+O125</f>
      </c>
    </row>
    <row r="109" spans="1:16" ht="12.75">
      <c r="A109" s="18" t="s">
        <v>42</v>
      </c>
      <c s="23" t="s">
        <v>150</v>
      </c>
      <c s="23" t="s">
        <v>2344</v>
      </c>
      <c s="18" t="s">
        <v>44</v>
      </c>
      <c s="24" t="s">
        <v>2345</v>
      </c>
      <c s="25" t="s">
        <v>70</v>
      </c>
      <c s="26">
        <v>3</v>
      </c>
      <c s="27">
        <v>0</v>
      </c>
      <c s="27">
        <f>ROUND(ROUND(H109,2)*ROUND(G109,3),2)</f>
      </c>
      <c r="O109">
        <f>(I109*21)/100</f>
      </c>
      <c t="s">
        <v>20</v>
      </c>
    </row>
    <row r="110" spans="1:5" ht="12.75">
      <c r="A110" s="28" t="s">
        <v>47</v>
      </c>
      <c r="E110" s="29" t="s">
        <v>2316</v>
      </c>
    </row>
    <row r="111" spans="1:5" ht="38.25">
      <c r="A111" s="30" t="s">
        <v>48</v>
      </c>
      <c r="E111" s="31" t="s">
        <v>2327</v>
      </c>
    </row>
    <row r="112" spans="1:5" ht="102">
      <c r="A112" t="s">
        <v>50</v>
      </c>
      <c r="E112" s="29" t="s">
        <v>2346</v>
      </c>
    </row>
    <row r="113" spans="1:16" ht="12.75">
      <c r="A113" s="18" t="s">
        <v>42</v>
      </c>
      <c s="23" t="s">
        <v>154</v>
      </c>
      <c s="23" t="s">
        <v>2446</v>
      </c>
      <c s="18" t="s">
        <v>44</v>
      </c>
      <c s="24" t="s">
        <v>2447</v>
      </c>
      <c s="25" t="s">
        <v>70</v>
      </c>
      <c s="26">
        <v>1</v>
      </c>
      <c s="27">
        <v>0</v>
      </c>
      <c s="27">
        <f>ROUND(ROUND(H113,2)*ROUND(G113,3),2)</f>
      </c>
      <c r="O113">
        <f>(I113*21)/100</f>
      </c>
      <c t="s">
        <v>20</v>
      </c>
    </row>
    <row r="114" spans="1:5" ht="12.75">
      <c r="A114" s="28" t="s">
        <v>47</v>
      </c>
      <c r="E114" s="29" t="s">
        <v>2316</v>
      </c>
    </row>
    <row r="115" spans="1:5" ht="38.25">
      <c r="A115" s="30" t="s">
        <v>48</v>
      </c>
      <c r="E115" s="31" t="s">
        <v>2327</v>
      </c>
    </row>
    <row r="116" spans="1:5" ht="102">
      <c r="A116" t="s">
        <v>50</v>
      </c>
      <c r="E116" s="29" t="s">
        <v>2346</v>
      </c>
    </row>
    <row r="117" spans="1:16" ht="12.75">
      <c r="A117" s="18" t="s">
        <v>42</v>
      </c>
      <c s="23" t="s">
        <v>160</v>
      </c>
      <c s="23" t="s">
        <v>2347</v>
      </c>
      <c s="18" t="s">
        <v>44</v>
      </c>
      <c s="24" t="s">
        <v>2348</v>
      </c>
      <c s="25" t="s">
        <v>70</v>
      </c>
      <c s="26">
        <v>2</v>
      </c>
      <c s="27">
        <v>0</v>
      </c>
      <c s="27">
        <f>ROUND(ROUND(H117,2)*ROUND(G117,3),2)</f>
      </c>
      <c r="O117">
        <f>(I117*21)/100</f>
      </c>
      <c t="s">
        <v>20</v>
      </c>
    </row>
    <row r="118" spans="1:5" ht="12.75">
      <c r="A118" s="28" t="s">
        <v>47</v>
      </c>
      <c r="E118" s="29" t="s">
        <v>2316</v>
      </c>
    </row>
    <row r="119" spans="1:5" ht="38.25">
      <c r="A119" s="30" t="s">
        <v>48</v>
      </c>
      <c r="E119" s="31" t="s">
        <v>2327</v>
      </c>
    </row>
    <row r="120" spans="1:5" ht="102">
      <c r="A120" t="s">
        <v>50</v>
      </c>
      <c r="E120" s="29" t="s">
        <v>2346</v>
      </c>
    </row>
    <row r="121" spans="1:16" ht="12.75">
      <c r="A121" s="18" t="s">
        <v>42</v>
      </c>
      <c s="23" t="s">
        <v>164</v>
      </c>
      <c s="23" t="s">
        <v>2448</v>
      </c>
      <c s="18" t="s">
        <v>44</v>
      </c>
      <c s="24" t="s">
        <v>2449</v>
      </c>
      <c s="25" t="s">
        <v>70</v>
      </c>
      <c s="26">
        <v>1</v>
      </c>
      <c s="27">
        <v>0</v>
      </c>
      <c s="27">
        <f>ROUND(ROUND(H121,2)*ROUND(G121,3),2)</f>
      </c>
      <c r="O121">
        <f>(I121*21)/100</f>
      </c>
      <c t="s">
        <v>20</v>
      </c>
    </row>
    <row r="122" spans="1:5" ht="12.75">
      <c r="A122" s="28" t="s">
        <v>47</v>
      </c>
      <c r="E122" s="29" t="s">
        <v>2316</v>
      </c>
    </row>
    <row r="123" spans="1:5" ht="38.25">
      <c r="A123" s="30" t="s">
        <v>48</v>
      </c>
      <c r="E123" s="31" t="s">
        <v>2327</v>
      </c>
    </row>
    <row r="124" spans="1:5" ht="102">
      <c r="A124" t="s">
        <v>50</v>
      </c>
      <c r="E124" s="29" t="s">
        <v>2450</v>
      </c>
    </row>
    <row r="125" spans="1:16" ht="12.75">
      <c r="A125" s="18" t="s">
        <v>42</v>
      </c>
      <c s="23" t="s">
        <v>168</v>
      </c>
      <c s="23" t="s">
        <v>2451</v>
      </c>
      <c s="18" t="s">
        <v>44</v>
      </c>
      <c s="24" t="s">
        <v>2452</v>
      </c>
      <c s="25" t="s">
        <v>70</v>
      </c>
      <c s="26">
        <v>1</v>
      </c>
      <c s="27">
        <v>0</v>
      </c>
      <c s="27">
        <f>ROUND(ROUND(H125,2)*ROUND(G125,3),2)</f>
      </c>
      <c r="O125">
        <f>(I125*21)/100</f>
      </c>
      <c t="s">
        <v>20</v>
      </c>
    </row>
    <row r="126" spans="1:5" ht="12.75">
      <c r="A126" s="28" t="s">
        <v>47</v>
      </c>
      <c r="E126" s="29" t="s">
        <v>2316</v>
      </c>
    </row>
    <row r="127" spans="1:5" ht="38.25">
      <c r="A127" s="30" t="s">
        <v>48</v>
      </c>
      <c r="E127" s="31" t="s">
        <v>2327</v>
      </c>
    </row>
    <row r="128" spans="1:5" ht="102">
      <c r="A128" t="s">
        <v>50</v>
      </c>
      <c r="E128" s="29" t="s">
        <v>2450</v>
      </c>
    </row>
    <row r="129" spans="1:18" ht="12.75" customHeight="1">
      <c r="A129" s="5" t="s">
        <v>40</v>
      </c>
      <c s="5"/>
      <c s="34" t="s">
        <v>2349</v>
      </c>
      <c s="5"/>
      <c s="21" t="s">
        <v>2350</v>
      </c>
      <c s="5"/>
      <c s="5"/>
      <c s="5"/>
      <c s="35">
        <f>0+Q129</f>
      </c>
      <c r="O129">
        <f>0+R129</f>
      </c>
      <c r="Q129">
        <f>0+I130+I134+I138+I142+I146+I150+I154+I158+I162+I166+I170+I174+I178+I182+I186+I190+I194+I198+I202+I206+I210+I214</f>
      </c>
      <c>
        <f>0+O130+O134+O138+O142+O146+O150+O154+O158+O162+O166+O170+O174+O178+O182+O186+O190+O194+O198+O202+O206+O210+O214</f>
      </c>
    </row>
    <row r="130" spans="1:16" ht="12.75">
      <c r="A130" s="18" t="s">
        <v>42</v>
      </c>
      <c s="23" t="s">
        <v>173</v>
      </c>
      <c s="23" t="s">
        <v>2453</v>
      </c>
      <c s="18" t="s">
        <v>44</v>
      </c>
      <c s="24" t="s">
        <v>2454</v>
      </c>
      <c s="25" t="s">
        <v>70</v>
      </c>
      <c s="26">
        <v>1</v>
      </c>
      <c s="27">
        <v>0</v>
      </c>
      <c s="27">
        <f>ROUND(ROUND(H130,2)*ROUND(G130,3),2)</f>
      </c>
      <c r="O130">
        <f>(I130*21)/100</f>
      </c>
      <c t="s">
        <v>20</v>
      </c>
    </row>
    <row r="131" spans="1:5" ht="12.75">
      <c r="A131" s="28" t="s">
        <v>47</v>
      </c>
      <c r="E131" s="29" t="s">
        <v>2316</v>
      </c>
    </row>
    <row r="132" spans="1:5" ht="25.5">
      <c r="A132" s="30" t="s">
        <v>48</v>
      </c>
      <c r="E132" s="31" t="s">
        <v>2455</v>
      </c>
    </row>
    <row r="133" spans="1:5" ht="318.75">
      <c r="A133" t="s">
        <v>50</v>
      </c>
      <c r="E133" s="29" t="s">
        <v>2456</v>
      </c>
    </row>
    <row r="134" spans="1:16" ht="12.75">
      <c r="A134" s="18" t="s">
        <v>42</v>
      </c>
      <c s="23" t="s">
        <v>177</v>
      </c>
      <c s="23" t="s">
        <v>2457</v>
      </c>
      <c s="18" t="s">
        <v>44</v>
      </c>
      <c s="24" t="s">
        <v>2458</v>
      </c>
      <c s="25" t="s">
        <v>70</v>
      </c>
      <c s="26">
        <v>1.4</v>
      </c>
      <c s="27">
        <v>0</v>
      </c>
      <c s="27">
        <f>ROUND(ROUND(H134,2)*ROUND(G134,3),2)</f>
      </c>
      <c r="O134">
        <f>(I134*21)/100</f>
      </c>
      <c t="s">
        <v>20</v>
      </c>
    </row>
    <row r="135" spans="1:5" ht="12.75">
      <c r="A135" s="28" t="s">
        <v>47</v>
      </c>
      <c r="E135" s="29" t="s">
        <v>2316</v>
      </c>
    </row>
    <row r="136" spans="1:5" ht="25.5">
      <c r="A136" s="30" t="s">
        <v>48</v>
      </c>
      <c r="E136" s="31" t="s">
        <v>2455</v>
      </c>
    </row>
    <row r="137" spans="1:5" ht="293.25">
      <c r="A137" t="s">
        <v>50</v>
      </c>
      <c r="E137" s="29" t="s">
        <v>2459</v>
      </c>
    </row>
    <row r="138" spans="1:16" ht="25.5">
      <c r="A138" s="18" t="s">
        <v>42</v>
      </c>
      <c s="23" t="s">
        <v>183</v>
      </c>
      <c s="23" t="s">
        <v>2460</v>
      </c>
      <c s="18" t="s">
        <v>44</v>
      </c>
      <c s="24" t="s">
        <v>2461</v>
      </c>
      <c s="25" t="s">
        <v>70</v>
      </c>
      <c s="26">
        <v>5</v>
      </c>
      <c s="27">
        <v>0</v>
      </c>
      <c s="27">
        <f>ROUND(ROUND(H138,2)*ROUND(G138,3),2)</f>
      </c>
      <c r="O138">
        <f>(I138*21)/100</f>
      </c>
      <c t="s">
        <v>20</v>
      </c>
    </row>
    <row r="139" spans="1:5" ht="12.75">
      <c r="A139" s="28" t="s">
        <v>47</v>
      </c>
      <c r="E139" s="29" t="s">
        <v>2316</v>
      </c>
    </row>
    <row r="140" spans="1:5" ht="25.5">
      <c r="A140" s="30" t="s">
        <v>48</v>
      </c>
      <c r="E140" s="31" t="s">
        <v>2455</v>
      </c>
    </row>
    <row r="141" spans="1:5" ht="89.25">
      <c r="A141" t="s">
        <v>50</v>
      </c>
      <c r="E141" s="29" t="s">
        <v>2462</v>
      </c>
    </row>
    <row r="142" spans="1:16" ht="25.5">
      <c r="A142" s="18" t="s">
        <v>42</v>
      </c>
      <c s="23" t="s">
        <v>191</v>
      </c>
      <c s="23" t="s">
        <v>2463</v>
      </c>
      <c s="18" t="s">
        <v>44</v>
      </c>
      <c s="24" t="s">
        <v>2464</v>
      </c>
      <c s="25" t="s">
        <v>70</v>
      </c>
      <c s="26">
        <v>2</v>
      </c>
      <c s="27">
        <v>0</v>
      </c>
      <c s="27">
        <f>ROUND(ROUND(H142,2)*ROUND(G142,3),2)</f>
      </c>
      <c r="O142">
        <f>(I142*21)/100</f>
      </c>
      <c t="s">
        <v>20</v>
      </c>
    </row>
    <row r="143" spans="1:5" ht="12.75">
      <c r="A143" s="28" t="s">
        <v>47</v>
      </c>
      <c r="E143" s="29" t="s">
        <v>2316</v>
      </c>
    </row>
    <row r="144" spans="1:5" ht="25.5">
      <c r="A144" s="30" t="s">
        <v>48</v>
      </c>
      <c r="E144" s="31" t="s">
        <v>2455</v>
      </c>
    </row>
    <row r="145" spans="1:5" ht="89.25">
      <c r="A145" t="s">
        <v>50</v>
      </c>
      <c r="E145" s="29" t="s">
        <v>2462</v>
      </c>
    </row>
    <row r="146" spans="1:16" ht="12.75">
      <c r="A146" s="18" t="s">
        <v>42</v>
      </c>
      <c s="23" t="s">
        <v>196</v>
      </c>
      <c s="23" t="s">
        <v>2351</v>
      </c>
      <c s="18" t="s">
        <v>44</v>
      </c>
      <c s="24" t="s">
        <v>2352</v>
      </c>
      <c s="25" t="s">
        <v>70</v>
      </c>
      <c s="26">
        <v>3</v>
      </c>
      <c s="27">
        <v>0</v>
      </c>
      <c s="27">
        <f>ROUND(ROUND(H146,2)*ROUND(G146,3),2)</f>
      </c>
      <c r="O146">
        <f>(I146*21)/100</f>
      </c>
      <c t="s">
        <v>20</v>
      </c>
    </row>
    <row r="147" spans="1:5" ht="12.75">
      <c r="A147" s="28" t="s">
        <v>47</v>
      </c>
      <c r="E147" s="29" t="s">
        <v>2316</v>
      </c>
    </row>
    <row r="148" spans="1:5" ht="25.5">
      <c r="A148" s="30" t="s">
        <v>48</v>
      </c>
      <c r="E148" s="31" t="s">
        <v>2455</v>
      </c>
    </row>
    <row r="149" spans="1:5" ht="280.5">
      <c r="A149" t="s">
        <v>50</v>
      </c>
      <c r="E149" s="29" t="s">
        <v>2465</v>
      </c>
    </row>
    <row r="150" spans="1:16" ht="25.5">
      <c r="A150" s="18" t="s">
        <v>42</v>
      </c>
      <c s="23" t="s">
        <v>202</v>
      </c>
      <c s="23" t="s">
        <v>2466</v>
      </c>
      <c s="18" t="s">
        <v>44</v>
      </c>
      <c s="24" t="s">
        <v>2467</v>
      </c>
      <c s="25" t="s">
        <v>70</v>
      </c>
      <c s="26">
        <v>20</v>
      </c>
      <c s="27">
        <v>0</v>
      </c>
      <c s="27">
        <f>ROUND(ROUND(H150,2)*ROUND(G150,3),2)</f>
      </c>
      <c r="O150">
        <f>(I150*21)/100</f>
      </c>
      <c t="s">
        <v>20</v>
      </c>
    </row>
    <row r="151" spans="1:5" ht="12.75">
      <c r="A151" s="28" t="s">
        <v>47</v>
      </c>
      <c r="E151" s="29" t="s">
        <v>2316</v>
      </c>
    </row>
    <row r="152" spans="1:5" ht="25.5">
      <c r="A152" s="30" t="s">
        <v>48</v>
      </c>
      <c r="E152" s="31" t="s">
        <v>2455</v>
      </c>
    </row>
    <row r="153" spans="1:5" ht="280.5">
      <c r="A153" t="s">
        <v>50</v>
      </c>
      <c r="E153" s="29" t="s">
        <v>2465</v>
      </c>
    </row>
    <row r="154" spans="1:16" ht="12.75">
      <c r="A154" s="18" t="s">
        <v>42</v>
      </c>
      <c s="23" t="s">
        <v>99</v>
      </c>
      <c s="23" t="s">
        <v>2355</v>
      </c>
      <c s="18" t="s">
        <v>44</v>
      </c>
      <c s="24" t="s">
        <v>2356</v>
      </c>
      <c s="25" t="s">
        <v>70</v>
      </c>
      <c s="26">
        <v>1</v>
      </c>
      <c s="27">
        <v>0</v>
      </c>
      <c s="27">
        <f>ROUND(ROUND(H154,2)*ROUND(G154,3),2)</f>
      </c>
      <c r="O154">
        <f>(I154*21)/100</f>
      </c>
      <c t="s">
        <v>20</v>
      </c>
    </row>
    <row r="155" spans="1:5" ht="12.75">
      <c r="A155" s="28" t="s">
        <v>47</v>
      </c>
      <c r="E155" s="29" t="s">
        <v>2316</v>
      </c>
    </row>
    <row r="156" spans="1:5" ht="25.5">
      <c r="A156" s="30" t="s">
        <v>48</v>
      </c>
      <c r="E156" s="31" t="s">
        <v>2468</v>
      </c>
    </row>
    <row r="157" spans="1:5" ht="178.5">
      <c r="A157" t="s">
        <v>50</v>
      </c>
      <c r="E157" s="29" t="s">
        <v>2358</v>
      </c>
    </row>
    <row r="158" spans="1:16" ht="12.75">
      <c r="A158" s="18" t="s">
        <v>42</v>
      </c>
      <c s="23" t="s">
        <v>107</v>
      </c>
      <c s="23" t="s">
        <v>2469</v>
      </c>
      <c s="18" t="s">
        <v>44</v>
      </c>
      <c s="24" t="s">
        <v>2470</v>
      </c>
      <c s="25" t="s">
        <v>70</v>
      </c>
      <c s="26">
        <v>1</v>
      </c>
      <c s="27">
        <v>0</v>
      </c>
      <c s="27">
        <f>ROUND(ROUND(H158,2)*ROUND(G158,3),2)</f>
      </c>
      <c r="O158">
        <f>(I158*21)/100</f>
      </c>
      <c t="s">
        <v>20</v>
      </c>
    </row>
    <row r="159" spans="1:5" ht="12.75">
      <c r="A159" s="28" t="s">
        <v>47</v>
      </c>
      <c r="E159" s="29" t="s">
        <v>2316</v>
      </c>
    </row>
    <row r="160" spans="1:5" ht="25.5">
      <c r="A160" s="30" t="s">
        <v>48</v>
      </c>
      <c r="E160" s="31" t="s">
        <v>2455</v>
      </c>
    </row>
    <row r="161" spans="1:5" ht="293.25">
      <c r="A161" t="s">
        <v>50</v>
      </c>
      <c r="E161" s="29" t="s">
        <v>2471</v>
      </c>
    </row>
    <row r="162" spans="1:16" ht="25.5">
      <c r="A162" s="18" t="s">
        <v>42</v>
      </c>
      <c s="23" t="s">
        <v>281</v>
      </c>
      <c s="23" t="s">
        <v>2362</v>
      </c>
      <c s="18" t="s">
        <v>44</v>
      </c>
      <c s="24" t="s">
        <v>2363</v>
      </c>
      <c s="25" t="s">
        <v>70</v>
      </c>
      <c s="26">
        <v>10</v>
      </c>
      <c s="27">
        <v>0</v>
      </c>
      <c s="27">
        <f>ROUND(ROUND(H162,2)*ROUND(G162,3),2)</f>
      </c>
      <c r="O162">
        <f>(I162*21)/100</f>
      </c>
      <c t="s">
        <v>20</v>
      </c>
    </row>
    <row r="163" spans="1:5" ht="12.75">
      <c r="A163" s="28" t="s">
        <v>47</v>
      </c>
      <c r="E163" s="29" t="s">
        <v>2316</v>
      </c>
    </row>
    <row r="164" spans="1:5" ht="25.5">
      <c r="A164" s="30" t="s">
        <v>48</v>
      </c>
      <c r="E164" s="31" t="s">
        <v>2468</v>
      </c>
    </row>
    <row r="165" spans="1:5" ht="293.25">
      <c r="A165" t="s">
        <v>50</v>
      </c>
      <c r="E165" s="29" t="s">
        <v>2471</v>
      </c>
    </row>
    <row r="166" spans="1:16" ht="25.5">
      <c r="A166" s="18" t="s">
        <v>42</v>
      </c>
      <c s="23" t="s">
        <v>285</v>
      </c>
      <c s="23" t="s">
        <v>2472</v>
      </c>
      <c s="18" t="s">
        <v>44</v>
      </c>
      <c s="24" t="s">
        <v>2473</v>
      </c>
      <c s="25" t="s">
        <v>70</v>
      </c>
      <c s="26">
        <v>1</v>
      </c>
      <c s="27">
        <v>0</v>
      </c>
      <c s="27">
        <f>ROUND(ROUND(H166,2)*ROUND(G166,3),2)</f>
      </c>
      <c r="O166">
        <f>(I166*21)/100</f>
      </c>
      <c t="s">
        <v>20</v>
      </c>
    </row>
    <row r="167" spans="1:5" ht="12.75">
      <c r="A167" s="28" t="s">
        <v>47</v>
      </c>
      <c r="E167" s="29" t="s">
        <v>2316</v>
      </c>
    </row>
    <row r="168" spans="1:5" ht="25.5">
      <c r="A168" s="30" t="s">
        <v>48</v>
      </c>
      <c r="E168" s="31" t="s">
        <v>2468</v>
      </c>
    </row>
    <row r="169" spans="1:5" ht="293.25">
      <c r="A169" t="s">
        <v>50</v>
      </c>
      <c r="E169" s="29" t="s">
        <v>2471</v>
      </c>
    </row>
    <row r="170" spans="1:16" ht="12.75">
      <c r="A170" s="18" t="s">
        <v>42</v>
      </c>
      <c s="23" t="s">
        <v>289</v>
      </c>
      <c s="23" t="s">
        <v>2474</v>
      </c>
      <c s="18" t="s">
        <v>44</v>
      </c>
      <c s="24" t="s">
        <v>2475</v>
      </c>
      <c s="25" t="s">
        <v>70</v>
      </c>
      <c s="26">
        <v>1</v>
      </c>
      <c s="27">
        <v>0</v>
      </c>
      <c s="27">
        <f>ROUND(ROUND(H170,2)*ROUND(G170,3),2)</f>
      </c>
      <c r="O170">
        <f>(I170*21)/100</f>
      </c>
      <c t="s">
        <v>20</v>
      </c>
    </row>
    <row r="171" spans="1:5" ht="12.75">
      <c r="A171" s="28" t="s">
        <v>47</v>
      </c>
      <c r="E171" s="29" t="s">
        <v>2316</v>
      </c>
    </row>
    <row r="172" spans="1:5" ht="25.5">
      <c r="A172" s="30" t="s">
        <v>48</v>
      </c>
      <c r="E172" s="31" t="s">
        <v>2468</v>
      </c>
    </row>
    <row r="173" spans="1:5" ht="280.5">
      <c r="A173" t="s">
        <v>50</v>
      </c>
      <c r="E173" s="29" t="s">
        <v>2476</v>
      </c>
    </row>
    <row r="174" spans="1:16" ht="12.75">
      <c r="A174" s="18" t="s">
        <v>42</v>
      </c>
      <c s="23" t="s">
        <v>293</v>
      </c>
      <c s="23" t="s">
        <v>2477</v>
      </c>
      <c s="18" t="s">
        <v>44</v>
      </c>
      <c s="24" t="s">
        <v>2478</v>
      </c>
      <c s="25" t="s">
        <v>70</v>
      </c>
      <c s="26">
        <v>2</v>
      </c>
      <c s="27">
        <v>0</v>
      </c>
      <c s="27">
        <f>ROUND(ROUND(H174,2)*ROUND(G174,3),2)</f>
      </c>
      <c r="O174">
        <f>(I174*21)/100</f>
      </c>
      <c t="s">
        <v>20</v>
      </c>
    </row>
    <row r="175" spans="1:5" ht="12.75">
      <c r="A175" s="28" t="s">
        <v>47</v>
      </c>
      <c r="E175" s="29" t="s">
        <v>2316</v>
      </c>
    </row>
    <row r="176" spans="1:5" ht="25.5">
      <c r="A176" s="30" t="s">
        <v>48</v>
      </c>
      <c r="E176" s="31" t="s">
        <v>2468</v>
      </c>
    </row>
    <row r="177" spans="1:5" ht="306">
      <c r="A177" t="s">
        <v>50</v>
      </c>
      <c r="E177" s="29" t="s">
        <v>2479</v>
      </c>
    </row>
    <row r="178" spans="1:16" ht="12.75">
      <c r="A178" s="18" t="s">
        <v>42</v>
      </c>
      <c s="23" t="s">
        <v>297</v>
      </c>
      <c s="23" t="s">
        <v>2480</v>
      </c>
      <c s="18" t="s">
        <v>44</v>
      </c>
      <c s="24" t="s">
        <v>2481</v>
      </c>
      <c s="25" t="s">
        <v>70</v>
      </c>
      <c s="26">
        <v>1</v>
      </c>
      <c s="27">
        <v>0</v>
      </c>
      <c s="27">
        <f>ROUND(ROUND(H178,2)*ROUND(G178,3),2)</f>
      </c>
      <c r="O178">
        <f>(I178*21)/100</f>
      </c>
      <c t="s">
        <v>20</v>
      </c>
    </row>
    <row r="179" spans="1:5" ht="12.75">
      <c r="A179" s="28" t="s">
        <v>47</v>
      </c>
      <c r="E179" s="29" t="s">
        <v>2316</v>
      </c>
    </row>
    <row r="180" spans="1:5" ht="25.5">
      <c r="A180" s="30" t="s">
        <v>48</v>
      </c>
      <c r="E180" s="31" t="s">
        <v>2468</v>
      </c>
    </row>
    <row r="181" spans="1:5" ht="293.25">
      <c r="A181" t="s">
        <v>50</v>
      </c>
      <c r="E181" s="29" t="s">
        <v>2482</v>
      </c>
    </row>
    <row r="182" spans="1:16" ht="12.75">
      <c r="A182" s="18" t="s">
        <v>42</v>
      </c>
      <c s="23" t="s">
        <v>301</v>
      </c>
      <c s="23" t="s">
        <v>2483</v>
      </c>
      <c s="18" t="s">
        <v>44</v>
      </c>
      <c s="24" t="s">
        <v>2484</v>
      </c>
      <c s="25" t="s">
        <v>70</v>
      </c>
      <c s="26">
        <v>1</v>
      </c>
      <c s="27">
        <v>0</v>
      </c>
      <c s="27">
        <f>ROUND(ROUND(H182,2)*ROUND(G182,3),2)</f>
      </c>
      <c r="O182">
        <f>(I182*21)/100</f>
      </c>
      <c t="s">
        <v>20</v>
      </c>
    </row>
    <row r="183" spans="1:5" ht="12.75">
      <c r="A183" s="28" t="s">
        <v>47</v>
      </c>
      <c r="E183" s="29" t="s">
        <v>2316</v>
      </c>
    </row>
    <row r="184" spans="1:5" ht="25.5">
      <c r="A184" s="30" t="s">
        <v>48</v>
      </c>
      <c r="E184" s="31" t="s">
        <v>2468</v>
      </c>
    </row>
    <row r="185" spans="1:5" ht="255">
      <c r="A185" t="s">
        <v>50</v>
      </c>
      <c r="E185" s="29" t="s">
        <v>2485</v>
      </c>
    </row>
    <row r="186" spans="1:16" ht="25.5">
      <c r="A186" s="18" t="s">
        <v>42</v>
      </c>
      <c s="23" t="s">
        <v>305</v>
      </c>
      <c s="23" t="s">
        <v>2379</v>
      </c>
      <c s="18" t="s">
        <v>44</v>
      </c>
      <c s="24" t="s">
        <v>2380</v>
      </c>
      <c s="25" t="s">
        <v>70</v>
      </c>
      <c s="26">
        <v>1</v>
      </c>
      <c s="27">
        <v>0</v>
      </c>
      <c s="27">
        <f>ROUND(ROUND(H186,2)*ROUND(G186,3),2)</f>
      </c>
      <c r="O186">
        <f>(I186*21)/100</f>
      </c>
      <c t="s">
        <v>20</v>
      </c>
    </row>
    <row r="187" spans="1:5" ht="12.75">
      <c r="A187" s="28" t="s">
        <v>47</v>
      </c>
      <c r="E187" s="29" t="s">
        <v>2316</v>
      </c>
    </row>
    <row r="188" spans="1:5" ht="25.5">
      <c r="A188" s="30" t="s">
        <v>48</v>
      </c>
      <c r="E188" s="31" t="s">
        <v>2468</v>
      </c>
    </row>
    <row r="189" spans="1:5" ht="331.5">
      <c r="A189" t="s">
        <v>50</v>
      </c>
      <c r="E189" s="29" t="s">
        <v>2381</v>
      </c>
    </row>
    <row r="190" spans="1:16" ht="38.25">
      <c r="A190" s="18" t="s">
        <v>42</v>
      </c>
      <c s="23" t="s">
        <v>309</v>
      </c>
      <c s="23" t="s">
        <v>2486</v>
      </c>
      <c s="18" t="s">
        <v>44</v>
      </c>
      <c s="24" t="s">
        <v>2487</v>
      </c>
      <c s="25" t="s">
        <v>70</v>
      </c>
      <c s="26">
        <v>2</v>
      </c>
      <c s="27">
        <v>0</v>
      </c>
      <c s="27">
        <f>ROUND(ROUND(H190,2)*ROUND(G190,3),2)</f>
      </c>
      <c r="O190">
        <f>(I190*21)/100</f>
      </c>
      <c t="s">
        <v>20</v>
      </c>
    </row>
    <row r="191" spans="1:5" ht="12.75">
      <c r="A191" s="28" t="s">
        <v>47</v>
      </c>
      <c r="E191" s="29" t="s">
        <v>2316</v>
      </c>
    </row>
    <row r="192" spans="1:5" ht="25.5">
      <c r="A192" s="30" t="s">
        <v>48</v>
      </c>
      <c r="E192" s="31" t="s">
        <v>2468</v>
      </c>
    </row>
    <row r="193" spans="1:5" ht="331.5">
      <c r="A193" t="s">
        <v>50</v>
      </c>
      <c r="E193" s="29" t="s">
        <v>2381</v>
      </c>
    </row>
    <row r="194" spans="1:16" ht="12.75">
      <c r="A194" s="18" t="s">
        <v>42</v>
      </c>
      <c s="23" t="s">
        <v>314</v>
      </c>
      <c s="23" t="s">
        <v>2488</v>
      </c>
      <c s="18" t="s">
        <v>44</v>
      </c>
      <c s="24" t="s">
        <v>2489</v>
      </c>
      <c s="25" t="s">
        <v>70</v>
      </c>
      <c s="26">
        <v>3</v>
      </c>
      <c s="27">
        <v>0</v>
      </c>
      <c s="27">
        <f>ROUND(ROUND(H194,2)*ROUND(G194,3),2)</f>
      </c>
      <c r="O194">
        <f>(I194*21)/100</f>
      </c>
      <c t="s">
        <v>20</v>
      </c>
    </row>
    <row r="195" spans="1:5" ht="12.75">
      <c r="A195" s="28" t="s">
        <v>47</v>
      </c>
      <c r="E195" s="29" t="s">
        <v>2316</v>
      </c>
    </row>
    <row r="196" spans="1:5" ht="25.5">
      <c r="A196" s="30" t="s">
        <v>48</v>
      </c>
      <c r="E196" s="31" t="s">
        <v>2490</v>
      </c>
    </row>
    <row r="197" spans="1:5" ht="102">
      <c r="A197" t="s">
        <v>50</v>
      </c>
      <c r="E197" s="29" t="s">
        <v>2491</v>
      </c>
    </row>
    <row r="198" spans="1:16" ht="12.75">
      <c r="A198" s="18" t="s">
        <v>42</v>
      </c>
      <c s="23" t="s">
        <v>318</v>
      </c>
      <c s="23" t="s">
        <v>2492</v>
      </c>
      <c s="18" t="s">
        <v>44</v>
      </c>
      <c s="24" t="s">
        <v>2475</v>
      </c>
      <c s="25" t="s">
        <v>70</v>
      </c>
      <c s="26">
        <v>1</v>
      </c>
      <c s="27">
        <v>0</v>
      </c>
      <c s="27">
        <f>ROUND(ROUND(H198,2)*ROUND(G198,3),2)</f>
      </c>
      <c r="O198">
        <f>(I198*21)/100</f>
      </c>
      <c t="s">
        <v>20</v>
      </c>
    </row>
    <row r="199" spans="1:5" ht="12.75">
      <c r="A199" s="28" t="s">
        <v>47</v>
      </c>
      <c r="E199" s="29" t="s">
        <v>2316</v>
      </c>
    </row>
    <row r="200" spans="1:5" ht="25.5">
      <c r="A200" s="30" t="s">
        <v>48</v>
      </c>
      <c r="E200" s="31" t="s">
        <v>2468</v>
      </c>
    </row>
    <row r="201" spans="1:5" ht="102">
      <c r="A201" t="s">
        <v>50</v>
      </c>
      <c r="E201" s="29" t="s">
        <v>2493</v>
      </c>
    </row>
    <row r="202" spans="1:16" ht="12.75">
      <c r="A202" s="18" t="s">
        <v>42</v>
      </c>
      <c s="23" t="s">
        <v>322</v>
      </c>
      <c s="23" t="s">
        <v>2494</v>
      </c>
      <c s="18" t="s">
        <v>44</v>
      </c>
      <c s="24" t="s">
        <v>2495</v>
      </c>
      <c s="25" t="s">
        <v>70</v>
      </c>
      <c s="26">
        <v>1</v>
      </c>
      <c s="27">
        <v>0</v>
      </c>
      <c s="27">
        <f>ROUND(ROUND(H202,2)*ROUND(G202,3),2)</f>
      </c>
      <c r="O202">
        <f>(I202*21)/100</f>
      </c>
      <c t="s">
        <v>20</v>
      </c>
    </row>
    <row r="203" spans="1:5" ht="12.75">
      <c r="A203" s="28" t="s">
        <v>47</v>
      </c>
      <c r="E203" s="29" t="s">
        <v>2316</v>
      </c>
    </row>
    <row r="204" spans="1:5" ht="25.5">
      <c r="A204" s="30" t="s">
        <v>48</v>
      </c>
      <c r="E204" s="31" t="s">
        <v>2468</v>
      </c>
    </row>
    <row r="205" spans="1:5" ht="140.25">
      <c r="A205" t="s">
        <v>50</v>
      </c>
      <c r="E205" s="29" t="s">
        <v>2387</v>
      </c>
    </row>
    <row r="206" spans="1:16" ht="12.75">
      <c r="A206" s="18" t="s">
        <v>42</v>
      </c>
      <c s="23" t="s">
        <v>326</v>
      </c>
      <c s="23" t="s">
        <v>2496</v>
      </c>
      <c s="18" t="s">
        <v>44</v>
      </c>
      <c s="24" t="s">
        <v>2497</v>
      </c>
      <c s="25" t="s">
        <v>70</v>
      </c>
      <c s="26">
        <v>1</v>
      </c>
      <c s="27">
        <v>0</v>
      </c>
      <c s="27">
        <f>ROUND(ROUND(H206,2)*ROUND(G206,3),2)</f>
      </c>
      <c r="O206">
        <f>(I206*21)/100</f>
      </c>
      <c t="s">
        <v>20</v>
      </c>
    </row>
    <row r="207" spans="1:5" ht="12.75">
      <c r="A207" s="28" t="s">
        <v>47</v>
      </c>
      <c r="E207" s="29" t="s">
        <v>2316</v>
      </c>
    </row>
    <row r="208" spans="1:5" ht="25.5">
      <c r="A208" s="30" t="s">
        <v>48</v>
      </c>
      <c r="E208" s="31" t="s">
        <v>2468</v>
      </c>
    </row>
    <row r="209" spans="1:5" ht="140.25">
      <c r="A209" t="s">
        <v>50</v>
      </c>
      <c r="E209" s="29" t="s">
        <v>2384</v>
      </c>
    </row>
    <row r="210" spans="1:16" ht="25.5">
      <c r="A210" s="18" t="s">
        <v>42</v>
      </c>
      <c s="23" t="s">
        <v>330</v>
      </c>
      <c s="23" t="s">
        <v>2498</v>
      </c>
      <c s="18" t="s">
        <v>44</v>
      </c>
      <c s="24" t="s">
        <v>2499</v>
      </c>
      <c s="25" t="s">
        <v>70</v>
      </c>
      <c s="26">
        <v>1</v>
      </c>
      <c s="27">
        <v>0</v>
      </c>
      <c s="27">
        <f>ROUND(ROUND(H210,2)*ROUND(G210,3),2)</f>
      </c>
      <c r="O210">
        <f>(I210*21)/100</f>
      </c>
      <c t="s">
        <v>20</v>
      </c>
    </row>
    <row r="211" spans="1:5" ht="12.75">
      <c r="A211" s="28" t="s">
        <v>47</v>
      </c>
      <c r="E211" s="29" t="s">
        <v>2316</v>
      </c>
    </row>
    <row r="212" spans="1:5" ht="25.5">
      <c r="A212" s="30" t="s">
        <v>48</v>
      </c>
      <c r="E212" s="31" t="s">
        <v>2468</v>
      </c>
    </row>
    <row r="213" spans="1:5" ht="204">
      <c r="A213" t="s">
        <v>50</v>
      </c>
      <c r="E213" s="29" t="s">
        <v>2500</v>
      </c>
    </row>
    <row r="214" spans="1:16" ht="25.5">
      <c r="A214" s="18" t="s">
        <v>42</v>
      </c>
      <c s="23" t="s">
        <v>334</v>
      </c>
      <c s="23" t="s">
        <v>2388</v>
      </c>
      <c s="18" t="s">
        <v>44</v>
      </c>
      <c s="24" t="s">
        <v>2389</v>
      </c>
      <c s="25" t="s">
        <v>70</v>
      </c>
      <c s="26">
        <v>3</v>
      </c>
      <c s="27">
        <v>0</v>
      </c>
      <c s="27">
        <f>ROUND(ROUND(H214,2)*ROUND(G214,3),2)</f>
      </c>
      <c r="O214">
        <f>(I214*21)/100</f>
      </c>
      <c t="s">
        <v>20</v>
      </c>
    </row>
    <row r="215" spans="1:5" ht="12.75">
      <c r="A215" s="28" t="s">
        <v>47</v>
      </c>
      <c r="E215" s="29" t="s">
        <v>2316</v>
      </c>
    </row>
    <row r="216" spans="1:5" ht="25.5">
      <c r="A216" s="30" t="s">
        <v>48</v>
      </c>
      <c r="E216" s="31" t="s">
        <v>2468</v>
      </c>
    </row>
    <row r="217" spans="1:5" ht="63.75">
      <c r="A217" t="s">
        <v>50</v>
      </c>
      <c r="E217" s="29" t="s">
        <v>2390</v>
      </c>
    </row>
    <row r="218" spans="1:18" ht="12.75" customHeight="1">
      <c r="A218" s="5" t="s">
        <v>40</v>
      </c>
      <c s="5"/>
      <c s="34" t="s">
        <v>2223</v>
      </c>
      <c s="5"/>
      <c s="21" t="s">
        <v>2391</v>
      </c>
      <c s="5"/>
      <c s="5"/>
      <c s="5"/>
      <c s="35">
        <f>0+Q218</f>
      </c>
      <c r="O218">
        <f>0+R218</f>
      </c>
      <c r="Q218">
        <f>0+I219+I223+I227+I231+I235+I239</f>
      </c>
      <c>
        <f>0+O219+O223+O227+O231+O235+O239</f>
      </c>
    </row>
    <row r="219" spans="1:16" ht="25.5">
      <c r="A219" s="18" t="s">
        <v>42</v>
      </c>
      <c s="23" t="s">
        <v>338</v>
      </c>
      <c s="23" t="s">
        <v>2392</v>
      </c>
      <c s="18" t="s">
        <v>44</v>
      </c>
      <c s="24" t="s">
        <v>2393</v>
      </c>
      <c s="25" t="s">
        <v>70</v>
      </c>
      <c s="26">
        <v>1</v>
      </c>
      <c s="27">
        <v>0</v>
      </c>
      <c s="27">
        <f>ROUND(ROUND(H219,2)*ROUND(G219,3),2)</f>
      </c>
      <c r="O219">
        <f>(I219*21)/100</f>
      </c>
      <c t="s">
        <v>20</v>
      </c>
    </row>
    <row r="220" spans="1:5" ht="12.75">
      <c r="A220" s="28" t="s">
        <v>47</v>
      </c>
      <c r="E220" s="29" t="s">
        <v>2316</v>
      </c>
    </row>
    <row r="221" spans="1:5" ht="25.5">
      <c r="A221" s="30" t="s">
        <v>48</v>
      </c>
      <c r="E221" s="31" t="s">
        <v>2501</v>
      </c>
    </row>
    <row r="222" spans="1:5" ht="140.25">
      <c r="A222" t="s">
        <v>50</v>
      </c>
      <c r="E222" s="29" t="s">
        <v>2502</v>
      </c>
    </row>
    <row r="223" spans="1:16" ht="38.25">
      <c r="A223" s="18" t="s">
        <v>42</v>
      </c>
      <c s="23" t="s">
        <v>342</v>
      </c>
      <c s="23" t="s">
        <v>2503</v>
      </c>
      <c s="18" t="s">
        <v>44</v>
      </c>
      <c s="24" t="s">
        <v>2504</v>
      </c>
      <c s="25" t="s">
        <v>70</v>
      </c>
      <c s="26">
        <v>2</v>
      </c>
      <c s="27">
        <v>0</v>
      </c>
      <c s="27">
        <f>ROUND(ROUND(H223,2)*ROUND(G223,3),2)</f>
      </c>
      <c r="O223">
        <f>(I223*21)/100</f>
      </c>
      <c t="s">
        <v>20</v>
      </c>
    </row>
    <row r="224" spans="1:5" ht="12.75">
      <c r="A224" s="28" t="s">
        <v>47</v>
      </c>
      <c r="E224" s="29" t="s">
        <v>2316</v>
      </c>
    </row>
    <row r="225" spans="1:5" ht="25.5">
      <c r="A225" s="30" t="s">
        <v>48</v>
      </c>
      <c r="E225" s="31" t="s">
        <v>2501</v>
      </c>
    </row>
    <row r="226" spans="1:5" ht="63.75">
      <c r="A226" t="s">
        <v>50</v>
      </c>
      <c r="E226" s="29" t="s">
        <v>2505</v>
      </c>
    </row>
    <row r="227" spans="1:16" ht="25.5">
      <c r="A227" s="18" t="s">
        <v>42</v>
      </c>
      <c s="23" t="s">
        <v>346</v>
      </c>
      <c s="23" t="s">
        <v>2396</v>
      </c>
      <c s="18" t="s">
        <v>44</v>
      </c>
      <c s="24" t="s">
        <v>2397</v>
      </c>
      <c s="25" t="s">
        <v>70</v>
      </c>
      <c s="26">
        <v>1</v>
      </c>
      <c s="27">
        <v>0</v>
      </c>
      <c s="27">
        <f>ROUND(ROUND(H227,2)*ROUND(G227,3),2)</f>
      </c>
      <c r="O227">
        <f>(I227*21)/100</f>
      </c>
      <c t="s">
        <v>20</v>
      </c>
    </row>
    <row r="228" spans="1:5" ht="12.75">
      <c r="A228" s="28" t="s">
        <v>47</v>
      </c>
      <c r="E228" s="29" t="s">
        <v>2316</v>
      </c>
    </row>
    <row r="229" spans="1:5" ht="25.5">
      <c r="A229" s="30" t="s">
        <v>48</v>
      </c>
      <c r="E229" s="31" t="s">
        <v>2501</v>
      </c>
    </row>
    <row r="230" spans="1:5" ht="153">
      <c r="A230" t="s">
        <v>50</v>
      </c>
      <c r="E230" s="29" t="s">
        <v>2506</v>
      </c>
    </row>
    <row r="231" spans="1:16" ht="12.75">
      <c r="A231" s="18" t="s">
        <v>42</v>
      </c>
      <c s="23" t="s">
        <v>350</v>
      </c>
      <c s="23" t="s">
        <v>2399</v>
      </c>
      <c s="18" t="s">
        <v>44</v>
      </c>
      <c s="24" t="s">
        <v>2400</v>
      </c>
      <c s="25" t="s">
        <v>157</v>
      </c>
      <c s="26">
        <v>16</v>
      </c>
      <c s="27">
        <v>0</v>
      </c>
      <c s="27">
        <f>ROUND(ROUND(H231,2)*ROUND(G231,3),2)</f>
      </c>
      <c r="O231">
        <f>(I231*21)/100</f>
      </c>
      <c t="s">
        <v>20</v>
      </c>
    </row>
    <row r="232" spans="1:5" ht="12.75">
      <c r="A232" s="28" t="s">
        <v>47</v>
      </c>
      <c r="E232" s="29" t="s">
        <v>2316</v>
      </c>
    </row>
    <row r="233" spans="1:5" ht="25.5">
      <c r="A233" s="30" t="s">
        <v>48</v>
      </c>
      <c r="E233" s="31" t="s">
        <v>2501</v>
      </c>
    </row>
    <row r="234" spans="1:5" ht="153">
      <c r="A234" t="s">
        <v>50</v>
      </c>
      <c r="E234" s="29" t="s">
        <v>2507</v>
      </c>
    </row>
    <row r="235" spans="1:16" ht="12.75">
      <c r="A235" s="18" t="s">
        <v>42</v>
      </c>
      <c s="23" t="s">
        <v>354</v>
      </c>
      <c s="23" t="s">
        <v>2402</v>
      </c>
      <c s="18" t="s">
        <v>44</v>
      </c>
      <c s="24" t="s">
        <v>2403</v>
      </c>
      <c s="25" t="s">
        <v>157</v>
      </c>
      <c s="26">
        <v>4</v>
      </c>
      <c s="27">
        <v>0</v>
      </c>
      <c s="27">
        <f>ROUND(ROUND(H235,2)*ROUND(G235,3),2)</f>
      </c>
      <c r="O235">
        <f>(I235*21)/100</f>
      </c>
      <c t="s">
        <v>20</v>
      </c>
    </row>
    <row r="236" spans="1:5" ht="12.75">
      <c r="A236" s="28" t="s">
        <v>47</v>
      </c>
      <c r="E236" s="29" t="s">
        <v>2316</v>
      </c>
    </row>
    <row r="237" spans="1:5" ht="25.5">
      <c r="A237" s="30" t="s">
        <v>48</v>
      </c>
      <c r="E237" s="31" t="s">
        <v>2501</v>
      </c>
    </row>
    <row r="238" spans="1:5" ht="153">
      <c r="A238" t="s">
        <v>50</v>
      </c>
      <c r="E238" s="29" t="s">
        <v>2508</v>
      </c>
    </row>
    <row r="239" spans="1:16" ht="12.75">
      <c r="A239" s="18" t="s">
        <v>42</v>
      </c>
      <c s="23" t="s">
        <v>358</v>
      </c>
      <c s="23" t="s">
        <v>2225</v>
      </c>
      <c s="18" t="s">
        <v>44</v>
      </c>
      <c s="24" t="s">
        <v>2226</v>
      </c>
      <c s="25" t="s">
        <v>157</v>
      </c>
      <c s="26">
        <v>4</v>
      </c>
      <c s="27">
        <v>0</v>
      </c>
      <c s="27">
        <f>ROUND(ROUND(H239,2)*ROUND(G239,3),2)</f>
      </c>
      <c r="O239">
        <f>(I239*21)/100</f>
      </c>
      <c t="s">
        <v>20</v>
      </c>
    </row>
    <row r="240" spans="1:5" ht="12.75">
      <c r="A240" s="28" t="s">
        <v>47</v>
      </c>
      <c r="E240" s="29" t="s">
        <v>2316</v>
      </c>
    </row>
    <row r="241" spans="1:5" ht="25.5">
      <c r="A241" s="30" t="s">
        <v>48</v>
      </c>
      <c r="E241" s="31" t="s">
        <v>2501</v>
      </c>
    </row>
    <row r="242" spans="1:5" ht="153">
      <c r="A242" t="s">
        <v>50</v>
      </c>
      <c r="E242" s="29" t="s">
        <v>2509</v>
      </c>
    </row>
    <row r="243" spans="1:18" ht="12.75" customHeight="1">
      <c r="A243" s="5" t="s">
        <v>40</v>
      </c>
      <c s="5"/>
      <c s="34" t="s">
        <v>430</v>
      </c>
      <c s="5"/>
      <c s="21" t="s">
        <v>2406</v>
      </c>
      <c s="5"/>
      <c s="5"/>
      <c s="5"/>
      <c s="35">
        <f>0+Q243</f>
      </c>
      <c r="O243">
        <f>0+R243</f>
      </c>
      <c r="Q243">
        <f>0+I244+I248+I252+I256</f>
      </c>
      <c>
        <f>0+O244+O248+O252+O256</f>
      </c>
    </row>
    <row r="244" spans="1:16" ht="12.75">
      <c r="A244" s="18" t="s">
        <v>42</v>
      </c>
      <c s="23" t="s">
        <v>362</v>
      </c>
      <c s="23" t="s">
        <v>2510</v>
      </c>
      <c s="18" t="s">
        <v>44</v>
      </c>
      <c s="24" t="s">
        <v>2511</v>
      </c>
      <c s="25" t="s">
        <v>70</v>
      </c>
      <c s="26">
        <v>2</v>
      </c>
      <c s="27">
        <v>0</v>
      </c>
      <c s="27">
        <f>ROUND(ROUND(H244,2)*ROUND(G244,3),2)</f>
      </c>
      <c r="O244">
        <f>(I244*21)/100</f>
      </c>
      <c t="s">
        <v>20</v>
      </c>
    </row>
    <row r="245" spans="1:5" ht="12.75">
      <c r="A245" s="28" t="s">
        <v>47</v>
      </c>
      <c r="E245" s="29" t="s">
        <v>2316</v>
      </c>
    </row>
    <row r="246" spans="1:5" ht="38.25">
      <c r="A246" s="30" t="s">
        <v>48</v>
      </c>
      <c r="E246" s="31" t="s">
        <v>2512</v>
      </c>
    </row>
    <row r="247" spans="1:5" ht="153">
      <c r="A247" t="s">
        <v>50</v>
      </c>
      <c r="E247" s="29" t="s">
        <v>2513</v>
      </c>
    </row>
    <row r="248" spans="1:16" ht="12.75">
      <c r="A248" s="18" t="s">
        <v>42</v>
      </c>
      <c s="23" t="s">
        <v>366</v>
      </c>
      <c s="23" t="s">
        <v>2407</v>
      </c>
      <c s="18" t="s">
        <v>44</v>
      </c>
      <c s="24" t="s">
        <v>2408</v>
      </c>
      <c s="25" t="s">
        <v>784</v>
      </c>
      <c s="26">
        <v>250</v>
      </c>
      <c s="27">
        <v>0</v>
      </c>
      <c s="27">
        <f>ROUND(ROUND(H248,2)*ROUND(G248,3),2)</f>
      </c>
      <c r="O248">
        <f>(I248*21)/100</f>
      </c>
      <c t="s">
        <v>20</v>
      </c>
    </row>
    <row r="249" spans="1:5" ht="12.75">
      <c r="A249" s="28" t="s">
        <v>47</v>
      </c>
      <c r="E249" s="29" t="s">
        <v>2316</v>
      </c>
    </row>
    <row r="250" spans="1:5" ht="38.25">
      <c r="A250" s="30" t="s">
        <v>48</v>
      </c>
      <c r="E250" s="31" t="s">
        <v>2512</v>
      </c>
    </row>
    <row r="251" spans="1:5" ht="114.75">
      <c r="A251" t="s">
        <v>50</v>
      </c>
      <c r="E251" s="29" t="s">
        <v>936</v>
      </c>
    </row>
    <row r="252" spans="1:16" ht="12.75">
      <c r="A252" s="18" t="s">
        <v>42</v>
      </c>
      <c s="23" t="s">
        <v>370</v>
      </c>
      <c s="23" t="s">
        <v>2409</v>
      </c>
      <c s="18" t="s">
        <v>44</v>
      </c>
      <c s="24" t="s">
        <v>2410</v>
      </c>
      <c s="25" t="s">
        <v>70</v>
      </c>
      <c s="26">
        <v>10</v>
      </c>
      <c s="27">
        <v>0</v>
      </c>
      <c s="27">
        <f>ROUND(ROUND(H252,2)*ROUND(G252,3),2)</f>
      </c>
      <c r="O252">
        <f>(I252*21)/100</f>
      </c>
      <c t="s">
        <v>20</v>
      </c>
    </row>
    <row r="253" spans="1:5" ht="12.75">
      <c r="A253" s="28" t="s">
        <v>47</v>
      </c>
      <c r="E253" s="29" t="s">
        <v>2316</v>
      </c>
    </row>
    <row r="254" spans="1:5" ht="38.25">
      <c r="A254" s="30" t="s">
        <v>48</v>
      </c>
      <c r="E254" s="31" t="s">
        <v>2512</v>
      </c>
    </row>
    <row r="255" spans="1:5" ht="102">
      <c r="A255" t="s">
        <v>50</v>
      </c>
      <c r="E255" s="29" t="s">
        <v>2411</v>
      </c>
    </row>
    <row r="256" spans="1:16" ht="12.75">
      <c r="A256" s="18" t="s">
        <v>42</v>
      </c>
      <c s="23" t="s">
        <v>374</v>
      </c>
      <c s="23" t="s">
        <v>2412</v>
      </c>
      <c s="18" t="s">
        <v>44</v>
      </c>
      <c s="24" t="s">
        <v>2413</v>
      </c>
      <c s="25" t="s">
        <v>70</v>
      </c>
      <c s="26">
        <v>10</v>
      </c>
      <c s="27">
        <v>0</v>
      </c>
      <c s="27">
        <f>ROUND(ROUND(H256,2)*ROUND(G256,3),2)</f>
      </c>
      <c r="O256">
        <f>(I256*21)/100</f>
      </c>
      <c t="s">
        <v>20</v>
      </c>
    </row>
    <row r="257" spans="1:5" ht="12.75">
      <c r="A257" s="28" t="s">
        <v>47</v>
      </c>
      <c r="E257" s="29" t="s">
        <v>2316</v>
      </c>
    </row>
    <row r="258" spans="1:5" ht="38.25">
      <c r="A258" s="30" t="s">
        <v>48</v>
      </c>
      <c r="E258" s="31" t="s">
        <v>2512</v>
      </c>
    </row>
    <row r="259" spans="1:5" ht="102">
      <c r="A259" t="s">
        <v>50</v>
      </c>
      <c r="E259" s="29" t="s">
        <v>2121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0+O9+O122</f>
      </c>
      <c t="s">
        <v>19</v>
      </c>
    </row>
    <row r="3" spans="1:16" ht="15" customHeight="1">
      <c r="A3" t="s">
        <v>1</v>
      </c>
      <c s="8" t="s">
        <v>4</v>
      </c>
      <c s="9" t="s">
        <v>5</v>
      </c>
      <c s="1"/>
      <c s="10" t="s">
        <v>6</v>
      </c>
      <c s="1"/>
      <c s="4"/>
      <c s="3" t="s">
        <v>2514</v>
      </c>
      <c s="36">
        <f>0+I9+I122</f>
      </c>
      <c r="O3" t="s">
        <v>16</v>
      </c>
      <c t="s">
        <v>20</v>
      </c>
    </row>
    <row r="4" spans="1:16" ht="15" customHeight="1">
      <c r="A4" t="s">
        <v>7</v>
      </c>
      <c s="8" t="s">
        <v>8</v>
      </c>
      <c s="9" t="s">
        <v>2310</v>
      </c>
      <c s="1"/>
      <c s="10" t="s">
        <v>2311</v>
      </c>
      <c s="1"/>
      <c s="1"/>
      <c s="7"/>
      <c s="7"/>
      <c r="O4" t="s">
        <v>17</v>
      </c>
      <c t="s">
        <v>20</v>
      </c>
    </row>
    <row r="5" spans="1:16" ht="12.75" customHeight="1">
      <c r="A5" t="s">
        <v>11</v>
      </c>
      <c s="12" t="s">
        <v>15</v>
      </c>
      <c s="13" t="s">
        <v>2514</v>
      </c>
      <c s="5"/>
      <c s="14" t="s">
        <v>2515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2349</v>
      </c>
      <c s="19"/>
      <c s="21" t="s">
        <v>2350</v>
      </c>
      <c s="19"/>
      <c s="19"/>
      <c s="19"/>
      <c s="22">
        <f>0+Q9</f>
      </c>
      <c r="O9">
        <f>0+R9</f>
      </c>
      <c r="Q9">
        <f>0+I10+I14+I18+I22+I26+I30+I34+I38+I42+I46+I50+I54+I58+I62+I66+I70+I74+I78+I82+I86+I90+I94+I98+I102+I106+I110+I114+I118</f>
      </c>
      <c>
        <f>0+O10+O14+O18+O22+O26+O30+O34+O38+O42+O46+O50+O54+O58+O62+O66+O70+O74+O78+O82+O86+O90+O94+O98+O102+O106+O110+O114+O118</f>
      </c>
    </row>
    <row r="10" spans="1:16" ht="25.5">
      <c r="A10" s="18" t="s">
        <v>42</v>
      </c>
      <c s="23" t="s">
        <v>26</v>
      </c>
      <c s="23" t="s">
        <v>2516</v>
      </c>
      <c s="18" t="s">
        <v>44</v>
      </c>
      <c s="24" t="s">
        <v>2517</v>
      </c>
      <c s="25" t="s">
        <v>70</v>
      </c>
      <c s="26">
        <v>1</v>
      </c>
      <c s="27">
        <v>0</v>
      </c>
      <c s="27">
        <f>ROUND(ROUND(H10,2)*ROUND(G10,3),2)</f>
      </c>
      <c r="O10">
        <f>(I10*21)/100</f>
      </c>
      <c t="s">
        <v>20</v>
      </c>
    </row>
    <row r="11" spans="1:5" ht="12.75">
      <c r="A11" s="28" t="s">
        <v>47</v>
      </c>
      <c r="E11" s="29" t="s">
        <v>2316</v>
      </c>
    </row>
    <row r="12" spans="1:5" ht="25.5">
      <c r="A12" s="30" t="s">
        <v>48</v>
      </c>
      <c r="E12" s="31" t="s">
        <v>2518</v>
      </c>
    </row>
    <row r="13" spans="1:5" ht="165.75">
      <c r="A13" t="s">
        <v>50</v>
      </c>
      <c r="E13" s="29" t="s">
        <v>2519</v>
      </c>
    </row>
    <row r="14" spans="1:16" ht="25.5">
      <c r="A14" s="18" t="s">
        <v>42</v>
      </c>
      <c s="23" t="s">
        <v>20</v>
      </c>
      <c s="23" t="s">
        <v>2520</v>
      </c>
      <c s="18" t="s">
        <v>44</v>
      </c>
      <c s="24" t="s">
        <v>2521</v>
      </c>
      <c s="25" t="s">
        <v>70</v>
      </c>
      <c s="26">
        <v>1</v>
      </c>
      <c s="27">
        <v>0</v>
      </c>
      <c s="27">
        <f>ROUND(ROUND(H14,2)*ROUND(G14,3),2)</f>
      </c>
      <c r="O14">
        <f>(I14*21)/100</f>
      </c>
      <c t="s">
        <v>20</v>
      </c>
    </row>
    <row r="15" spans="1:5" ht="12.75">
      <c r="A15" s="28" t="s">
        <v>47</v>
      </c>
      <c r="E15" s="29" t="s">
        <v>2316</v>
      </c>
    </row>
    <row r="16" spans="1:5" ht="25.5">
      <c r="A16" s="30" t="s">
        <v>48</v>
      </c>
      <c r="E16" s="31" t="s">
        <v>2518</v>
      </c>
    </row>
    <row r="17" spans="1:5" ht="165.75">
      <c r="A17" t="s">
        <v>50</v>
      </c>
      <c r="E17" s="29" t="s">
        <v>2519</v>
      </c>
    </row>
    <row r="18" spans="1:16" ht="25.5">
      <c r="A18" s="18" t="s">
        <v>42</v>
      </c>
      <c s="23" t="s">
        <v>19</v>
      </c>
      <c s="23" t="s">
        <v>2522</v>
      </c>
      <c s="18" t="s">
        <v>44</v>
      </c>
      <c s="24" t="s">
        <v>2523</v>
      </c>
      <c s="25" t="s">
        <v>70</v>
      </c>
      <c s="26">
        <v>1</v>
      </c>
      <c s="27">
        <v>0</v>
      </c>
      <c s="27">
        <f>ROUND(ROUND(H18,2)*ROUND(G18,3),2)</f>
      </c>
      <c r="O18">
        <f>(I18*21)/100</f>
      </c>
      <c t="s">
        <v>20</v>
      </c>
    </row>
    <row r="19" spans="1:5" ht="12.75">
      <c r="A19" s="28" t="s">
        <v>47</v>
      </c>
      <c r="E19" s="29" t="s">
        <v>2316</v>
      </c>
    </row>
    <row r="20" spans="1:5" ht="25.5">
      <c r="A20" s="30" t="s">
        <v>48</v>
      </c>
      <c r="E20" s="31" t="s">
        <v>2518</v>
      </c>
    </row>
    <row r="21" spans="1:5" ht="165.75">
      <c r="A21" t="s">
        <v>50</v>
      </c>
      <c r="E21" s="29" t="s">
        <v>2519</v>
      </c>
    </row>
    <row r="22" spans="1:16" ht="25.5">
      <c r="A22" s="18" t="s">
        <v>42</v>
      </c>
      <c s="23" t="s">
        <v>30</v>
      </c>
      <c s="23" t="s">
        <v>2524</v>
      </c>
      <c s="18" t="s">
        <v>44</v>
      </c>
      <c s="24" t="s">
        <v>2525</v>
      </c>
      <c s="25" t="s">
        <v>70</v>
      </c>
      <c s="26">
        <v>2</v>
      </c>
      <c s="27">
        <v>0</v>
      </c>
      <c s="27">
        <f>ROUND(ROUND(H22,2)*ROUND(G22,3),2)</f>
      </c>
      <c r="O22">
        <f>(I22*21)/100</f>
      </c>
      <c t="s">
        <v>20</v>
      </c>
    </row>
    <row r="23" spans="1:5" ht="12.75">
      <c r="A23" s="28" t="s">
        <v>47</v>
      </c>
      <c r="E23" s="29" t="s">
        <v>2316</v>
      </c>
    </row>
    <row r="24" spans="1:5" ht="25.5">
      <c r="A24" s="30" t="s">
        <v>48</v>
      </c>
      <c r="E24" s="31" t="s">
        <v>2518</v>
      </c>
    </row>
    <row r="25" spans="1:5" ht="204">
      <c r="A25" t="s">
        <v>50</v>
      </c>
      <c r="E25" s="29" t="s">
        <v>2526</v>
      </c>
    </row>
    <row r="26" spans="1:16" ht="12.75">
      <c r="A26" s="18" t="s">
        <v>42</v>
      </c>
      <c s="23" t="s">
        <v>32</v>
      </c>
      <c s="23" t="s">
        <v>2527</v>
      </c>
      <c s="18" t="s">
        <v>44</v>
      </c>
      <c s="24" t="s">
        <v>2528</v>
      </c>
      <c s="25" t="s">
        <v>157</v>
      </c>
      <c s="26">
        <v>8</v>
      </c>
      <c s="27">
        <v>0</v>
      </c>
      <c s="27">
        <f>ROUND(ROUND(H26,2)*ROUND(G26,3),2)</f>
      </c>
      <c r="O26">
        <f>(I26*21)/100</f>
      </c>
      <c t="s">
        <v>20</v>
      </c>
    </row>
    <row r="27" spans="1:5" ht="12.75">
      <c r="A27" s="28" t="s">
        <v>47</v>
      </c>
      <c r="E27" s="29" t="s">
        <v>2316</v>
      </c>
    </row>
    <row r="28" spans="1:5" ht="25.5">
      <c r="A28" s="30" t="s">
        <v>48</v>
      </c>
      <c r="E28" s="31" t="s">
        <v>2518</v>
      </c>
    </row>
    <row r="29" spans="1:5" ht="127.5">
      <c r="A29" t="s">
        <v>50</v>
      </c>
      <c r="E29" s="29" t="s">
        <v>2529</v>
      </c>
    </row>
    <row r="30" spans="1:16" ht="12.75">
      <c r="A30" s="18" t="s">
        <v>42</v>
      </c>
      <c s="23" t="s">
        <v>34</v>
      </c>
      <c s="23" t="s">
        <v>2530</v>
      </c>
      <c s="18" t="s">
        <v>44</v>
      </c>
      <c s="24" t="s">
        <v>2531</v>
      </c>
      <c s="25" t="s">
        <v>70</v>
      </c>
      <c s="26">
        <v>1</v>
      </c>
      <c s="27">
        <v>0</v>
      </c>
      <c s="27">
        <f>ROUND(ROUND(H30,2)*ROUND(G30,3),2)</f>
      </c>
      <c r="O30">
        <f>(I30*21)/100</f>
      </c>
      <c t="s">
        <v>20</v>
      </c>
    </row>
    <row r="31" spans="1:5" ht="12.75">
      <c r="A31" s="28" t="s">
        <v>47</v>
      </c>
      <c r="E31" s="29" t="s">
        <v>2316</v>
      </c>
    </row>
    <row r="32" spans="1:5" ht="25.5">
      <c r="A32" s="30" t="s">
        <v>48</v>
      </c>
      <c r="E32" s="31" t="s">
        <v>2518</v>
      </c>
    </row>
    <row r="33" spans="1:5" ht="165.75">
      <c r="A33" t="s">
        <v>50</v>
      </c>
      <c r="E33" s="29" t="s">
        <v>2532</v>
      </c>
    </row>
    <row r="34" spans="1:16" ht="12.75">
      <c r="A34" s="18" t="s">
        <v>42</v>
      </c>
      <c s="23" t="s">
        <v>66</v>
      </c>
      <c s="23" t="s">
        <v>2533</v>
      </c>
      <c s="18" t="s">
        <v>44</v>
      </c>
      <c s="24" t="s">
        <v>2534</v>
      </c>
      <c s="25" t="s">
        <v>70</v>
      </c>
      <c s="26">
        <v>1</v>
      </c>
      <c s="27">
        <v>0</v>
      </c>
      <c s="27">
        <f>ROUND(ROUND(H34,2)*ROUND(G34,3),2)</f>
      </c>
      <c r="O34">
        <f>(I34*21)/100</f>
      </c>
      <c t="s">
        <v>20</v>
      </c>
    </row>
    <row r="35" spans="1:5" ht="12.75">
      <c r="A35" s="28" t="s">
        <v>47</v>
      </c>
      <c r="E35" s="29" t="s">
        <v>2316</v>
      </c>
    </row>
    <row r="36" spans="1:5" ht="25.5">
      <c r="A36" s="30" t="s">
        <v>48</v>
      </c>
      <c r="E36" s="31" t="s">
        <v>2518</v>
      </c>
    </row>
    <row r="37" spans="1:5" ht="165.75">
      <c r="A37" t="s">
        <v>50</v>
      </c>
      <c r="E37" s="29" t="s">
        <v>2535</v>
      </c>
    </row>
    <row r="38" spans="1:16" ht="12.75">
      <c r="A38" s="18" t="s">
        <v>42</v>
      </c>
      <c s="23" t="s">
        <v>76</v>
      </c>
      <c s="23" t="s">
        <v>2536</v>
      </c>
      <c s="18" t="s">
        <v>44</v>
      </c>
      <c s="24" t="s">
        <v>2537</v>
      </c>
      <c s="25" t="s">
        <v>70</v>
      </c>
      <c s="26">
        <v>1</v>
      </c>
      <c s="27">
        <v>0</v>
      </c>
      <c s="27">
        <f>ROUND(ROUND(H38,2)*ROUND(G38,3),2)</f>
      </c>
      <c r="O38">
        <f>(I38*21)/100</f>
      </c>
      <c t="s">
        <v>20</v>
      </c>
    </row>
    <row r="39" spans="1:5" ht="12.75">
      <c r="A39" s="28" t="s">
        <v>47</v>
      </c>
      <c r="E39" s="29" t="s">
        <v>2316</v>
      </c>
    </row>
    <row r="40" spans="1:5" ht="25.5">
      <c r="A40" s="30" t="s">
        <v>48</v>
      </c>
      <c r="E40" s="31" t="s">
        <v>2518</v>
      </c>
    </row>
    <row r="41" spans="1:5" ht="140.25">
      <c r="A41" t="s">
        <v>50</v>
      </c>
      <c r="E41" s="29" t="s">
        <v>2538</v>
      </c>
    </row>
    <row r="42" spans="1:16" ht="25.5">
      <c r="A42" s="18" t="s">
        <v>42</v>
      </c>
      <c s="23" t="s">
        <v>37</v>
      </c>
      <c s="23" t="s">
        <v>2539</v>
      </c>
      <c s="18" t="s">
        <v>44</v>
      </c>
      <c s="24" t="s">
        <v>2540</v>
      </c>
      <c s="25" t="s">
        <v>70</v>
      </c>
      <c s="26">
        <v>1</v>
      </c>
      <c s="27">
        <v>0</v>
      </c>
      <c s="27">
        <f>ROUND(ROUND(H42,2)*ROUND(G42,3),2)</f>
      </c>
      <c r="O42">
        <f>(I42*21)/100</f>
      </c>
      <c t="s">
        <v>20</v>
      </c>
    </row>
    <row r="43" spans="1:5" ht="12.75">
      <c r="A43" s="28" t="s">
        <v>47</v>
      </c>
      <c r="E43" s="29" t="s">
        <v>2316</v>
      </c>
    </row>
    <row r="44" spans="1:5" ht="25.5">
      <c r="A44" s="30" t="s">
        <v>48</v>
      </c>
      <c r="E44" s="31" t="s">
        <v>2518</v>
      </c>
    </row>
    <row r="45" spans="1:5" ht="216.75">
      <c r="A45" t="s">
        <v>50</v>
      </c>
      <c r="E45" s="29" t="s">
        <v>2541</v>
      </c>
    </row>
    <row r="46" spans="1:16" ht="25.5">
      <c r="A46" s="18" t="s">
        <v>42</v>
      </c>
      <c s="23" t="s">
        <v>39</v>
      </c>
      <c s="23" t="s">
        <v>2542</v>
      </c>
      <c s="18" t="s">
        <v>44</v>
      </c>
      <c s="24" t="s">
        <v>2543</v>
      </c>
      <c s="25" t="s">
        <v>70</v>
      </c>
      <c s="26">
        <v>1</v>
      </c>
      <c s="27">
        <v>0</v>
      </c>
      <c s="27">
        <f>ROUND(ROUND(H46,2)*ROUND(G46,3),2)</f>
      </c>
      <c r="O46">
        <f>(I46*21)/100</f>
      </c>
      <c t="s">
        <v>20</v>
      </c>
    </row>
    <row r="47" spans="1:5" ht="12.75">
      <c r="A47" s="28" t="s">
        <v>47</v>
      </c>
      <c r="E47" s="29" t="s">
        <v>2316</v>
      </c>
    </row>
    <row r="48" spans="1:5" ht="25.5">
      <c r="A48" s="30" t="s">
        <v>48</v>
      </c>
      <c r="E48" s="31" t="s">
        <v>2518</v>
      </c>
    </row>
    <row r="49" spans="1:5" ht="216.75">
      <c r="A49" t="s">
        <v>50</v>
      </c>
      <c r="E49" s="29" t="s">
        <v>2544</v>
      </c>
    </row>
    <row r="50" spans="1:16" ht="25.5">
      <c r="A50" s="18" t="s">
        <v>42</v>
      </c>
      <c s="23" t="s">
        <v>87</v>
      </c>
      <c s="23" t="s">
        <v>2545</v>
      </c>
      <c s="18" t="s">
        <v>44</v>
      </c>
      <c s="24" t="s">
        <v>2546</v>
      </c>
      <c s="25" t="s">
        <v>70</v>
      </c>
      <c s="26">
        <v>2</v>
      </c>
      <c s="27">
        <v>0</v>
      </c>
      <c s="27">
        <f>ROUND(ROUND(H50,2)*ROUND(G50,3),2)</f>
      </c>
      <c r="O50">
        <f>(I50*21)/100</f>
      </c>
      <c t="s">
        <v>20</v>
      </c>
    </row>
    <row r="51" spans="1:5" ht="12.75">
      <c r="A51" s="28" t="s">
        <v>47</v>
      </c>
      <c r="E51" s="29" t="s">
        <v>2316</v>
      </c>
    </row>
    <row r="52" spans="1:5" ht="25.5">
      <c r="A52" s="30" t="s">
        <v>48</v>
      </c>
      <c r="E52" s="31" t="s">
        <v>2518</v>
      </c>
    </row>
    <row r="53" spans="1:5" ht="216.75">
      <c r="A53" t="s">
        <v>50</v>
      </c>
      <c r="E53" s="29" t="s">
        <v>2547</v>
      </c>
    </row>
    <row r="54" spans="1:16" ht="12.75">
      <c r="A54" s="18" t="s">
        <v>42</v>
      </c>
      <c s="23" t="s">
        <v>91</v>
      </c>
      <c s="23" t="s">
        <v>2548</v>
      </c>
      <c s="18" t="s">
        <v>44</v>
      </c>
      <c s="24" t="s">
        <v>2549</v>
      </c>
      <c s="25" t="s">
        <v>70</v>
      </c>
      <c s="26">
        <v>1</v>
      </c>
      <c s="27">
        <v>0</v>
      </c>
      <c s="27">
        <f>ROUND(ROUND(H54,2)*ROUND(G54,3),2)</f>
      </c>
      <c r="O54">
        <f>(I54*21)/100</f>
      </c>
      <c t="s">
        <v>20</v>
      </c>
    </row>
    <row r="55" spans="1:5" ht="12.75">
      <c r="A55" s="28" t="s">
        <v>47</v>
      </c>
      <c r="E55" s="29" t="s">
        <v>2316</v>
      </c>
    </row>
    <row r="56" spans="1:5" ht="25.5">
      <c r="A56" s="30" t="s">
        <v>48</v>
      </c>
      <c r="E56" s="31" t="s">
        <v>2518</v>
      </c>
    </row>
    <row r="57" spans="1:5" ht="229.5">
      <c r="A57" t="s">
        <v>50</v>
      </c>
      <c r="E57" s="29" t="s">
        <v>2550</v>
      </c>
    </row>
    <row r="58" spans="1:16" ht="12.75">
      <c r="A58" s="18" t="s">
        <v>42</v>
      </c>
      <c s="23" t="s">
        <v>95</v>
      </c>
      <c s="23" t="s">
        <v>2551</v>
      </c>
      <c s="18" t="s">
        <v>44</v>
      </c>
      <c s="24" t="s">
        <v>2552</v>
      </c>
      <c s="25" t="s">
        <v>70</v>
      </c>
      <c s="26">
        <v>1</v>
      </c>
      <c s="27">
        <v>0</v>
      </c>
      <c s="27">
        <f>ROUND(ROUND(H58,2)*ROUND(G58,3),2)</f>
      </c>
      <c r="O58">
        <f>(I58*21)/100</f>
      </c>
      <c t="s">
        <v>20</v>
      </c>
    </row>
    <row r="59" spans="1:5" ht="12.75">
      <c r="A59" s="28" t="s">
        <v>47</v>
      </c>
      <c r="E59" s="29" t="s">
        <v>2316</v>
      </c>
    </row>
    <row r="60" spans="1:5" ht="25.5">
      <c r="A60" s="30" t="s">
        <v>48</v>
      </c>
      <c r="E60" s="31" t="s">
        <v>2518</v>
      </c>
    </row>
    <row r="61" spans="1:5" ht="229.5">
      <c r="A61" t="s">
        <v>50</v>
      </c>
      <c r="E61" s="29" t="s">
        <v>2553</v>
      </c>
    </row>
    <row r="62" spans="1:16" ht="12.75">
      <c r="A62" s="18" t="s">
        <v>42</v>
      </c>
      <c s="23" t="s">
        <v>103</v>
      </c>
      <c s="23" t="s">
        <v>2554</v>
      </c>
      <c s="18" t="s">
        <v>44</v>
      </c>
      <c s="24" t="s">
        <v>2555</v>
      </c>
      <c s="25" t="s">
        <v>70</v>
      </c>
      <c s="26">
        <v>2</v>
      </c>
      <c s="27">
        <v>0</v>
      </c>
      <c s="27">
        <f>ROUND(ROUND(H62,2)*ROUND(G62,3),2)</f>
      </c>
      <c r="O62">
        <f>(I62*21)/100</f>
      </c>
      <c t="s">
        <v>20</v>
      </c>
    </row>
    <row r="63" spans="1:5" ht="12.75">
      <c r="A63" s="28" t="s">
        <v>47</v>
      </c>
      <c r="E63" s="29" t="s">
        <v>2316</v>
      </c>
    </row>
    <row r="64" spans="1:5" ht="25.5">
      <c r="A64" s="30" t="s">
        <v>48</v>
      </c>
      <c r="E64" s="31" t="s">
        <v>2518</v>
      </c>
    </row>
    <row r="65" spans="1:5" ht="229.5">
      <c r="A65" t="s">
        <v>50</v>
      </c>
      <c r="E65" s="29" t="s">
        <v>2556</v>
      </c>
    </row>
    <row r="66" spans="1:16" ht="12.75">
      <c r="A66" s="18" t="s">
        <v>42</v>
      </c>
      <c s="23" t="s">
        <v>110</v>
      </c>
      <c s="23" t="s">
        <v>2557</v>
      </c>
      <c s="18" t="s">
        <v>44</v>
      </c>
      <c s="24" t="s">
        <v>2558</v>
      </c>
      <c s="25" t="s">
        <v>70</v>
      </c>
      <c s="26">
        <v>1</v>
      </c>
      <c s="27">
        <v>0</v>
      </c>
      <c s="27">
        <f>ROUND(ROUND(H66,2)*ROUND(G66,3),2)</f>
      </c>
      <c r="O66">
        <f>(I66*21)/100</f>
      </c>
      <c t="s">
        <v>20</v>
      </c>
    </row>
    <row r="67" spans="1:5" ht="12.75">
      <c r="A67" s="28" t="s">
        <v>47</v>
      </c>
      <c r="E67" s="29" t="s">
        <v>2316</v>
      </c>
    </row>
    <row r="68" spans="1:5" ht="25.5">
      <c r="A68" s="30" t="s">
        <v>48</v>
      </c>
      <c r="E68" s="31" t="s">
        <v>2518</v>
      </c>
    </row>
    <row r="69" spans="1:5" ht="229.5">
      <c r="A69" t="s">
        <v>50</v>
      </c>
      <c r="E69" s="29" t="s">
        <v>2559</v>
      </c>
    </row>
    <row r="70" spans="1:16" ht="12.75">
      <c r="A70" s="18" t="s">
        <v>42</v>
      </c>
      <c s="23" t="s">
        <v>114</v>
      </c>
      <c s="23" t="s">
        <v>2382</v>
      </c>
      <c s="18" t="s">
        <v>44</v>
      </c>
      <c s="24" t="s">
        <v>2383</v>
      </c>
      <c s="25" t="s">
        <v>70</v>
      </c>
      <c s="26">
        <v>1</v>
      </c>
      <c s="27">
        <v>0</v>
      </c>
      <c s="27">
        <f>ROUND(ROUND(H70,2)*ROUND(G70,3),2)</f>
      </c>
      <c r="O70">
        <f>(I70*21)/100</f>
      </c>
      <c t="s">
        <v>20</v>
      </c>
    </row>
    <row r="71" spans="1:5" ht="12.75">
      <c r="A71" s="28" t="s">
        <v>47</v>
      </c>
      <c r="E71" s="29" t="s">
        <v>2316</v>
      </c>
    </row>
    <row r="72" spans="1:5" ht="25.5">
      <c r="A72" s="30" t="s">
        <v>48</v>
      </c>
      <c r="E72" s="31" t="s">
        <v>2518</v>
      </c>
    </row>
    <row r="73" spans="1:5" ht="229.5">
      <c r="A73" t="s">
        <v>50</v>
      </c>
      <c r="E73" s="29" t="s">
        <v>2560</v>
      </c>
    </row>
    <row r="74" spans="1:16" ht="12.75">
      <c r="A74" s="18" t="s">
        <v>42</v>
      </c>
      <c s="23" t="s">
        <v>117</v>
      </c>
      <c s="23" t="s">
        <v>2492</v>
      </c>
      <c s="18" t="s">
        <v>44</v>
      </c>
      <c s="24" t="s">
        <v>2497</v>
      </c>
      <c s="25" t="s">
        <v>70</v>
      </c>
      <c s="26">
        <v>2</v>
      </c>
      <c s="27">
        <v>0</v>
      </c>
      <c s="27">
        <f>ROUND(ROUND(H74,2)*ROUND(G74,3),2)</f>
      </c>
      <c r="O74">
        <f>(I74*21)/100</f>
      </c>
      <c t="s">
        <v>20</v>
      </c>
    </row>
    <row r="75" spans="1:5" ht="12.75">
      <c r="A75" s="28" t="s">
        <v>47</v>
      </c>
      <c r="E75" s="29" t="s">
        <v>2316</v>
      </c>
    </row>
    <row r="76" spans="1:5" ht="25.5">
      <c r="A76" s="30" t="s">
        <v>48</v>
      </c>
      <c r="E76" s="31" t="s">
        <v>2518</v>
      </c>
    </row>
    <row r="77" spans="1:5" ht="229.5">
      <c r="A77" t="s">
        <v>50</v>
      </c>
      <c r="E77" s="29" t="s">
        <v>2561</v>
      </c>
    </row>
    <row r="78" spans="1:16" ht="12.75">
      <c r="A78" s="18" t="s">
        <v>42</v>
      </c>
      <c s="23" t="s">
        <v>121</v>
      </c>
      <c s="23" t="s">
        <v>2494</v>
      </c>
      <c s="18" t="s">
        <v>44</v>
      </c>
      <c s="24" t="s">
        <v>2562</v>
      </c>
      <c s="25" t="s">
        <v>70</v>
      </c>
      <c s="26">
        <v>1</v>
      </c>
      <c s="27">
        <v>0</v>
      </c>
      <c s="27">
        <f>ROUND(ROUND(H78,2)*ROUND(G78,3),2)</f>
      </c>
      <c r="O78">
        <f>(I78*21)/100</f>
      </c>
      <c t="s">
        <v>20</v>
      </c>
    </row>
    <row r="79" spans="1:5" ht="12.75">
      <c r="A79" s="28" t="s">
        <v>47</v>
      </c>
      <c r="E79" s="29" t="s">
        <v>2316</v>
      </c>
    </row>
    <row r="80" spans="1:5" ht="25.5">
      <c r="A80" s="30" t="s">
        <v>48</v>
      </c>
      <c r="E80" s="31" t="s">
        <v>2518</v>
      </c>
    </row>
    <row r="81" spans="1:5" ht="204">
      <c r="A81" t="s">
        <v>50</v>
      </c>
      <c r="E81" s="29" t="s">
        <v>2563</v>
      </c>
    </row>
    <row r="82" spans="1:16" ht="12.75">
      <c r="A82" s="18" t="s">
        <v>42</v>
      </c>
      <c s="23" t="s">
        <v>125</v>
      </c>
      <c s="23" t="s">
        <v>2385</v>
      </c>
      <c s="18" t="s">
        <v>44</v>
      </c>
      <c s="24" t="s">
        <v>2386</v>
      </c>
      <c s="25" t="s">
        <v>70</v>
      </c>
      <c s="26">
        <v>1</v>
      </c>
      <c s="27">
        <v>0</v>
      </c>
      <c s="27">
        <f>ROUND(ROUND(H82,2)*ROUND(G82,3),2)</f>
      </c>
      <c r="O82">
        <f>(I82*21)/100</f>
      </c>
      <c t="s">
        <v>20</v>
      </c>
    </row>
    <row r="83" spans="1:5" ht="12.75">
      <c r="A83" s="28" t="s">
        <v>47</v>
      </c>
      <c r="E83" s="29" t="s">
        <v>2316</v>
      </c>
    </row>
    <row r="84" spans="1:5" ht="25.5">
      <c r="A84" s="30" t="s">
        <v>48</v>
      </c>
      <c r="E84" s="31" t="s">
        <v>2518</v>
      </c>
    </row>
    <row r="85" spans="1:5" ht="204">
      <c r="A85" t="s">
        <v>50</v>
      </c>
      <c r="E85" s="29" t="s">
        <v>2564</v>
      </c>
    </row>
    <row r="86" spans="1:16" ht="12.75">
      <c r="A86" s="18" t="s">
        <v>42</v>
      </c>
      <c s="23" t="s">
        <v>130</v>
      </c>
      <c s="23" t="s">
        <v>2496</v>
      </c>
      <c s="18" t="s">
        <v>44</v>
      </c>
      <c s="24" t="s">
        <v>2495</v>
      </c>
      <c s="25" t="s">
        <v>70</v>
      </c>
      <c s="26">
        <v>2</v>
      </c>
      <c s="27">
        <v>0</v>
      </c>
      <c s="27">
        <f>ROUND(ROUND(H86,2)*ROUND(G86,3),2)</f>
      </c>
      <c r="O86">
        <f>(I86*21)/100</f>
      </c>
      <c t="s">
        <v>20</v>
      </c>
    </row>
    <row r="87" spans="1:5" ht="12.75">
      <c r="A87" s="28" t="s">
        <v>47</v>
      </c>
      <c r="E87" s="29" t="s">
        <v>2316</v>
      </c>
    </row>
    <row r="88" spans="1:5" ht="25.5">
      <c r="A88" s="30" t="s">
        <v>48</v>
      </c>
      <c r="E88" s="31" t="s">
        <v>2518</v>
      </c>
    </row>
    <row r="89" spans="1:5" ht="204">
      <c r="A89" t="s">
        <v>50</v>
      </c>
      <c r="E89" s="29" t="s">
        <v>2565</v>
      </c>
    </row>
    <row r="90" spans="1:16" ht="12.75">
      <c r="A90" s="18" t="s">
        <v>42</v>
      </c>
      <c s="23" t="s">
        <v>134</v>
      </c>
      <c s="23" t="s">
        <v>2566</v>
      </c>
      <c s="18" t="s">
        <v>44</v>
      </c>
      <c s="24" t="s">
        <v>2567</v>
      </c>
      <c s="25" t="s">
        <v>70</v>
      </c>
      <c s="26">
        <v>1</v>
      </c>
      <c s="27">
        <v>0</v>
      </c>
      <c s="27">
        <f>ROUND(ROUND(H90,2)*ROUND(G90,3),2)</f>
      </c>
      <c r="O90">
        <f>(I90*21)/100</f>
      </c>
      <c t="s">
        <v>20</v>
      </c>
    </row>
    <row r="91" spans="1:5" ht="12.75">
      <c r="A91" s="28" t="s">
        <v>47</v>
      </c>
      <c r="E91" s="29" t="s">
        <v>2316</v>
      </c>
    </row>
    <row r="92" spans="1:5" ht="25.5">
      <c r="A92" s="30" t="s">
        <v>48</v>
      </c>
      <c r="E92" s="31" t="s">
        <v>2518</v>
      </c>
    </row>
    <row r="93" spans="1:5" ht="229.5">
      <c r="A93" t="s">
        <v>50</v>
      </c>
      <c r="E93" s="29" t="s">
        <v>2568</v>
      </c>
    </row>
    <row r="94" spans="1:16" ht="12.75">
      <c r="A94" s="18" t="s">
        <v>42</v>
      </c>
      <c s="23" t="s">
        <v>138</v>
      </c>
      <c s="23" t="s">
        <v>2569</v>
      </c>
      <c s="18" t="s">
        <v>44</v>
      </c>
      <c s="24" t="s">
        <v>2570</v>
      </c>
      <c s="25" t="s">
        <v>70</v>
      </c>
      <c s="26">
        <v>1</v>
      </c>
      <c s="27">
        <v>0</v>
      </c>
      <c s="27">
        <f>ROUND(ROUND(H94,2)*ROUND(G94,3),2)</f>
      </c>
      <c r="O94">
        <f>(I94*21)/100</f>
      </c>
      <c t="s">
        <v>20</v>
      </c>
    </row>
    <row r="95" spans="1:5" ht="12.75">
      <c r="A95" s="28" t="s">
        <v>47</v>
      </c>
      <c r="E95" s="29" t="s">
        <v>2316</v>
      </c>
    </row>
    <row r="96" spans="1:5" ht="25.5">
      <c r="A96" s="30" t="s">
        <v>48</v>
      </c>
      <c r="E96" s="31" t="s">
        <v>2518</v>
      </c>
    </row>
    <row r="97" spans="1:5" ht="229.5">
      <c r="A97" t="s">
        <v>50</v>
      </c>
      <c r="E97" s="29" t="s">
        <v>2568</v>
      </c>
    </row>
    <row r="98" spans="1:16" ht="12.75">
      <c r="A98" s="18" t="s">
        <v>42</v>
      </c>
      <c s="23" t="s">
        <v>142</v>
      </c>
      <c s="23" t="s">
        <v>2571</v>
      </c>
      <c s="18" t="s">
        <v>44</v>
      </c>
      <c s="24" t="s">
        <v>2572</v>
      </c>
      <c s="25" t="s">
        <v>70</v>
      </c>
      <c s="26">
        <v>1</v>
      </c>
      <c s="27">
        <v>0</v>
      </c>
      <c s="27">
        <f>ROUND(ROUND(H98,2)*ROUND(G98,3),2)</f>
      </c>
      <c r="O98">
        <f>(I98*21)/100</f>
      </c>
      <c t="s">
        <v>20</v>
      </c>
    </row>
    <row r="99" spans="1:5" ht="12.75">
      <c r="A99" s="28" t="s">
        <v>47</v>
      </c>
      <c r="E99" s="29" t="s">
        <v>2316</v>
      </c>
    </row>
    <row r="100" spans="1:5" ht="25.5">
      <c r="A100" s="30" t="s">
        <v>48</v>
      </c>
      <c r="E100" s="31" t="s">
        <v>2518</v>
      </c>
    </row>
    <row r="101" spans="1:5" ht="229.5">
      <c r="A101" t="s">
        <v>50</v>
      </c>
      <c r="E101" s="29" t="s">
        <v>2568</v>
      </c>
    </row>
    <row r="102" spans="1:16" ht="12.75">
      <c r="A102" s="18" t="s">
        <v>42</v>
      </c>
      <c s="23" t="s">
        <v>146</v>
      </c>
      <c s="23" t="s">
        <v>2573</v>
      </c>
      <c s="18" t="s">
        <v>44</v>
      </c>
      <c s="24" t="s">
        <v>2574</v>
      </c>
      <c s="25" t="s">
        <v>70</v>
      </c>
      <c s="26">
        <v>1</v>
      </c>
      <c s="27">
        <v>0</v>
      </c>
      <c s="27">
        <f>ROUND(ROUND(H102,2)*ROUND(G102,3),2)</f>
      </c>
      <c r="O102">
        <f>(I102*21)/100</f>
      </c>
      <c t="s">
        <v>20</v>
      </c>
    </row>
    <row r="103" spans="1:5" ht="12.75">
      <c r="A103" s="28" t="s">
        <v>47</v>
      </c>
      <c r="E103" s="29" t="s">
        <v>2316</v>
      </c>
    </row>
    <row r="104" spans="1:5" ht="25.5">
      <c r="A104" s="30" t="s">
        <v>48</v>
      </c>
      <c r="E104" s="31" t="s">
        <v>2518</v>
      </c>
    </row>
    <row r="105" spans="1:5" ht="229.5">
      <c r="A105" t="s">
        <v>50</v>
      </c>
      <c r="E105" s="29" t="s">
        <v>2575</v>
      </c>
    </row>
    <row r="106" spans="1:16" ht="12.75">
      <c r="A106" s="18" t="s">
        <v>42</v>
      </c>
      <c s="23" t="s">
        <v>150</v>
      </c>
      <c s="23" t="s">
        <v>2576</v>
      </c>
      <c s="18" t="s">
        <v>44</v>
      </c>
      <c s="24" t="s">
        <v>2577</v>
      </c>
      <c s="25" t="s">
        <v>70</v>
      </c>
      <c s="26">
        <v>1</v>
      </c>
      <c s="27">
        <v>0</v>
      </c>
      <c s="27">
        <f>ROUND(ROUND(H106,2)*ROUND(G106,3),2)</f>
      </c>
      <c r="O106">
        <f>(I106*21)/100</f>
      </c>
      <c t="s">
        <v>20</v>
      </c>
    </row>
    <row r="107" spans="1:5" ht="12.75">
      <c r="A107" s="28" t="s">
        <v>47</v>
      </c>
      <c r="E107" s="29" t="s">
        <v>2316</v>
      </c>
    </row>
    <row r="108" spans="1:5" ht="25.5">
      <c r="A108" s="30" t="s">
        <v>48</v>
      </c>
      <c r="E108" s="31" t="s">
        <v>2518</v>
      </c>
    </row>
    <row r="109" spans="1:5" ht="229.5">
      <c r="A109" t="s">
        <v>50</v>
      </c>
      <c r="E109" s="29" t="s">
        <v>2575</v>
      </c>
    </row>
    <row r="110" spans="1:16" ht="12.75">
      <c r="A110" s="18" t="s">
        <v>42</v>
      </c>
      <c s="23" t="s">
        <v>154</v>
      </c>
      <c s="23" t="s">
        <v>2578</v>
      </c>
      <c s="18" t="s">
        <v>44</v>
      </c>
      <c s="24" t="s">
        <v>2579</v>
      </c>
      <c s="25" t="s">
        <v>70</v>
      </c>
      <c s="26">
        <v>2</v>
      </c>
      <c s="27">
        <v>0</v>
      </c>
      <c s="27">
        <f>ROUND(ROUND(H110,2)*ROUND(G110,3),2)</f>
      </c>
      <c r="O110">
        <f>(I110*21)/100</f>
      </c>
      <c t="s">
        <v>20</v>
      </c>
    </row>
    <row r="111" spans="1:5" ht="12.75">
      <c r="A111" s="28" t="s">
        <v>47</v>
      </c>
      <c r="E111" s="29" t="s">
        <v>2316</v>
      </c>
    </row>
    <row r="112" spans="1:5" ht="25.5">
      <c r="A112" s="30" t="s">
        <v>48</v>
      </c>
      <c r="E112" s="31" t="s">
        <v>2518</v>
      </c>
    </row>
    <row r="113" spans="1:5" ht="229.5">
      <c r="A113" t="s">
        <v>50</v>
      </c>
      <c r="E113" s="29" t="s">
        <v>2575</v>
      </c>
    </row>
    <row r="114" spans="1:16" ht="25.5">
      <c r="A114" s="18" t="s">
        <v>42</v>
      </c>
      <c s="23" t="s">
        <v>160</v>
      </c>
      <c s="23" t="s">
        <v>2580</v>
      </c>
      <c s="18" t="s">
        <v>44</v>
      </c>
      <c s="24" t="s">
        <v>2581</v>
      </c>
      <c s="25" t="s">
        <v>70</v>
      </c>
      <c s="26">
        <v>1</v>
      </c>
      <c s="27">
        <v>0</v>
      </c>
      <c s="27">
        <f>ROUND(ROUND(H114,2)*ROUND(G114,3),2)</f>
      </c>
      <c r="O114">
        <f>(I114*21)/100</f>
      </c>
      <c t="s">
        <v>20</v>
      </c>
    </row>
    <row r="115" spans="1:5" ht="12.75">
      <c r="A115" s="28" t="s">
        <v>47</v>
      </c>
      <c r="E115" s="29" t="s">
        <v>2316</v>
      </c>
    </row>
    <row r="116" spans="1:5" ht="25.5">
      <c r="A116" s="30" t="s">
        <v>48</v>
      </c>
      <c r="E116" s="31" t="s">
        <v>2518</v>
      </c>
    </row>
    <row r="117" spans="1:5" ht="204">
      <c r="A117" t="s">
        <v>50</v>
      </c>
      <c r="E117" s="29" t="s">
        <v>2582</v>
      </c>
    </row>
    <row r="118" spans="1:16" ht="25.5">
      <c r="A118" s="18" t="s">
        <v>42</v>
      </c>
      <c s="23" t="s">
        <v>164</v>
      </c>
      <c s="23" t="s">
        <v>2498</v>
      </c>
      <c s="18" t="s">
        <v>44</v>
      </c>
      <c s="24" t="s">
        <v>2499</v>
      </c>
      <c s="25" t="s">
        <v>70</v>
      </c>
      <c s="26">
        <v>1</v>
      </c>
      <c s="27">
        <v>0</v>
      </c>
      <c s="27">
        <f>ROUND(ROUND(H118,2)*ROUND(G118,3),2)</f>
      </c>
      <c r="O118">
        <f>(I118*21)/100</f>
      </c>
      <c t="s">
        <v>20</v>
      </c>
    </row>
    <row r="119" spans="1:5" ht="12.75">
      <c r="A119" s="28" t="s">
        <v>47</v>
      </c>
      <c r="E119" s="29" t="s">
        <v>2316</v>
      </c>
    </row>
    <row r="120" spans="1:5" ht="25.5">
      <c r="A120" s="30" t="s">
        <v>48</v>
      </c>
      <c r="E120" s="31" t="s">
        <v>2518</v>
      </c>
    </row>
    <row r="121" spans="1:5" ht="204">
      <c r="A121" t="s">
        <v>50</v>
      </c>
      <c r="E121" s="29" t="s">
        <v>2582</v>
      </c>
    </row>
    <row r="122" spans="1:18" ht="12.75" customHeight="1">
      <c r="A122" s="5" t="s">
        <v>40</v>
      </c>
      <c s="5"/>
      <c s="34" t="s">
        <v>2223</v>
      </c>
      <c s="5"/>
      <c s="21" t="s">
        <v>2391</v>
      </c>
      <c s="5"/>
      <c s="5"/>
      <c s="5"/>
      <c s="35">
        <f>0+Q122</f>
      </c>
      <c r="O122">
        <f>0+R122</f>
      </c>
      <c r="Q122">
        <f>0+I123+I127</f>
      </c>
      <c>
        <f>0+O123+O127</f>
      </c>
    </row>
    <row r="123" spans="1:16" ht="25.5">
      <c r="A123" s="18" t="s">
        <v>42</v>
      </c>
      <c s="23" t="s">
        <v>168</v>
      </c>
      <c s="23" t="s">
        <v>2392</v>
      </c>
      <c s="18" t="s">
        <v>44</v>
      </c>
      <c s="24" t="s">
        <v>2583</v>
      </c>
      <c s="25" t="s">
        <v>70</v>
      </c>
      <c s="26">
        <v>1</v>
      </c>
      <c s="27">
        <v>0</v>
      </c>
      <c s="27">
        <f>ROUND(ROUND(H123,2)*ROUND(G123,3),2)</f>
      </c>
      <c r="O123">
        <f>(I123*21)/100</f>
      </c>
      <c t="s">
        <v>20</v>
      </c>
    </row>
    <row r="124" spans="1:5" ht="12.75">
      <c r="A124" s="28" t="s">
        <v>47</v>
      </c>
      <c r="E124" s="29" t="s">
        <v>2316</v>
      </c>
    </row>
    <row r="125" spans="1:5" ht="25.5">
      <c r="A125" s="30" t="s">
        <v>48</v>
      </c>
      <c r="E125" s="31" t="s">
        <v>2518</v>
      </c>
    </row>
    <row r="126" spans="1:5" ht="114.75">
      <c r="A126" t="s">
        <v>50</v>
      </c>
      <c r="E126" s="29" t="s">
        <v>2584</v>
      </c>
    </row>
    <row r="127" spans="1:16" ht="25.5">
      <c r="A127" s="18" t="s">
        <v>42</v>
      </c>
      <c s="23" t="s">
        <v>173</v>
      </c>
      <c s="23" t="s">
        <v>2396</v>
      </c>
      <c s="18" t="s">
        <v>44</v>
      </c>
      <c s="24" t="s">
        <v>2397</v>
      </c>
      <c s="25" t="s">
        <v>70</v>
      </c>
      <c s="26">
        <v>1</v>
      </c>
      <c s="27">
        <v>0</v>
      </c>
      <c s="27">
        <f>ROUND(ROUND(H127,2)*ROUND(G127,3),2)</f>
      </c>
      <c r="O127">
        <f>(I127*21)/100</f>
      </c>
      <c t="s">
        <v>20</v>
      </c>
    </row>
    <row r="128" spans="1:5" ht="12.75">
      <c r="A128" s="28" t="s">
        <v>47</v>
      </c>
      <c r="E128" s="29" t="s">
        <v>2316</v>
      </c>
    </row>
    <row r="129" spans="1:5" ht="25.5">
      <c r="A129" s="30" t="s">
        <v>48</v>
      </c>
      <c r="E129" s="31" t="s">
        <v>2518</v>
      </c>
    </row>
    <row r="130" spans="1:5" ht="89.25">
      <c r="A130" t="s">
        <v>50</v>
      </c>
      <c r="E130" s="29" t="s">
        <v>2585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0+O9+O14+O71+O100+O201+O214+O235</f>
      </c>
      <c t="s">
        <v>19</v>
      </c>
    </row>
    <row r="3" spans="1:16" ht="15" customHeight="1">
      <c r="A3" t="s">
        <v>1</v>
      </c>
      <c s="8" t="s">
        <v>4</v>
      </c>
      <c s="9" t="s">
        <v>5</v>
      </c>
      <c s="1"/>
      <c s="10" t="s">
        <v>6</v>
      </c>
      <c s="1"/>
      <c s="4"/>
      <c s="3" t="s">
        <v>2588</v>
      </c>
      <c s="36">
        <f>0+I9+I14+I71+I100+I201+I214+I235</f>
      </c>
      <c r="O3" t="s">
        <v>16</v>
      </c>
      <c t="s">
        <v>20</v>
      </c>
    </row>
    <row r="4" spans="1:16" ht="15" customHeight="1">
      <c r="A4" t="s">
        <v>7</v>
      </c>
      <c s="8" t="s">
        <v>8</v>
      </c>
      <c s="9" t="s">
        <v>2586</v>
      </c>
      <c s="1"/>
      <c s="10" t="s">
        <v>2587</v>
      </c>
      <c s="1"/>
      <c s="1"/>
      <c s="7"/>
      <c s="7"/>
      <c r="O4" t="s">
        <v>17</v>
      </c>
      <c t="s">
        <v>20</v>
      </c>
    </row>
    <row r="5" spans="1:16" ht="12.75" customHeight="1">
      <c r="A5" t="s">
        <v>11</v>
      </c>
      <c s="12" t="s">
        <v>15</v>
      </c>
      <c s="13" t="s">
        <v>2588</v>
      </c>
      <c s="5"/>
      <c s="14" t="s">
        <v>2589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25.5">
      <c r="A10" s="18" t="s">
        <v>42</v>
      </c>
      <c s="23" t="s">
        <v>26</v>
      </c>
      <c s="23" t="s">
        <v>2590</v>
      </c>
      <c s="18" t="s">
        <v>44</v>
      </c>
      <c s="24" t="s">
        <v>2591</v>
      </c>
      <c s="25" t="s">
        <v>70</v>
      </c>
      <c s="26">
        <v>1</v>
      </c>
      <c s="27">
        <v>0</v>
      </c>
      <c s="27">
        <f>ROUND(ROUND(H10,2)*ROUND(G10,3),2)</f>
      </c>
      <c r="O10">
        <f>(I10*21)/100</f>
      </c>
      <c t="s">
        <v>20</v>
      </c>
    </row>
    <row r="11" spans="1:5" ht="12.75">
      <c r="A11" s="28" t="s">
        <v>47</v>
      </c>
      <c r="E11" s="29" t="s">
        <v>44</v>
      </c>
    </row>
    <row r="12" spans="1:5" ht="12.75">
      <c r="A12" s="30" t="s">
        <v>48</v>
      </c>
      <c r="E12" s="31" t="s">
        <v>2592</v>
      </c>
    </row>
    <row r="13" spans="1:5" ht="102">
      <c r="A13" t="s">
        <v>50</v>
      </c>
      <c r="E13" s="29" t="s">
        <v>2593</v>
      </c>
    </row>
    <row r="14" spans="1:18" ht="12.75" customHeight="1">
      <c r="A14" s="5" t="s">
        <v>40</v>
      </c>
      <c s="5"/>
      <c s="34" t="s">
        <v>410</v>
      </c>
      <c s="5"/>
      <c s="21" t="s">
        <v>2315</v>
      </c>
      <c s="5"/>
      <c s="5"/>
      <c s="5"/>
      <c s="35">
        <f>0+Q14</f>
      </c>
      <c r="O14">
        <f>0+R14</f>
      </c>
      <c r="Q14">
        <f>0+I15+I19+I23+I27+I31+I35+I39+I43+I47+I51+I55+I59+I63+I67</f>
      </c>
      <c>
        <f>0+O15+O19+O23+O27+O31+O35+O39+O43+O47+O51+O55+O59+O63+O67</f>
      </c>
    </row>
    <row r="15" spans="1:16" ht="12.75">
      <c r="A15" s="18" t="s">
        <v>42</v>
      </c>
      <c s="23" t="s">
        <v>20</v>
      </c>
      <c s="23" t="s">
        <v>2594</v>
      </c>
      <c s="18" t="s">
        <v>44</v>
      </c>
      <c s="24" t="s">
        <v>2595</v>
      </c>
      <c s="25" t="s">
        <v>70</v>
      </c>
      <c s="26">
        <v>8</v>
      </c>
      <c s="27">
        <v>0</v>
      </c>
      <c s="27">
        <f>ROUND(ROUND(H15,2)*ROUND(G15,3),2)</f>
      </c>
      <c r="O15">
        <f>(I15*21)/100</f>
      </c>
      <c t="s">
        <v>20</v>
      </c>
    </row>
    <row r="16" spans="1:5" ht="12.75">
      <c r="A16" s="28" t="s">
        <v>47</v>
      </c>
      <c r="E16" s="29" t="s">
        <v>44</v>
      </c>
    </row>
    <row r="17" spans="1:5" ht="12.75">
      <c r="A17" s="30" t="s">
        <v>48</v>
      </c>
      <c r="E17" s="31" t="s">
        <v>2596</v>
      </c>
    </row>
    <row r="18" spans="1:5" ht="38.25">
      <c r="A18" t="s">
        <v>50</v>
      </c>
      <c r="E18" s="29" t="s">
        <v>2597</v>
      </c>
    </row>
    <row r="19" spans="1:16" ht="25.5">
      <c r="A19" s="18" t="s">
        <v>42</v>
      </c>
      <c s="23" t="s">
        <v>19</v>
      </c>
      <c s="23" t="s">
        <v>2598</v>
      </c>
      <c s="18" t="s">
        <v>44</v>
      </c>
      <c s="24" t="s">
        <v>2599</v>
      </c>
      <c s="25" t="s">
        <v>56</v>
      </c>
      <c s="26">
        <v>5</v>
      </c>
      <c s="27">
        <v>0</v>
      </c>
      <c s="27">
        <f>ROUND(ROUND(H19,2)*ROUND(G19,3),2)</f>
      </c>
      <c r="O19">
        <f>(I19*21)/100</f>
      </c>
      <c t="s">
        <v>20</v>
      </c>
    </row>
    <row r="20" spans="1:5" ht="12.75">
      <c r="A20" s="28" t="s">
        <v>47</v>
      </c>
      <c r="E20" s="29" t="s">
        <v>44</v>
      </c>
    </row>
    <row r="21" spans="1:5" ht="12.75">
      <c r="A21" s="30" t="s">
        <v>48</v>
      </c>
      <c r="E21" s="31" t="s">
        <v>2600</v>
      </c>
    </row>
    <row r="22" spans="1:5" ht="63.75">
      <c r="A22" t="s">
        <v>50</v>
      </c>
      <c r="E22" s="29" t="s">
        <v>2601</v>
      </c>
    </row>
    <row r="23" spans="1:16" ht="25.5">
      <c r="A23" s="18" t="s">
        <v>42</v>
      </c>
      <c s="23" t="s">
        <v>30</v>
      </c>
      <c s="23" t="s">
        <v>1741</v>
      </c>
      <c s="18" t="s">
        <v>44</v>
      </c>
      <c s="24" t="s">
        <v>1742</v>
      </c>
      <c s="25" t="s">
        <v>56</v>
      </c>
      <c s="26">
        <v>85</v>
      </c>
      <c s="27">
        <v>0</v>
      </c>
      <c s="27">
        <f>ROUND(ROUND(H23,2)*ROUND(G23,3),2)</f>
      </c>
      <c r="O23">
        <f>(I23*21)/100</f>
      </c>
      <c t="s">
        <v>20</v>
      </c>
    </row>
    <row r="24" spans="1:5" ht="12.75">
      <c r="A24" s="28" t="s">
        <v>47</v>
      </c>
      <c r="E24" s="29" t="s">
        <v>44</v>
      </c>
    </row>
    <row r="25" spans="1:5" ht="12.75">
      <c r="A25" s="30" t="s">
        <v>48</v>
      </c>
      <c r="E25" s="31" t="s">
        <v>2600</v>
      </c>
    </row>
    <row r="26" spans="1:5" ht="63.75">
      <c r="A26" t="s">
        <v>50</v>
      </c>
      <c r="E26" s="29" t="s">
        <v>2601</v>
      </c>
    </row>
    <row r="27" spans="1:16" ht="25.5">
      <c r="A27" s="18" t="s">
        <v>42</v>
      </c>
      <c s="23" t="s">
        <v>32</v>
      </c>
      <c s="23" t="s">
        <v>1166</v>
      </c>
      <c s="18" t="s">
        <v>44</v>
      </c>
      <c s="24" t="s">
        <v>1167</v>
      </c>
      <c s="25" t="s">
        <v>56</v>
      </c>
      <c s="26">
        <v>60</v>
      </c>
      <c s="27">
        <v>0</v>
      </c>
      <c s="27">
        <f>ROUND(ROUND(H27,2)*ROUND(G27,3),2)</f>
      </c>
      <c r="O27">
        <f>(I27*21)/100</f>
      </c>
      <c t="s">
        <v>20</v>
      </c>
    </row>
    <row r="28" spans="1:5" ht="12.75">
      <c r="A28" s="28" t="s">
        <v>47</v>
      </c>
      <c r="E28" s="29" t="s">
        <v>44</v>
      </c>
    </row>
    <row r="29" spans="1:5" ht="12.75">
      <c r="A29" s="30" t="s">
        <v>48</v>
      </c>
      <c r="E29" s="31" t="s">
        <v>2600</v>
      </c>
    </row>
    <row r="30" spans="1:5" ht="25.5">
      <c r="A30" t="s">
        <v>50</v>
      </c>
      <c r="E30" s="29" t="s">
        <v>2602</v>
      </c>
    </row>
    <row r="31" spans="1:16" ht="25.5">
      <c r="A31" s="18" t="s">
        <v>42</v>
      </c>
      <c s="23" t="s">
        <v>34</v>
      </c>
      <c s="23" t="s">
        <v>1796</v>
      </c>
      <c s="18" t="s">
        <v>44</v>
      </c>
      <c s="24" t="s">
        <v>1797</v>
      </c>
      <c s="25" t="s">
        <v>56</v>
      </c>
      <c s="26">
        <v>25</v>
      </c>
      <c s="27">
        <v>0</v>
      </c>
      <c s="27">
        <f>ROUND(ROUND(H31,2)*ROUND(G31,3),2)</f>
      </c>
      <c r="O31">
        <f>(I31*21)/100</f>
      </c>
      <c t="s">
        <v>20</v>
      </c>
    </row>
    <row r="32" spans="1:5" ht="12.75">
      <c r="A32" s="28" t="s">
        <v>47</v>
      </c>
      <c r="E32" s="29" t="s">
        <v>44</v>
      </c>
    </row>
    <row r="33" spans="1:5" ht="12.75">
      <c r="A33" s="30" t="s">
        <v>48</v>
      </c>
      <c r="E33" s="31" t="s">
        <v>2600</v>
      </c>
    </row>
    <row r="34" spans="1:5" ht="25.5">
      <c r="A34" t="s">
        <v>50</v>
      </c>
      <c r="E34" s="29" t="s">
        <v>2602</v>
      </c>
    </row>
    <row r="35" spans="1:16" ht="12.75">
      <c r="A35" s="18" t="s">
        <v>42</v>
      </c>
      <c s="23" t="s">
        <v>66</v>
      </c>
      <c s="23" t="s">
        <v>2603</v>
      </c>
      <c s="18" t="s">
        <v>44</v>
      </c>
      <c s="24" t="s">
        <v>2604</v>
      </c>
      <c s="25" t="s">
        <v>70</v>
      </c>
      <c s="26">
        <v>250</v>
      </c>
      <c s="27">
        <v>0</v>
      </c>
      <c s="27">
        <f>ROUND(ROUND(H35,2)*ROUND(G35,3),2)</f>
      </c>
      <c r="O35">
        <f>(I35*21)/100</f>
      </c>
      <c t="s">
        <v>20</v>
      </c>
    </row>
    <row r="36" spans="1:5" ht="12.75">
      <c r="A36" s="28" t="s">
        <v>47</v>
      </c>
      <c r="E36" s="29" t="s">
        <v>44</v>
      </c>
    </row>
    <row r="37" spans="1:5" ht="12.75">
      <c r="A37" s="30" t="s">
        <v>48</v>
      </c>
      <c r="E37" s="31" t="s">
        <v>2605</v>
      </c>
    </row>
    <row r="38" spans="1:5" ht="25.5">
      <c r="A38" t="s">
        <v>50</v>
      </c>
      <c r="E38" s="29" t="s">
        <v>2602</v>
      </c>
    </row>
    <row r="39" spans="1:16" ht="25.5">
      <c r="A39" s="18" t="s">
        <v>42</v>
      </c>
      <c s="23" t="s">
        <v>76</v>
      </c>
      <c s="23" t="s">
        <v>2606</v>
      </c>
      <c s="18" t="s">
        <v>44</v>
      </c>
      <c s="24" t="s">
        <v>2607</v>
      </c>
      <c s="25" t="s">
        <v>70</v>
      </c>
      <c s="26">
        <v>66</v>
      </c>
      <c s="27">
        <v>0</v>
      </c>
      <c s="27">
        <f>ROUND(ROUND(H39,2)*ROUND(G39,3),2)</f>
      </c>
      <c r="O39">
        <f>(I39*21)/100</f>
      </c>
      <c t="s">
        <v>20</v>
      </c>
    </row>
    <row r="40" spans="1:5" ht="12.75">
      <c r="A40" s="28" t="s">
        <v>47</v>
      </c>
      <c r="E40" s="29" t="s">
        <v>44</v>
      </c>
    </row>
    <row r="41" spans="1:5" ht="12.75">
      <c r="A41" s="30" t="s">
        <v>48</v>
      </c>
      <c r="E41" s="31" t="s">
        <v>2605</v>
      </c>
    </row>
    <row r="42" spans="1:5" ht="63.75">
      <c r="A42" t="s">
        <v>50</v>
      </c>
      <c r="E42" s="29" t="s">
        <v>2601</v>
      </c>
    </row>
    <row r="43" spans="1:16" ht="12.75">
      <c r="A43" s="18" t="s">
        <v>42</v>
      </c>
      <c s="23" t="s">
        <v>37</v>
      </c>
      <c s="23" t="s">
        <v>226</v>
      </c>
      <c s="18" t="s">
        <v>44</v>
      </c>
      <c s="24" t="s">
        <v>227</v>
      </c>
      <c s="25" t="s">
        <v>64</v>
      </c>
      <c s="26">
        <v>0.5</v>
      </c>
      <c s="27">
        <v>0</v>
      </c>
      <c s="27">
        <f>ROUND(ROUND(H43,2)*ROUND(G43,3),2)</f>
      </c>
      <c r="O43">
        <f>(I43*21)/100</f>
      </c>
      <c t="s">
        <v>20</v>
      </c>
    </row>
    <row r="44" spans="1:5" ht="12.75">
      <c r="A44" s="28" t="s">
        <v>47</v>
      </c>
      <c r="E44" s="29" t="s">
        <v>44</v>
      </c>
    </row>
    <row r="45" spans="1:5" ht="12.75">
      <c r="A45" s="30" t="s">
        <v>48</v>
      </c>
      <c r="E45" s="31" t="s">
        <v>2600</v>
      </c>
    </row>
    <row r="46" spans="1:5" ht="38.25">
      <c r="A46" t="s">
        <v>50</v>
      </c>
      <c r="E46" s="29" t="s">
        <v>229</v>
      </c>
    </row>
    <row r="47" spans="1:16" ht="25.5">
      <c r="A47" s="18" t="s">
        <v>42</v>
      </c>
      <c s="23" t="s">
        <v>39</v>
      </c>
      <c s="23" t="s">
        <v>903</v>
      </c>
      <c s="18" t="s">
        <v>44</v>
      </c>
      <c s="24" t="s">
        <v>904</v>
      </c>
      <c s="25" t="s">
        <v>70</v>
      </c>
      <c s="26">
        <v>2</v>
      </c>
      <c s="27">
        <v>0</v>
      </c>
      <c s="27">
        <f>ROUND(ROUND(H47,2)*ROUND(G47,3),2)</f>
      </c>
      <c r="O47">
        <f>(I47*21)/100</f>
      </c>
      <c t="s">
        <v>20</v>
      </c>
    </row>
    <row r="48" spans="1:5" ht="12.75">
      <c r="A48" s="28" t="s">
        <v>47</v>
      </c>
      <c r="E48" s="29" t="s">
        <v>44</v>
      </c>
    </row>
    <row r="49" spans="1:5" ht="12.75">
      <c r="A49" s="30" t="s">
        <v>48</v>
      </c>
      <c r="E49" s="31" t="s">
        <v>2600</v>
      </c>
    </row>
    <row r="50" spans="1:5" ht="38.25">
      <c r="A50" t="s">
        <v>50</v>
      </c>
      <c r="E50" s="29" t="s">
        <v>229</v>
      </c>
    </row>
    <row r="51" spans="1:16" ht="25.5">
      <c r="A51" s="18" t="s">
        <v>42</v>
      </c>
      <c s="23" t="s">
        <v>87</v>
      </c>
      <c s="23" t="s">
        <v>1743</v>
      </c>
      <c s="18" t="s">
        <v>44</v>
      </c>
      <c s="24" t="s">
        <v>1744</v>
      </c>
      <c s="25" t="s">
        <v>70</v>
      </c>
      <c s="26">
        <v>13</v>
      </c>
      <c s="27">
        <v>0</v>
      </c>
      <c s="27">
        <f>ROUND(ROUND(H51,2)*ROUND(G51,3),2)</f>
      </c>
      <c r="O51">
        <f>(I51*21)/100</f>
      </c>
      <c t="s">
        <v>20</v>
      </c>
    </row>
    <row r="52" spans="1:5" ht="12.75">
      <c r="A52" s="28" t="s">
        <v>47</v>
      </c>
      <c r="E52" s="29" t="s">
        <v>44</v>
      </c>
    </row>
    <row r="53" spans="1:5" ht="12.75">
      <c r="A53" s="30" t="s">
        <v>48</v>
      </c>
      <c r="E53" s="31" t="s">
        <v>2600</v>
      </c>
    </row>
    <row r="54" spans="1:5" ht="38.25">
      <c r="A54" t="s">
        <v>50</v>
      </c>
      <c r="E54" s="29" t="s">
        <v>229</v>
      </c>
    </row>
    <row r="55" spans="1:16" ht="12.75">
      <c r="A55" s="18" t="s">
        <v>42</v>
      </c>
      <c s="23" t="s">
        <v>91</v>
      </c>
      <c s="23" t="s">
        <v>2608</v>
      </c>
      <c s="18" t="s">
        <v>44</v>
      </c>
      <c s="24" t="s">
        <v>2609</v>
      </c>
      <c s="25" t="s">
        <v>70</v>
      </c>
      <c s="26">
        <v>1</v>
      </c>
      <c s="27">
        <v>0</v>
      </c>
      <c s="27">
        <f>ROUND(ROUND(H55,2)*ROUND(G55,3),2)</f>
      </c>
      <c r="O55">
        <f>(I55*21)/100</f>
      </c>
      <c t="s">
        <v>20</v>
      </c>
    </row>
    <row r="56" spans="1:5" ht="12.75">
      <c r="A56" s="28" t="s">
        <v>47</v>
      </c>
      <c r="E56" s="29" t="s">
        <v>44</v>
      </c>
    </row>
    <row r="57" spans="1:5" ht="12.75">
      <c r="A57" s="30" t="s">
        <v>48</v>
      </c>
      <c r="E57" s="31" t="s">
        <v>2610</v>
      </c>
    </row>
    <row r="58" spans="1:5" ht="63.75">
      <c r="A58" t="s">
        <v>50</v>
      </c>
      <c r="E58" s="29" t="s">
        <v>2611</v>
      </c>
    </row>
    <row r="59" spans="1:16" ht="38.25">
      <c r="A59" s="18" t="s">
        <v>42</v>
      </c>
      <c s="23" t="s">
        <v>95</v>
      </c>
      <c s="23" t="s">
        <v>2612</v>
      </c>
      <c s="18" t="s">
        <v>44</v>
      </c>
      <c s="24" t="s">
        <v>2613</v>
      </c>
      <c s="25" t="s">
        <v>636</v>
      </c>
      <c s="26">
        <v>250</v>
      </c>
      <c s="27">
        <v>0</v>
      </c>
      <c s="27">
        <f>ROUND(ROUND(H59,2)*ROUND(G59,3),2)</f>
      </c>
      <c r="O59">
        <f>(I59*21)/100</f>
      </c>
      <c t="s">
        <v>20</v>
      </c>
    </row>
    <row r="60" spans="1:5" ht="12.75">
      <c r="A60" s="28" t="s">
        <v>47</v>
      </c>
      <c r="E60" s="29" t="s">
        <v>44</v>
      </c>
    </row>
    <row r="61" spans="1:5" ht="12.75">
      <c r="A61" s="30" t="s">
        <v>48</v>
      </c>
      <c r="E61" s="31" t="s">
        <v>2600</v>
      </c>
    </row>
    <row r="62" spans="1:5" ht="51">
      <c r="A62" t="s">
        <v>50</v>
      </c>
      <c r="E62" s="29" t="s">
        <v>2614</v>
      </c>
    </row>
    <row r="63" spans="1:16" ht="25.5">
      <c r="A63" s="18" t="s">
        <v>42</v>
      </c>
      <c s="23" t="s">
        <v>103</v>
      </c>
      <c s="23" t="s">
        <v>2615</v>
      </c>
      <c s="18" t="s">
        <v>44</v>
      </c>
      <c s="24" t="s">
        <v>2616</v>
      </c>
      <c s="25" t="s">
        <v>636</v>
      </c>
      <c s="26">
        <v>100</v>
      </c>
      <c s="27">
        <v>0</v>
      </c>
      <c s="27">
        <f>ROUND(ROUND(H63,2)*ROUND(G63,3),2)</f>
      </c>
      <c r="O63">
        <f>(I63*21)/100</f>
      </c>
      <c t="s">
        <v>20</v>
      </c>
    </row>
    <row r="64" spans="1:5" ht="12.75">
      <c r="A64" s="28" t="s">
        <v>47</v>
      </c>
      <c r="E64" s="29" t="s">
        <v>44</v>
      </c>
    </row>
    <row r="65" spans="1:5" ht="12.75">
      <c r="A65" s="30" t="s">
        <v>48</v>
      </c>
      <c r="E65" s="31" t="s">
        <v>2600</v>
      </c>
    </row>
    <row r="66" spans="1:5" ht="51">
      <c r="A66" t="s">
        <v>50</v>
      </c>
      <c r="E66" s="29" t="s">
        <v>2614</v>
      </c>
    </row>
    <row r="67" spans="1:16" ht="12.75">
      <c r="A67" s="18" t="s">
        <v>42</v>
      </c>
      <c s="23" t="s">
        <v>110</v>
      </c>
      <c s="23" t="s">
        <v>2617</v>
      </c>
      <c s="18" t="s">
        <v>44</v>
      </c>
      <c s="24" t="s">
        <v>2618</v>
      </c>
      <c s="25" t="s">
        <v>70</v>
      </c>
      <c s="26">
        <v>188</v>
      </c>
      <c s="27">
        <v>0</v>
      </c>
      <c s="27">
        <f>ROUND(ROUND(H67,2)*ROUND(G67,3),2)</f>
      </c>
      <c r="O67">
        <f>(I67*21)/100</f>
      </c>
      <c t="s">
        <v>20</v>
      </c>
    </row>
    <row r="68" spans="1:5" ht="12.75">
      <c r="A68" s="28" t="s">
        <v>47</v>
      </c>
      <c r="E68" s="29" t="s">
        <v>44</v>
      </c>
    </row>
    <row r="69" spans="1:5" ht="12.75">
      <c r="A69" s="30" t="s">
        <v>48</v>
      </c>
      <c r="E69" s="31" t="s">
        <v>2605</v>
      </c>
    </row>
    <row r="70" spans="1:5" ht="38.25">
      <c r="A70" t="s">
        <v>50</v>
      </c>
      <c r="E70" s="29" t="s">
        <v>2619</v>
      </c>
    </row>
    <row r="71" spans="1:18" ht="12.75" customHeight="1">
      <c r="A71" s="5" t="s">
        <v>40</v>
      </c>
      <c s="5"/>
      <c s="34" t="s">
        <v>2420</v>
      </c>
      <c s="5"/>
      <c s="21" t="s">
        <v>2421</v>
      </c>
      <c s="5"/>
      <c s="5"/>
      <c s="5"/>
      <c s="35">
        <f>0+Q71</f>
      </c>
      <c r="O71">
        <f>0+R71</f>
      </c>
      <c r="Q71">
        <f>0+I72+I76+I80+I84+I88+I92+I96</f>
      </c>
      <c>
        <f>0+O72+O76+O80+O84+O88+O92+O96</f>
      </c>
    </row>
    <row r="72" spans="1:16" ht="12.75">
      <c r="A72" s="18" t="s">
        <v>42</v>
      </c>
      <c s="23" t="s">
        <v>114</v>
      </c>
      <c s="23" t="s">
        <v>2620</v>
      </c>
      <c s="18" t="s">
        <v>44</v>
      </c>
      <c s="24" t="s">
        <v>2621</v>
      </c>
      <c s="25" t="s">
        <v>56</v>
      </c>
      <c s="26">
        <v>100</v>
      </c>
      <c s="27">
        <v>0</v>
      </c>
      <c s="27">
        <f>ROUND(ROUND(H72,2)*ROUND(G72,3),2)</f>
      </c>
      <c r="O72">
        <f>(I72*21)/100</f>
      </c>
      <c t="s">
        <v>20</v>
      </c>
    </row>
    <row r="73" spans="1:5" ht="12.75">
      <c r="A73" s="28" t="s">
        <v>47</v>
      </c>
      <c r="E73" s="29" t="s">
        <v>44</v>
      </c>
    </row>
    <row r="74" spans="1:5" ht="12.75">
      <c r="A74" s="30" t="s">
        <v>48</v>
      </c>
      <c r="E74" s="31" t="s">
        <v>2596</v>
      </c>
    </row>
    <row r="75" spans="1:5" ht="38.25">
      <c r="A75" t="s">
        <v>50</v>
      </c>
      <c r="E75" s="29" t="s">
        <v>2622</v>
      </c>
    </row>
    <row r="76" spans="1:16" ht="12.75">
      <c r="A76" s="18" t="s">
        <v>42</v>
      </c>
      <c s="23" t="s">
        <v>117</v>
      </c>
      <c s="23" t="s">
        <v>1748</v>
      </c>
      <c s="18" t="s">
        <v>44</v>
      </c>
      <c s="24" t="s">
        <v>1749</v>
      </c>
      <c s="25" t="s">
        <v>70</v>
      </c>
      <c s="26">
        <v>7</v>
      </c>
      <c s="27">
        <v>0</v>
      </c>
      <c s="27">
        <f>ROUND(ROUND(H76,2)*ROUND(G76,3),2)</f>
      </c>
      <c r="O76">
        <f>(I76*21)/100</f>
      </c>
      <c t="s">
        <v>20</v>
      </c>
    </row>
    <row r="77" spans="1:5" ht="12.75">
      <c r="A77" s="28" t="s">
        <v>47</v>
      </c>
      <c r="E77" s="29" t="s">
        <v>44</v>
      </c>
    </row>
    <row r="78" spans="1:5" ht="12.75">
      <c r="A78" s="30" t="s">
        <v>48</v>
      </c>
      <c r="E78" s="31" t="s">
        <v>2596</v>
      </c>
    </row>
    <row r="79" spans="1:5" ht="38.25">
      <c r="A79" t="s">
        <v>50</v>
      </c>
      <c r="E79" s="29" t="s">
        <v>2623</v>
      </c>
    </row>
    <row r="80" spans="1:16" ht="12.75">
      <c r="A80" s="18" t="s">
        <v>42</v>
      </c>
      <c s="23" t="s">
        <v>121</v>
      </c>
      <c s="23" t="s">
        <v>236</v>
      </c>
      <c s="18" t="s">
        <v>44</v>
      </c>
      <c s="24" t="s">
        <v>237</v>
      </c>
      <c s="25" t="s">
        <v>70</v>
      </c>
      <c s="26">
        <v>50</v>
      </c>
      <c s="27">
        <v>0</v>
      </c>
      <c s="27">
        <f>ROUND(ROUND(H80,2)*ROUND(G80,3),2)</f>
      </c>
      <c r="O80">
        <f>(I80*21)/100</f>
      </c>
      <c t="s">
        <v>20</v>
      </c>
    </row>
    <row r="81" spans="1:5" ht="12.75">
      <c r="A81" s="28" t="s">
        <v>47</v>
      </c>
      <c r="E81" s="29" t="s">
        <v>44</v>
      </c>
    </row>
    <row r="82" spans="1:5" ht="12.75">
      <c r="A82" s="30" t="s">
        <v>48</v>
      </c>
      <c r="E82" s="31" t="s">
        <v>2596</v>
      </c>
    </row>
    <row r="83" spans="1:5" ht="25.5">
      <c r="A83" t="s">
        <v>50</v>
      </c>
      <c r="E83" s="29" t="s">
        <v>2624</v>
      </c>
    </row>
    <row r="84" spans="1:16" ht="12.75">
      <c r="A84" s="18" t="s">
        <v>42</v>
      </c>
      <c s="23" t="s">
        <v>125</v>
      </c>
      <c s="23" t="s">
        <v>2625</v>
      </c>
      <c s="18" t="s">
        <v>44</v>
      </c>
      <c s="24" t="s">
        <v>2626</v>
      </c>
      <c s="25" t="s">
        <v>70</v>
      </c>
      <c s="26">
        <v>8</v>
      </c>
      <c s="27">
        <v>0</v>
      </c>
      <c s="27">
        <f>ROUND(ROUND(H84,2)*ROUND(G84,3),2)</f>
      </c>
      <c r="O84">
        <f>(I84*21)/100</f>
      </c>
      <c t="s">
        <v>20</v>
      </c>
    </row>
    <row r="85" spans="1:5" ht="12.75">
      <c r="A85" s="28" t="s">
        <v>47</v>
      </c>
      <c r="E85" s="29" t="s">
        <v>44</v>
      </c>
    </row>
    <row r="86" spans="1:5" ht="12.75">
      <c r="A86" s="30" t="s">
        <v>48</v>
      </c>
      <c r="E86" s="31" t="s">
        <v>2596</v>
      </c>
    </row>
    <row r="87" spans="1:5" ht="38.25">
      <c r="A87" t="s">
        <v>50</v>
      </c>
      <c r="E87" s="29" t="s">
        <v>2627</v>
      </c>
    </row>
    <row r="88" spans="1:16" ht="12.75">
      <c r="A88" s="18" t="s">
        <v>42</v>
      </c>
      <c s="23" t="s">
        <v>130</v>
      </c>
      <c s="23" t="s">
        <v>2426</v>
      </c>
      <c s="18" t="s">
        <v>44</v>
      </c>
      <c s="24" t="s">
        <v>2427</v>
      </c>
      <c s="25" t="s">
        <v>70</v>
      </c>
      <c s="26">
        <v>40</v>
      </c>
      <c s="27">
        <v>0</v>
      </c>
      <c s="27">
        <f>ROUND(ROUND(H88,2)*ROUND(G88,3),2)</f>
      </c>
      <c r="O88">
        <f>(I88*21)/100</f>
      </c>
      <c t="s">
        <v>20</v>
      </c>
    </row>
    <row r="89" spans="1:5" ht="12.75">
      <c r="A89" s="28" t="s">
        <v>47</v>
      </c>
      <c r="E89" s="29" t="s">
        <v>44</v>
      </c>
    </row>
    <row r="90" spans="1:5" ht="12.75">
      <c r="A90" s="30" t="s">
        <v>48</v>
      </c>
      <c r="E90" s="31" t="s">
        <v>2596</v>
      </c>
    </row>
    <row r="91" spans="1:5" ht="38.25">
      <c r="A91" t="s">
        <v>50</v>
      </c>
      <c r="E91" s="29" t="s">
        <v>2628</v>
      </c>
    </row>
    <row r="92" spans="1:16" ht="12.75">
      <c r="A92" s="18" t="s">
        <v>42</v>
      </c>
      <c s="23" t="s">
        <v>134</v>
      </c>
      <c s="23" t="s">
        <v>2629</v>
      </c>
      <c s="18" t="s">
        <v>44</v>
      </c>
      <c s="24" t="s">
        <v>2630</v>
      </c>
      <c s="25" t="s">
        <v>70</v>
      </c>
      <c s="26">
        <v>50</v>
      </c>
      <c s="27">
        <v>0</v>
      </c>
      <c s="27">
        <f>ROUND(ROUND(H92,2)*ROUND(G92,3),2)</f>
      </c>
      <c r="O92">
        <f>(I92*21)/100</f>
      </c>
      <c t="s">
        <v>20</v>
      </c>
    </row>
    <row r="93" spans="1:5" ht="12.75">
      <c r="A93" s="28" t="s">
        <v>47</v>
      </c>
      <c r="E93" s="29" t="s">
        <v>44</v>
      </c>
    </row>
    <row r="94" spans="1:5" ht="12.75">
      <c r="A94" s="30" t="s">
        <v>48</v>
      </c>
      <c r="E94" s="31" t="s">
        <v>2596</v>
      </c>
    </row>
    <row r="95" spans="1:5" ht="38.25">
      <c r="A95" t="s">
        <v>50</v>
      </c>
      <c r="E95" s="29" t="s">
        <v>2631</v>
      </c>
    </row>
    <row r="96" spans="1:16" ht="12.75">
      <c r="A96" s="18" t="s">
        <v>42</v>
      </c>
      <c s="23" t="s">
        <v>138</v>
      </c>
      <c s="23" t="s">
        <v>844</v>
      </c>
      <c s="18" t="s">
        <v>44</v>
      </c>
      <c s="24" t="s">
        <v>845</v>
      </c>
      <c s="25" t="s">
        <v>70</v>
      </c>
      <c s="26">
        <v>35</v>
      </c>
      <c s="27">
        <v>0</v>
      </c>
      <c s="27">
        <f>ROUND(ROUND(H96,2)*ROUND(G96,3),2)</f>
      </c>
      <c r="O96">
        <f>(I96*21)/100</f>
      </c>
      <c t="s">
        <v>20</v>
      </c>
    </row>
    <row r="97" spans="1:5" ht="12.75">
      <c r="A97" s="28" t="s">
        <v>47</v>
      </c>
      <c r="E97" s="29" t="s">
        <v>44</v>
      </c>
    </row>
    <row r="98" spans="1:5" ht="12.75">
      <c r="A98" s="30" t="s">
        <v>48</v>
      </c>
      <c r="E98" s="31" t="s">
        <v>2596</v>
      </c>
    </row>
    <row r="99" spans="1:5" ht="51">
      <c r="A99" t="s">
        <v>50</v>
      </c>
      <c r="E99" s="29" t="s">
        <v>2632</v>
      </c>
    </row>
    <row r="100" spans="1:18" ht="12.75" customHeight="1">
      <c r="A100" s="5" t="s">
        <v>40</v>
      </c>
      <c s="5"/>
      <c s="34" t="s">
        <v>2217</v>
      </c>
      <c s="5"/>
      <c s="21" t="s">
        <v>2633</v>
      </c>
      <c s="5"/>
      <c s="5"/>
      <c s="5"/>
      <c s="35">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18" t="s">
        <v>42</v>
      </c>
      <c s="23" t="s">
        <v>142</v>
      </c>
      <c s="23" t="s">
        <v>2634</v>
      </c>
      <c s="18" t="s">
        <v>44</v>
      </c>
      <c s="24" t="s">
        <v>2635</v>
      </c>
      <c s="25" t="s">
        <v>56</v>
      </c>
      <c s="26">
        <v>105</v>
      </c>
      <c s="27">
        <v>0</v>
      </c>
      <c s="27">
        <f>ROUND(ROUND(H101,2)*ROUND(G101,3),2)</f>
      </c>
      <c r="O101">
        <f>(I101*21)/100</f>
      </c>
      <c t="s">
        <v>20</v>
      </c>
    </row>
    <row r="102" spans="1:5" ht="12.75">
      <c r="A102" s="28" t="s">
        <v>47</v>
      </c>
      <c r="E102" s="29" t="s">
        <v>44</v>
      </c>
    </row>
    <row r="103" spans="1:5" ht="12.75">
      <c r="A103" s="30" t="s">
        <v>48</v>
      </c>
      <c r="E103" s="31" t="s">
        <v>2605</v>
      </c>
    </row>
    <row r="104" spans="1:5" ht="38.25">
      <c r="A104" t="s">
        <v>50</v>
      </c>
      <c r="E104" s="29" t="s">
        <v>2636</v>
      </c>
    </row>
    <row r="105" spans="1:16" ht="12.75">
      <c r="A105" s="18" t="s">
        <v>42</v>
      </c>
      <c s="23" t="s">
        <v>146</v>
      </c>
      <c s="23" t="s">
        <v>2637</v>
      </c>
      <c s="18" t="s">
        <v>44</v>
      </c>
      <c s="24" t="s">
        <v>2638</v>
      </c>
      <c s="25" t="s">
        <v>56</v>
      </c>
      <c s="26">
        <v>30</v>
      </c>
      <c s="27">
        <v>0</v>
      </c>
      <c s="27">
        <f>ROUND(ROUND(H105,2)*ROUND(G105,3),2)</f>
      </c>
      <c r="O105">
        <f>(I105*21)/100</f>
      </c>
      <c t="s">
        <v>20</v>
      </c>
    </row>
    <row r="106" spans="1:5" ht="12.75">
      <c r="A106" s="28" t="s">
        <v>47</v>
      </c>
      <c r="E106" s="29" t="s">
        <v>44</v>
      </c>
    </row>
    <row r="107" spans="1:5" ht="12.75">
      <c r="A107" s="30" t="s">
        <v>48</v>
      </c>
      <c r="E107" s="31" t="s">
        <v>2605</v>
      </c>
    </row>
    <row r="108" spans="1:5" ht="38.25">
      <c r="A108" t="s">
        <v>50</v>
      </c>
      <c r="E108" s="29" t="s">
        <v>2636</v>
      </c>
    </row>
    <row r="109" spans="1:16" ht="25.5">
      <c r="A109" s="18" t="s">
        <v>42</v>
      </c>
      <c s="23" t="s">
        <v>150</v>
      </c>
      <c s="23" t="s">
        <v>2639</v>
      </c>
      <c s="18" t="s">
        <v>44</v>
      </c>
      <c s="24" t="s">
        <v>2640</v>
      </c>
      <c s="25" t="s">
        <v>70</v>
      </c>
      <c s="26">
        <v>4</v>
      </c>
      <c s="27">
        <v>0</v>
      </c>
      <c s="27">
        <f>ROUND(ROUND(H109,2)*ROUND(G109,3),2)</f>
      </c>
      <c r="O109">
        <f>(I109*21)/100</f>
      </c>
      <c t="s">
        <v>20</v>
      </c>
    </row>
    <row r="110" spans="1:5" ht="12.75">
      <c r="A110" s="28" t="s">
        <v>47</v>
      </c>
      <c r="E110" s="29" t="s">
        <v>44</v>
      </c>
    </row>
    <row r="111" spans="1:5" ht="12.75">
      <c r="A111" s="30" t="s">
        <v>48</v>
      </c>
      <c r="E111" s="31" t="s">
        <v>2605</v>
      </c>
    </row>
    <row r="112" spans="1:5" ht="38.25">
      <c r="A112" t="s">
        <v>50</v>
      </c>
      <c r="E112" s="29" t="s">
        <v>2641</v>
      </c>
    </row>
    <row r="113" spans="1:16" ht="25.5">
      <c r="A113" s="18" t="s">
        <v>42</v>
      </c>
      <c s="23" t="s">
        <v>154</v>
      </c>
      <c s="23" t="s">
        <v>2642</v>
      </c>
      <c s="18" t="s">
        <v>44</v>
      </c>
      <c s="24" t="s">
        <v>2643</v>
      </c>
      <c s="25" t="s">
        <v>70</v>
      </c>
      <c s="26">
        <v>2</v>
      </c>
      <c s="27">
        <v>0</v>
      </c>
      <c s="27">
        <f>ROUND(ROUND(H113,2)*ROUND(G113,3),2)</f>
      </c>
      <c r="O113">
        <f>(I113*21)/100</f>
      </c>
      <c t="s">
        <v>20</v>
      </c>
    </row>
    <row r="114" spans="1:5" ht="12.75">
      <c r="A114" s="28" t="s">
        <v>47</v>
      </c>
      <c r="E114" s="29" t="s">
        <v>44</v>
      </c>
    </row>
    <row r="115" spans="1:5" ht="12.75">
      <c r="A115" s="30" t="s">
        <v>48</v>
      </c>
      <c r="E115" s="31" t="s">
        <v>2605</v>
      </c>
    </row>
    <row r="116" spans="1:5" ht="38.25">
      <c r="A116" t="s">
        <v>50</v>
      </c>
      <c r="E116" s="29" t="s">
        <v>2641</v>
      </c>
    </row>
    <row r="117" spans="1:16" ht="38.25">
      <c r="A117" s="18" t="s">
        <v>42</v>
      </c>
      <c s="23" t="s">
        <v>160</v>
      </c>
      <c s="23" t="s">
        <v>2644</v>
      </c>
      <c s="18" t="s">
        <v>44</v>
      </c>
      <c s="24" t="s">
        <v>2645</v>
      </c>
      <c s="25" t="s">
        <v>70</v>
      </c>
      <c s="26">
        <v>2</v>
      </c>
      <c s="27">
        <v>0</v>
      </c>
      <c s="27">
        <f>ROUND(ROUND(H117,2)*ROUND(G117,3),2)</f>
      </c>
      <c r="O117">
        <f>(I117*21)/100</f>
      </c>
      <c t="s">
        <v>20</v>
      </c>
    </row>
    <row r="118" spans="1:5" ht="12.75">
      <c r="A118" s="28" t="s">
        <v>47</v>
      </c>
      <c r="E118" s="29" t="s">
        <v>44</v>
      </c>
    </row>
    <row r="119" spans="1:5" ht="12.75">
      <c r="A119" s="30" t="s">
        <v>48</v>
      </c>
      <c r="E119" s="31" t="s">
        <v>2605</v>
      </c>
    </row>
    <row r="120" spans="1:5" ht="38.25">
      <c r="A120" t="s">
        <v>50</v>
      </c>
      <c r="E120" s="29" t="s">
        <v>2641</v>
      </c>
    </row>
    <row r="121" spans="1:16" ht="38.25">
      <c r="A121" s="18" t="s">
        <v>42</v>
      </c>
      <c s="23" t="s">
        <v>164</v>
      </c>
      <c s="23" t="s">
        <v>2646</v>
      </c>
      <c s="18" t="s">
        <v>44</v>
      </c>
      <c s="24" t="s">
        <v>2647</v>
      </c>
      <c s="25" t="s">
        <v>70</v>
      </c>
      <c s="26">
        <v>1</v>
      </c>
      <c s="27">
        <v>0</v>
      </c>
      <c s="27">
        <f>ROUND(ROUND(H121,2)*ROUND(G121,3),2)</f>
      </c>
      <c r="O121">
        <f>(I121*21)/100</f>
      </c>
      <c t="s">
        <v>20</v>
      </c>
    </row>
    <row r="122" spans="1:5" ht="12.75">
      <c r="A122" s="28" t="s">
        <v>47</v>
      </c>
      <c r="E122" s="29" t="s">
        <v>44</v>
      </c>
    </row>
    <row r="123" spans="1:5" ht="12.75">
      <c r="A123" s="30" t="s">
        <v>48</v>
      </c>
      <c r="E123" s="31" t="s">
        <v>2605</v>
      </c>
    </row>
    <row r="124" spans="1:5" ht="38.25">
      <c r="A124" t="s">
        <v>50</v>
      </c>
      <c r="E124" s="29" t="s">
        <v>2641</v>
      </c>
    </row>
    <row r="125" spans="1:16" ht="25.5">
      <c r="A125" s="18" t="s">
        <v>42</v>
      </c>
      <c s="23" t="s">
        <v>168</v>
      </c>
      <c s="23" t="s">
        <v>2432</v>
      </c>
      <c s="18" t="s">
        <v>44</v>
      </c>
      <c s="24" t="s">
        <v>2433</v>
      </c>
      <c s="25" t="s">
        <v>56</v>
      </c>
      <c s="26">
        <v>5</v>
      </c>
      <c s="27">
        <v>0</v>
      </c>
      <c s="27">
        <f>ROUND(ROUND(H125,2)*ROUND(G125,3),2)</f>
      </c>
      <c r="O125">
        <f>(I125*21)/100</f>
      </c>
      <c t="s">
        <v>20</v>
      </c>
    </row>
    <row r="126" spans="1:5" ht="12.75">
      <c r="A126" s="28" t="s">
        <v>47</v>
      </c>
      <c r="E126" s="29" t="s">
        <v>44</v>
      </c>
    </row>
    <row r="127" spans="1:5" ht="12.75">
      <c r="A127" s="30" t="s">
        <v>48</v>
      </c>
      <c r="E127" s="31" t="s">
        <v>2648</v>
      </c>
    </row>
    <row r="128" spans="1:5" ht="38.25">
      <c r="A128" t="s">
        <v>50</v>
      </c>
      <c r="E128" s="29" t="s">
        <v>2636</v>
      </c>
    </row>
    <row r="129" spans="1:16" ht="25.5">
      <c r="A129" s="18" t="s">
        <v>42</v>
      </c>
      <c s="23" t="s">
        <v>173</v>
      </c>
      <c s="23" t="s">
        <v>2649</v>
      </c>
      <c s="18" t="s">
        <v>44</v>
      </c>
      <c s="24" t="s">
        <v>2650</v>
      </c>
      <c s="25" t="s">
        <v>56</v>
      </c>
      <c s="26">
        <v>15</v>
      </c>
      <c s="27">
        <v>0</v>
      </c>
      <c s="27">
        <f>ROUND(ROUND(H129,2)*ROUND(G129,3),2)</f>
      </c>
      <c r="O129">
        <f>(I129*21)/100</f>
      </c>
      <c t="s">
        <v>20</v>
      </c>
    </row>
    <row r="130" spans="1:5" ht="12.75">
      <c r="A130" s="28" t="s">
        <v>47</v>
      </c>
      <c r="E130" s="29" t="s">
        <v>44</v>
      </c>
    </row>
    <row r="131" spans="1:5" ht="12.75">
      <c r="A131" s="30" t="s">
        <v>48</v>
      </c>
      <c r="E131" s="31" t="s">
        <v>2596</v>
      </c>
    </row>
    <row r="132" spans="1:5" ht="38.25">
      <c r="A132" t="s">
        <v>50</v>
      </c>
      <c r="E132" s="29" t="s">
        <v>2636</v>
      </c>
    </row>
    <row r="133" spans="1:16" ht="25.5">
      <c r="A133" s="18" t="s">
        <v>42</v>
      </c>
      <c s="23" t="s">
        <v>177</v>
      </c>
      <c s="23" t="s">
        <v>2651</v>
      </c>
      <c s="18" t="s">
        <v>44</v>
      </c>
      <c s="24" t="s">
        <v>2652</v>
      </c>
      <c s="25" t="s">
        <v>56</v>
      </c>
      <c s="26">
        <v>594</v>
      </c>
      <c s="27">
        <v>0</v>
      </c>
      <c s="27">
        <f>ROUND(ROUND(H133,2)*ROUND(G133,3),2)</f>
      </c>
      <c r="O133">
        <f>(I133*21)/100</f>
      </c>
      <c t="s">
        <v>20</v>
      </c>
    </row>
    <row r="134" spans="1:5" ht="12.75">
      <c r="A134" s="28" t="s">
        <v>47</v>
      </c>
      <c r="E134" s="29" t="s">
        <v>44</v>
      </c>
    </row>
    <row r="135" spans="1:5" ht="12.75">
      <c r="A135" s="30" t="s">
        <v>48</v>
      </c>
      <c r="E135" s="31" t="s">
        <v>2605</v>
      </c>
    </row>
    <row r="136" spans="1:5" ht="38.25">
      <c r="A136" t="s">
        <v>50</v>
      </c>
      <c r="E136" s="29" t="s">
        <v>2636</v>
      </c>
    </row>
    <row r="137" spans="1:16" ht="12.75">
      <c r="A137" s="18" t="s">
        <v>42</v>
      </c>
      <c s="23" t="s">
        <v>183</v>
      </c>
      <c s="23" t="s">
        <v>246</v>
      </c>
      <c s="18" t="s">
        <v>44</v>
      </c>
      <c s="24" t="s">
        <v>247</v>
      </c>
      <c s="25" t="s">
        <v>56</v>
      </c>
      <c s="26">
        <v>169</v>
      </c>
      <c s="27">
        <v>0</v>
      </c>
      <c s="27">
        <f>ROUND(ROUND(H137,2)*ROUND(G137,3),2)</f>
      </c>
      <c r="O137">
        <f>(I137*21)/100</f>
      </c>
      <c t="s">
        <v>20</v>
      </c>
    </row>
    <row r="138" spans="1:5" ht="12.75">
      <c r="A138" s="28" t="s">
        <v>47</v>
      </c>
      <c r="E138" s="29" t="s">
        <v>44</v>
      </c>
    </row>
    <row r="139" spans="1:5" ht="12.75">
      <c r="A139" s="30" t="s">
        <v>48</v>
      </c>
      <c r="E139" s="31" t="s">
        <v>2605</v>
      </c>
    </row>
    <row r="140" spans="1:5" ht="38.25">
      <c r="A140" t="s">
        <v>50</v>
      </c>
      <c r="E140" s="29" t="s">
        <v>2636</v>
      </c>
    </row>
    <row r="141" spans="1:16" ht="12.75">
      <c r="A141" s="18" t="s">
        <v>42</v>
      </c>
      <c s="23" t="s">
        <v>191</v>
      </c>
      <c s="23" t="s">
        <v>248</v>
      </c>
      <c s="18" t="s">
        <v>44</v>
      </c>
      <c s="24" t="s">
        <v>249</v>
      </c>
      <c s="25" t="s">
        <v>56</v>
      </c>
      <c s="26">
        <v>140</v>
      </c>
      <c s="27">
        <v>0</v>
      </c>
      <c s="27">
        <f>ROUND(ROUND(H141,2)*ROUND(G141,3),2)</f>
      </c>
      <c r="O141">
        <f>(I141*21)/100</f>
      </c>
      <c t="s">
        <v>20</v>
      </c>
    </row>
    <row r="142" spans="1:5" ht="12.75">
      <c r="A142" s="28" t="s">
        <v>47</v>
      </c>
      <c r="E142" s="29" t="s">
        <v>44</v>
      </c>
    </row>
    <row r="143" spans="1:5" ht="12.75">
      <c r="A143" s="30" t="s">
        <v>48</v>
      </c>
      <c r="E143" s="31" t="s">
        <v>2605</v>
      </c>
    </row>
    <row r="144" spans="1:5" ht="38.25">
      <c r="A144" t="s">
        <v>50</v>
      </c>
      <c r="E144" s="29" t="s">
        <v>2636</v>
      </c>
    </row>
    <row r="145" spans="1:16" ht="12.75">
      <c r="A145" s="18" t="s">
        <v>42</v>
      </c>
      <c s="23" t="s">
        <v>196</v>
      </c>
      <c s="23" t="s">
        <v>2653</v>
      </c>
      <c s="18" t="s">
        <v>44</v>
      </c>
      <c s="24" t="s">
        <v>2654</v>
      </c>
      <c s="25" t="s">
        <v>56</v>
      </c>
      <c s="26">
        <v>119</v>
      </c>
      <c s="27">
        <v>0</v>
      </c>
      <c s="27">
        <f>ROUND(ROUND(H145,2)*ROUND(G145,3),2)</f>
      </c>
      <c r="O145">
        <f>(I145*21)/100</f>
      </c>
      <c t="s">
        <v>20</v>
      </c>
    </row>
    <row r="146" spans="1:5" ht="12.75">
      <c r="A146" s="28" t="s">
        <v>47</v>
      </c>
      <c r="E146" s="29" t="s">
        <v>44</v>
      </c>
    </row>
    <row r="147" spans="1:5" ht="12.75">
      <c r="A147" s="30" t="s">
        <v>48</v>
      </c>
      <c r="E147" s="31" t="s">
        <v>2605</v>
      </c>
    </row>
    <row r="148" spans="1:5" ht="38.25">
      <c r="A148" t="s">
        <v>50</v>
      </c>
      <c r="E148" s="29" t="s">
        <v>2636</v>
      </c>
    </row>
    <row r="149" spans="1:16" ht="12.75">
      <c r="A149" s="18" t="s">
        <v>42</v>
      </c>
      <c s="23" t="s">
        <v>202</v>
      </c>
      <c s="23" t="s">
        <v>2655</v>
      </c>
      <c s="18" t="s">
        <v>44</v>
      </c>
      <c s="24" t="s">
        <v>2656</v>
      </c>
      <c s="25" t="s">
        <v>56</v>
      </c>
      <c s="26">
        <v>40</v>
      </c>
      <c s="27">
        <v>0</v>
      </c>
      <c s="27">
        <f>ROUND(ROUND(H149,2)*ROUND(G149,3),2)</f>
      </c>
      <c r="O149">
        <f>(I149*21)/100</f>
      </c>
      <c t="s">
        <v>20</v>
      </c>
    </row>
    <row r="150" spans="1:5" ht="12.75">
      <c r="A150" s="28" t="s">
        <v>47</v>
      </c>
      <c r="E150" s="29" t="s">
        <v>44</v>
      </c>
    </row>
    <row r="151" spans="1:5" ht="12.75">
      <c r="A151" s="30" t="s">
        <v>48</v>
      </c>
      <c r="E151" s="31" t="s">
        <v>2605</v>
      </c>
    </row>
    <row r="152" spans="1:5" ht="38.25">
      <c r="A152" t="s">
        <v>50</v>
      </c>
      <c r="E152" s="29" t="s">
        <v>2636</v>
      </c>
    </row>
    <row r="153" spans="1:16" ht="12.75">
      <c r="A153" s="18" t="s">
        <v>42</v>
      </c>
      <c s="23" t="s">
        <v>99</v>
      </c>
      <c s="23" t="s">
        <v>2657</v>
      </c>
      <c s="18" t="s">
        <v>44</v>
      </c>
      <c s="24" t="s">
        <v>2658</v>
      </c>
      <c s="25" t="s">
        <v>56</v>
      </c>
      <c s="26">
        <v>20</v>
      </c>
      <c s="27">
        <v>0</v>
      </c>
      <c s="27">
        <f>ROUND(ROUND(H153,2)*ROUND(G153,3),2)</f>
      </c>
      <c r="O153">
        <f>(I153*21)/100</f>
      </c>
      <c t="s">
        <v>20</v>
      </c>
    </row>
    <row r="154" spans="1:5" ht="12.75">
      <c r="A154" s="28" t="s">
        <v>47</v>
      </c>
      <c r="E154" s="29" t="s">
        <v>44</v>
      </c>
    </row>
    <row r="155" spans="1:5" ht="12.75">
      <c r="A155" s="30" t="s">
        <v>48</v>
      </c>
      <c r="E155" s="31" t="s">
        <v>2605</v>
      </c>
    </row>
    <row r="156" spans="1:5" ht="38.25">
      <c r="A156" t="s">
        <v>50</v>
      </c>
      <c r="E156" s="29" t="s">
        <v>2636</v>
      </c>
    </row>
    <row r="157" spans="1:16" ht="12.75">
      <c r="A157" s="18" t="s">
        <v>42</v>
      </c>
      <c s="23" t="s">
        <v>107</v>
      </c>
      <c s="23" t="s">
        <v>2659</v>
      </c>
      <c s="18" t="s">
        <v>44</v>
      </c>
      <c s="24" t="s">
        <v>2660</v>
      </c>
      <c s="25" t="s">
        <v>56</v>
      </c>
      <c s="26">
        <v>20</v>
      </c>
      <c s="27">
        <v>0</v>
      </c>
      <c s="27">
        <f>ROUND(ROUND(H157,2)*ROUND(G157,3),2)</f>
      </c>
      <c r="O157">
        <f>(I157*21)/100</f>
      </c>
      <c t="s">
        <v>20</v>
      </c>
    </row>
    <row r="158" spans="1:5" ht="12.75">
      <c r="A158" s="28" t="s">
        <v>47</v>
      </c>
      <c r="E158" s="29" t="s">
        <v>44</v>
      </c>
    </row>
    <row r="159" spans="1:5" ht="12.75">
      <c r="A159" s="30" t="s">
        <v>48</v>
      </c>
      <c r="E159" s="31" t="s">
        <v>2605</v>
      </c>
    </row>
    <row r="160" spans="1:5" ht="38.25">
      <c r="A160" t="s">
        <v>50</v>
      </c>
      <c r="E160" s="29" t="s">
        <v>2636</v>
      </c>
    </row>
    <row r="161" spans="1:16" ht="12.75">
      <c r="A161" s="18" t="s">
        <v>42</v>
      </c>
      <c s="23" t="s">
        <v>281</v>
      </c>
      <c s="23" t="s">
        <v>2661</v>
      </c>
      <c s="18" t="s">
        <v>44</v>
      </c>
      <c s="24" t="s">
        <v>2662</v>
      </c>
      <c s="25" t="s">
        <v>56</v>
      </c>
      <c s="26">
        <v>35</v>
      </c>
      <c s="27">
        <v>0</v>
      </c>
      <c s="27">
        <f>ROUND(ROUND(H161,2)*ROUND(G161,3),2)</f>
      </c>
      <c r="O161">
        <f>(I161*21)/100</f>
      </c>
      <c t="s">
        <v>20</v>
      </c>
    </row>
    <row r="162" spans="1:5" ht="12.75">
      <c r="A162" s="28" t="s">
        <v>47</v>
      </c>
      <c r="E162" s="29" t="s">
        <v>44</v>
      </c>
    </row>
    <row r="163" spans="1:5" ht="12.75">
      <c r="A163" s="30" t="s">
        <v>48</v>
      </c>
      <c r="E163" s="31" t="s">
        <v>2605</v>
      </c>
    </row>
    <row r="164" spans="1:5" ht="38.25">
      <c r="A164" t="s">
        <v>50</v>
      </c>
      <c r="E164" s="29" t="s">
        <v>2436</v>
      </c>
    </row>
    <row r="165" spans="1:16" ht="12.75">
      <c r="A165" s="18" t="s">
        <v>42</v>
      </c>
      <c s="23" t="s">
        <v>285</v>
      </c>
      <c s="23" t="s">
        <v>2219</v>
      </c>
      <c s="18" t="s">
        <v>44</v>
      </c>
      <c s="24" t="s">
        <v>2221</v>
      </c>
      <c s="25" t="s">
        <v>56</v>
      </c>
      <c s="26">
        <v>12</v>
      </c>
      <c s="27">
        <v>0</v>
      </c>
      <c s="27">
        <f>ROUND(ROUND(H165,2)*ROUND(G165,3),2)</f>
      </c>
      <c r="O165">
        <f>(I165*21)/100</f>
      </c>
      <c t="s">
        <v>20</v>
      </c>
    </row>
    <row r="166" spans="1:5" ht="12.75">
      <c r="A166" s="28" t="s">
        <v>47</v>
      </c>
      <c r="E166" s="29" t="s">
        <v>44</v>
      </c>
    </row>
    <row r="167" spans="1:5" ht="12.75">
      <c r="A167" s="30" t="s">
        <v>48</v>
      </c>
      <c r="E167" s="31" t="s">
        <v>2605</v>
      </c>
    </row>
    <row r="168" spans="1:5" ht="38.25">
      <c r="A168" t="s">
        <v>50</v>
      </c>
      <c r="E168" s="29" t="s">
        <v>2436</v>
      </c>
    </row>
    <row r="169" spans="1:16" ht="25.5">
      <c r="A169" s="18" t="s">
        <v>42</v>
      </c>
      <c s="23" t="s">
        <v>289</v>
      </c>
      <c s="23" t="s">
        <v>2443</v>
      </c>
      <c s="18" t="s">
        <v>44</v>
      </c>
      <c s="24" t="s">
        <v>2444</v>
      </c>
      <c s="25" t="s">
        <v>70</v>
      </c>
      <c s="26">
        <v>4</v>
      </c>
      <c s="27">
        <v>0</v>
      </c>
      <c s="27">
        <f>ROUND(ROUND(H169,2)*ROUND(G169,3),2)</f>
      </c>
      <c r="O169">
        <f>(I169*21)/100</f>
      </c>
      <c t="s">
        <v>20</v>
      </c>
    </row>
    <row r="170" spans="1:5" ht="12.75">
      <c r="A170" s="28" t="s">
        <v>47</v>
      </c>
      <c r="E170" s="29" t="s">
        <v>44</v>
      </c>
    </row>
    <row r="171" spans="1:5" ht="12.75">
      <c r="A171" s="30" t="s">
        <v>48</v>
      </c>
      <c r="E171" s="31" t="s">
        <v>2605</v>
      </c>
    </row>
    <row r="172" spans="1:5" ht="38.25">
      <c r="A172" t="s">
        <v>50</v>
      </c>
      <c r="E172" s="29" t="s">
        <v>2641</v>
      </c>
    </row>
    <row r="173" spans="1:16" ht="25.5">
      <c r="A173" s="18" t="s">
        <v>42</v>
      </c>
      <c s="23" t="s">
        <v>293</v>
      </c>
      <c s="23" t="s">
        <v>2663</v>
      </c>
      <c s="18" t="s">
        <v>44</v>
      </c>
      <c s="24" t="s">
        <v>2664</v>
      </c>
      <c s="25" t="s">
        <v>70</v>
      </c>
      <c s="26">
        <v>8</v>
      </c>
      <c s="27">
        <v>0</v>
      </c>
      <c s="27">
        <f>ROUND(ROUND(H173,2)*ROUND(G173,3),2)</f>
      </c>
      <c r="O173">
        <f>(I173*21)/100</f>
      </c>
      <c t="s">
        <v>20</v>
      </c>
    </row>
    <row r="174" spans="1:5" ht="12.75">
      <c r="A174" s="28" t="s">
        <v>47</v>
      </c>
      <c r="E174" s="29" t="s">
        <v>44</v>
      </c>
    </row>
    <row r="175" spans="1:5" ht="12.75">
      <c r="A175" s="30" t="s">
        <v>48</v>
      </c>
      <c r="E175" s="31" t="s">
        <v>2605</v>
      </c>
    </row>
    <row r="176" spans="1:5" ht="38.25">
      <c r="A176" t="s">
        <v>50</v>
      </c>
      <c r="E176" s="29" t="s">
        <v>2641</v>
      </c>
    </row>
    <row r="177" spans="1:16" ht="25.5">
      <c r="A177" s="18" t="s">
        <v>42</v>
      </c>
      <c s="23" t="s">
        <v>297</v>
      </c>
      <c s="23" t="s">
        <v>2665</v>
      </c>
      <c s="18" t="s">
        <v>44</v>
      </c>
      <c s="24" t="s">
        <v>2666</v>
      </c>
      <c s="25" t="s">
        <v>70</v>
      </c>
      <c s="26">
        <v>44</v>
      </c>
      <c s="27">
        <v>0</v>
      </c>
      <c s="27">
        <f>ROUND(ROUND(H177,2)*ROUND(G177,3),2)</f>
      </c>
      <c r="O177">
        <f>(I177*21)/100</f>
      </c>
      <c t="s">
        <v>20</v>
      </c>
    </row>
    <row r="178" spans="1:5" ht="12.75">
      <c r="A178" s="28" t="s">
        <v>47</v>
      </c>
      <c r="E178" s="29" t="s">
        <v>44</v>
      </c>
    </row>
    <row r="179" spans="1:5" ht="12.75">
      <c r="A179" s="30" t="s">
        <v>48</v>
      </c>
      <c r="E179" s="31" t="s">
        <v>2605</v>
      </c>
    </row>
    <row r="180" spans="1:5" ht="38.25">
      <c r="A180" t="s">
        <v>50</v>
      </c>
      <c r="E180" s="29" t="s">
        <v>2641</v>
      </c>
    </row>
    <row r="181" spans="1:16" ht="25.5">
      <c r="A181" s="18" t="s">
        <v>42</v>
      </c>
      <c s="23" t="s">
        <v>301</v>
      </c>
      <c s="23" t="s">
        <v>250</v>
      </c>
      <c s="18" t="s">
        <v>44</v>
      </c>
      <c s="24" t="s">
        <v>251</v>
      </c>
      <c s="25" t="s">
        <v>70</v>
      </c>
      <c s="26">
        <v>24</v>
      </c>
      <c s="27">
        <v>0</v>
      </c>
      <c s="27">
        <f>ROUND(ROUND(H181,2)*ROUND(G181,3),2)</f>
      </c>
      <c r="O181">
        <f>(I181*21)/100</f>
      </c>
      <c t="s">
        <v>20</v>
      </c>
    </row>
    <row r="182" spans="1:5" ht="12.75">
      <c r="A182" s="28" t="s">
        <v>47</v>
      </c>
      <c r="E182" s="29" t="s">
        <v>44</v>
      </c>
    </row>
    <row r="183" spans="1:5" ht="12.75">
      <c r="A183" s="30" t="s">
        <v>48</v>
      </c>
      <c r="E183" s="31" t="s">
        <v>2605</v>
      </c>
    </row>
    <row r="184" spans="1:5" ht="38.25">
      <c r="A184" t="s">
        <v>50</v>
      </c>
      <c r="E184" s="29" t="s">
        <v>2641</v>
      </c>
    </row>
    <row r="185" spans="1:16" ht="25.5">
      <c r="A185" s="18" t="s">
        <v>42</v>
      </c>
      <c s="23" t="s">
        <v>305</v>
      </c>
      <c s="23" t="s">
        <v>253</v>
      </c>
      <c s="18" t="s">
        <v>44</v>
      </c>
      <c s="24" t="s">
        <v>254</v>
      </c>
      <c s="25" t="s">
        <v>70</v>
      </c>
      <c s="26">
        <v>14</v>
      </c>
      <c s="27">
        <v>0</v>
      </c>
      <c s="27">
        <f>ROUND(ROUND(H185,2)*ROUND(G185,3),2)</f>
      </c>
      <c r="O185">
        <f>(I185*21)/100</f>
      </c>
      <c t="s">
        <v>20</v>
      </c>
    </row>
    <row r="186" spans="1:5" ht="12.75">
      <c r="A186" s="28" t="s">
        <v>47</v>
      </c>
      <c r="E186" s="29" t="s">
        <v>44</v>
      </c>
    </row>
    <row r="187" spans="1:5" ht="12.75">
      <c r="A187" s="30" t="s">
        <v>48</v>
      </c>
      <c r="E187" s="31" t="s">
        <v>2605</v>
      </c>
    </row>
    <row r="188" spans="1:5" ht="38.25">
      <c r="A188" t="s">
        <v>50</v>
      </c>
      <c r="E188" s="29" t="s">
        <v>2641</v>
      </c>
    </row>
    <row r="189" spans="1:16" ht="25.5">
      <c r="A189" s="18" t="s">
        <v>42</v>
      </c>
      <c s="23" t="s">
        <v>309</v>
      </c>
      <c s="23" t="s">
        <v>2667</v>
      </c>
      <c s="18" t="s">
        <v>44</v>
      </c>
      <c s="24" t="s">
        <v>2668</v>
      </c>
      <c s="25" t="s">
        <v>70</v>
      </c>
      <c s="26">
        <v>4</v>
      </c>
      <c s="27">
        <v>0</v>
      </c>
      <c s="27">
        <f>ROUND(ROUND(H189,2)*ROUND(G189,3),2)</f>
      </c>
      <c r="O189">
        <f>(I189*21)/100</f>
      </c>
      <c t="s">
        <v>20</v>
      </c>
    </row>
    <row r="190" spans="1:5" ht="12.75">
      <c r="A190" s="28" t="s">
        <v>47</v>
      </c>
      <c r="E190" s="29" t="s">
        <v>44</v>
      </c>
    </row>
    <row r="191" spans="1:5" ht="12.75">
      <c r="A191" s="30" t="s">
        <v>48</v>
      </c>
      <c r="E191" s="31" t="s">
        <v>2605</v>
      </c>
    </row>
    <row r="192" spans="1:5" ht="38.25">
      <c r="A192" t="s">
        <v>50</v>
      </c>
      <c r="E192" s="29" t="s">
        <v>2641</v>
      </c>
    </row>
    <row r="193" spans="1:16" ht="25.5">
      <c r="A193" s="18" t="s">
        <v>42</v>
      </c>
      <c s="23" t="s">
        <v>314</v>
      </c>
      <c s="23" t="s">
        <v>2669</v>
      </c>
      <c s="18" t="s">
        <v>44</v>
      </c>
      <c s="24" t="s">
        <v>2670</v>
      </c>
      <c s="25" t="s">
        <v>70</v>
      </c>
      <c s="26">
        <v>6</v>
      </c>
      <c s="27">
        <v>0</v>
      </c>
      <c s="27">
        <f>ROUND(ROUND(H193,2)*ROUND(G193,3),2)</f>
      </c>
      <c r="O193">
        <f>(I193*21)/100</f>
      </c>
      <c t="s">
        <v>20</v>
      </c>
    </row>
    <row r="194" spans="1:5" ht="12.75">
      <c r="A194" s="28" t="s">
        <v>47</v>
      </c>
      <c r="E194" s="29" t="s">
        <v>44</v>
      </c>
    </row>
    <row r="195" spans="1:5" ht="12.75">
      <c r="A195" s="30" t="s">
        <v>48</v>
      </c>
      <c r="E195" s="31" t="s">
        <v>2605</v>
      </c>
    </row>
    <row r="196" spans="1:5" ht="38.25">
      <c r="A196" t="s">
        <v>50</v>
      </c>
      <c r="E196" s="29" t="s">
        <v>2641</v>
      </c>
    </row>
    <row r="197" spans="1:16" ht="12.75">
      <c r="A197" s="18" t="s">
        <v>42</v>
      </c>
      <c s="23" t="s">
        <v>318</v>
      </c>
      <c s="23" t="s">
        <v>2671</v>
      </c>
      <c s="18" t="s">
        <v>44</v>
      </c>
      <c s="24" t="s">
        <v>2672</v>
      </c>
      <c s="25" t="s">
        <v>56</v>
      </c>
      <c s="26">
        <v>80</v>
      </c>
      <c s="27">
        <v>0</v>
      </c>
      <c s="27">
        <f>ROUND(ROUND(H197,2)*ROUND(G197,3),2)</f>
      </c>
      <c r="O197">
        <f>(I197*21)/100</f>
      </c>
      <c t="s">
        <v>20</v>
      </c>
    </row>
    <row r="198" spans="1:5" ht="12.75">
      <c r="A198" s="28" t="s">
        <v>47</v>
      </c>
      <c r="E198" s="29" t="s">
        <v>44</v>
      </c>
    </row>
    <row r="199" spans="1:5" ht="12.75">
      <c r="A199" s="30" t="s">
        <v>48</v>
      </c>
      <c r="E199" s="31" t="s">
        <v>2673</v>
      </c>
    </row>
    <row r="200" spans="1:5" ht="25.5">
      <c r="A200" t="s">
        <v>50</v>
      </c>
      <c r="E200" s="29" t="s">
        <v>2674</v>
      </c>
    </row>
    <row r="201" spans="1:18" ht="12.75" customHeight="1">
      <c r="A201" s="5" t="s">
        <v>40</v>
      </c>
      <c s="5"/>
      <c s="34" t="s">
        <v>2342</v>
      </c>
      <c s="5"/>
      <c s="21" t="s">
        <v>2343</v>
      </c>
      <c s="5"/>
      <c s="5"/>
      <c s="5"/>
      <c s="35">
        <f>0+Q201</f>
      </c>
      <c r="O201">
        <f>0+R201</f>
      </c>
      <c r="Q201">
        <f>0+I202+I206+I210</f>
      </c>
      <c>
        <f>0+O202+O206+O210</f>
      </c>
    </row>
    <row r="202" spans="1:16" ht="38.25">
      <c r="A202" s="18" t="s">
        <v>42</v>
      </c>
      <c s="23" t="s">
        <v>322</v>
      </c>
      <c s="23" t="s">
        <v>2675</v>
      </c>
      <c s="18" t="s">
        <v>44</v>
      </c>
      <c s="24" t="s">
        <v>2676</v>
      </c>
      <c s="25" t="s">
        <v>70</v>
      </c>
      <c s="26">
        <v>1</v>
      </c>
      <c s="27">
        <v>0</v>
      </c>
      <c s="27">
        <f>ROUND(ROUND(H202,2)*ROUND(G202,3),2)</f>
      </c>
      <c r="O202">
        <f>(I202*21)/100</f>
      </c>
      <c t="s">
        <v>20</v>
      </c>
    </row>
    <row r="203" spans="1:5" ht="12.75">
      <c r="A203" s="28" t="s">
        <v>47</v>
      </c>
      <c r="E203" s="29" t="s">
        <v>44</v>
      </c>
    </row>
    <row r="204" spans="1:5" ht="12.75">
      <c r="A204" s="30" t="s">
        <v>48</v>
      </c>
      <c r="E204" s="31" t="s">
        <v>2677</v>
      </c>
    </row>
    <row r="205" spans="1:5" ht="63.75">
      <c r="A205" t="s">
        <v>50</v>
      </c>
      <c r="E205" s="29" t="s">
        <v>2678</v>
      </c>
    </row>
    <row r="206" spans="1:16" ht="12.75">
      <c r="A206" s="18" t="s">
        <v>42</v>
      </c>
      <c s="23" t="s">
        <v>326</v>
      </c>
      <c s="23" t="s">
        <v>2679</v>
      </c>
      <c s="18" t="s">
        <v>44</v>
      </c>
      <c s="24" t="s">
        <v>2680</v>
      </c>
      <c s="25" t="s">
        <v>70</v>
      </c>
      <c s="26">
        <v>1</v>
      </c>
      <c s="27">
        <v>0</v>
      </c>
      <c s="27">
        <f>ROUND(ROUND(H206,2)*ROUND(G206,3),2)</f>
      </c>
      <c r="O206">
        <f>(I206*21)/100</f>
      </c>
      <c t="s">
        <v>20</v>
      </c>
    </row>
    <row r="207" spans="1:5" ht="12.75">
      <c r="A207" s="28" t="s">
        <v>47</v>
      </c>
      <c r="E207" s="29" t="s">
        <v>44</v>
      </c>
    </row>
    <row r="208" spans="1:5" ht="12.75">
      <c r="A208" s="30" t="s">
        <v>48</v>
      </c>
      <c r="E208" s="31" t="s">
        <v>2681</v>
      </c>
    </row>
    <row r="209" spans="1:5" ht="127.5">
      <c r="A209" t="s">
        <v>50</v>
      </c>
      <c r="E209" s="29" t="s">
        <v>2682</v>
      </c>
    </row>
    <row r="210" spans="1:16" ht="12.75">
      <c r="A210" s="18" t="s">
        <v>42</v>
      </c>
      <c s="23" t="s">
        <v>330</v>
      </c>
      <c s="23" t="s">
        <v>2683</v>
      </c>
      <c s="18" t="s">
        <v>44</v>
      </c>
      <c s="24" t="s">
        <v>2684</v>
      </c>
      <c s="25" t="s">
        <v>70</v>
      </c>
      <c s="26">
        <v>1</v>
      </c>
      <c s="27">
        <v>0</v>
      </c>
      <c s="27">
        <f>ROUND(ROUND(H210,2)*ROUND(G210,3),2)</f>
      </c>
      <c r="O210">
        <f>(I210*21)/100</f>
      </c>
      <c t="s">
        <v>20</v>
      </c>
    </row>
    <row r="211" spans="1:5" ht="12.75">
      <c r="A211" s="28" t="s">
        <v>47</v>
      </c>
      <c r="E211" s="29" t="s">
        <v>44</v>
      </c>
    </row>
    <row r="212" spans="1:5" ht="12.75">
      <c r="A212" s="30" t="s">
        <v>48</v>
      </c>
      <c r="E212" s="31" t="s">
        <v>2685</v>
      </c>
    </row>
    <row r="213" spans="1:5" ht="127.5">
      <c r="A213" t="s">
        <v>50</v>
      </c>
      <c r="E213" s="29" t="s">
        <v>2682</v>
      </c>
    </row>
    <row r="214" spans="1:18" ht="12.75" customHeight="1">
      <c r="A214" s="5" t="s">
        <v>40</v>
      </c>
      <c s="5"/>
      <c s="34" t="s">
        <v>2686</v>
      </c>
      <c s="5"/>
      <c s="21" t="s">
        <v>2687</v>
      </c>
      <c s="5"/>
      <c s="5"/>
      <c s="5"/>
      <c s="35">
        <f>0+Q214</f>
      </c>
      <c r="O214">
        <f>0+R214</f>
      </c>
      <c r="Q214">
        <f>0+I215+I219+I223+I227+I231</f>
      </c>
      <c>
        <f>0+O215+O219+O223+O227+O231</f>
      </c>
    </row>
    <row r="215" spans="1:16" ht="25.5">
      <c r="A215" s="18" t="s">
        <v>42</v>
      </c>
      <c s="23" t="s">
        <v>334</v>
      </c>
      <c s="23" t="s">
        <v>2688</v>
      </c>
      <c s="18" t="s">
        <v>44</v>
      </c>
      <c s="24" t="s">
        <v>2689</v>
      </c>
      <c s="25" t="s">
        <v>70</v>
      </c>
      <c s="26">
        <v>2</v>
      </c>
      <c s="27">
        <v>0</v>
      </c>
      <c s="27">
        <f>ROUND(ROUND(H215,2)*ROUND(G215,3),2)</f>
      </c>
      <c r="O215">
        <f>(I215*21)/100</f>
      </c>
      <c t="s">
        <v>20</v>
      </c>
    </row>
    <row r="216" spans="1:5" ht="12.75">
      <c r="A216" s="28" t="s">
        <v>47</v>
      </c>
      <c r="E216" s="29" t="s">
        <v>44</v>
      </c>
    </row>
    <row r="217" spans="1:5" ht="12.75">
      <c r="A217" s="30" t="s">
        <v>48</v>
      </c>
      <c r="E217" s="31" t="s">
        <v>2690</v>
      </c>
    </row>
    <row r="218" spans="1:5" ht="51">
      <c r="A218" t="s">
        <v>50</v>
      </c>
      <c r="E218" s="29" t="s">
        <v>2691</v>
      </c>
    </row>
    <row r="219" spans="1:16" ht="12.75">
      <c r="A219" s="18" t="s">
        <v>42</v>
      </c>
      <c s="23" t="s">
        <v>338</v>
      </c>
      <c s="23" t="s">
        <v>2692</v>
      </c>
      <c s="18" t="s">
        <v>44</v>
      </c>
      <c s="24" t="s">
        <v>2693</v>
      </c>
      <c s="25" t="s">
        <v>70</v>
      </c>
      <c s="26">
        <v>6</v>
      </c>
      <c s="27">
        <v>0</v>
      </c>
      <c s="27">
        <f>ROUND(ROUND(H219,2)*ROUND(G219,3),2)</f>
      </c>
      <c r="O219">
        <f>(I219*21)/100</f>
      </c>
      <c t="s">
        <v>20</v>
      </c>
    </row>
    <row r="220" spans="1:5" ht="12.75">
      <c r="A220" s="28" t="s">
        <v>47</v>
      </c>
      <c r="E220" s="29" t="s">
        <v>44</v>
      </c>
    </row>
    <row r="221" spans="1:5" ht="12.75">
      <c r="A221" s="30" t="s">
        <v>48</v>
      </c>
      <c r="E221" s="31" t="s">
        <v>2694</v>
      </c>
    </row>
    <row r="222" spans="1:5" ht="51">
      <c r="A222" t="s">
        <v>50</v>
      </c>
      <c r="E222" s="29" t="s">
        <v>2695</v>
      </c>
    </row>
    <row r="223" spans="1:16" ht="25.5">
      <c r="A223" s="18" t="s">
        <v>42</v>
      </c>
      <c s="23" t="s">
        <v>342</v>
      </c>
      <c s="23" t="s">
        <v>2696</v>
      </c>
      <c s="18" t="s">
        <v>44</v>
      </c>
      <c s="24" t="s">
        <v>2697</v>
      </c>
      <c s="25" t="s">
        <v>70</v>
      </c>
      <c s="26">
        <v>8</v>
      </c>
      <c s="27">
        <v>0</v>
      </c>
      <c s="27">
        <f>ROUND(ROUND(H223,2)*ROUND(G223,3),2)</f>
      </c>
      <c r="O223">
        <f>(I223*21)/100</f>
      </c>
      <c t="s">
        <v>20</v>
      </c>
    </row>
    <row r="224" spans="1:5" ht="12.75">
      <c r="A224" s="28" t="s">
        <v>47</v>
      </c>
      <c r="E224" s="29" t="s">
        <v>44</v>
      </c>
    </row>
    <row r="225" spans="1:5" ht="12.75">
      <c r="A225" s="30" t="s">
        <v>48</v>
      </c>
      <c r="E225" s="31" t="s">
        <v>2596</v>
      </c>
    </row>
    <row r="226" spans="1:5" ht="25.5">
      <c r="A226" t="s">
        <v>50</v>
      </c>
      <c r="E226" s="29" t="s">
        <v>2624</v>
      </c>
    </row>
    <row r="227" spans="1:16" ht="12.75">
      <c r="A227" s="18" t="s">
        <v>42</v>
      </c>
      <c s="23" t="s">
        <v>346</v>
      </c>
      <c s="23" t="s">
        <v>2698</v>
      </c>
      <c s="18" t="s">
        <v>44</v>
      </c>
      <c s="24" t="s">
        <v>2699</v>
      </c>
      <c s="25" t="s">
        <v>70</v>
      </c>
      <c s="26">
        <v>4</v>
      </c>
      <c s="27">
        <v>0</v>
      </c>
      <c s="27">
        <f>ROUND(ROUND(H227,2)*ROUND(G227,3),2)</f>
      </c>
      <c r="O227">
        <f>(I227*21)/100</f>
      </c>
      <c t="s">
        <v>20</v>
      </c>
    </row>
    <row r="228" spans="1:5" ht="12.75">
      <c r="A228" s="28" t="s">
        <v>47</v>
      </c>
      <c r="E228" s="29" t="s">
        <v>44</v>
      </c>
    </row>
    <row r="229" spans="1:5" ht="12.75">
      <c r="A229" s="30" t="s">
        <v>48</v>
      </c>
      <c r="E229" s="31" t="s">
        <v>2596</v>
      </c>
    </row>
    <row r="230" spans="1:5" ht="25.5">
      <c r="A230" t="s">
        <v>50</v>
      </c>
      <c r="E230" s="29" t="s">
        <v>2624</v>
      </c>
    </row>
    <row r="231" spans="1:16" ht="38.25">
      <c r="A231" s="18" t="s">
        <v>42</v>
      </c>
      <c s="23" t="s">
        <v>350</v>
      </c>
      <c s="23" t="s">
        <v>2700</v>
      </c>
      <c s="18" t="s">
        <v>44</v>
      </c>
      <c s="24" t="s">
        <v>2701</v>
      </c>
      <c s="25" t="s">
        <v>70</v>
      </c>
      <c s="26">
        <v>1</v>
      </c>
      <c s="27">
        <v>0</v>
      </c>
      <c s="27">
        <f>ROUND(ROUND(H231,2)*ROUND(G231,3),2)</f>
      </c>
      <c r="O231">
        <f>(I231*21)/100</f>
      </c>
      <c t="s">
        <v>20</v>
      </c>
    </row>
    <row r="232" spans="1:5" ht="12.75">
      <c r="A232" s="28" t="s">
        <v>47</v>
      </c>
      <c r="E232" s="29" t="s">
        <v>44</v>
      </c>
    </row>
    <row r="233" spans="1:5" ht="12.75">
      <c r="A233" s="30" t="s">
        <v>48</v>
      </c>
      <c r="E233" s="31" t="s">
        <v>2673</v>
      </c>
    </row>
    <row r="234" spans="1:5" ht="51">
      <c r="A234" t="s">
        <v>50</v>
      </c>
      <c r="E234" s="29" t="s">
        <v>2702</v>
      </c>
    </row>
    <row r="235" spans="1:18" ht="12.75" customHeight="1">
      <c r="A235" s="5" t="s">
        <v>40</v>
      </c>
      <c s="5"/>
      <c s="34" t="s">
        <v>2223</v>
      </c>
      <c s="5"/>
      <c s="21" t="s">
        <v>2391</v>
      </c>
      <c s="5"/>
      <c s="5"/>
      <c s="5"/>
      <c s="35">
        <f>0+Q235</f>
      </c>
      <c r="O235">
        <f>0+R235</f>
      </c>
      <c r="Q235">
        <f>0+I236+I240+I244+I248+I252+I256+I260+I264+I268+I272+I276+I280+I284+I288+I292+I296+I300+I304+I308+I312+I316+I320+I324</f>
      </c>
      <c>
        <f>0+O236+O240+O244+O248+O252+O256+O260+O264+O268+O272+O276+O280+O284+O288+O292+O296+O300+O304+O308+O312+O316+O320+O324</f>
      </c>
    </row>
    <row r="236" spans="1:16" ht="12.75">
      <c r="A236" s="18" t="s">
        <v>42</v>
      </c>
      <c s="23" t="s">
        <v>354</v>
      </c>
      <c s="23" t="s">
        <v>2703</v>
      </c>
      <c s="18" t="s">
        <v>44</v>
      </c>
      <c s="24" t="s">
        <v>2704</v>
      </c>
      <c s="25" t="s">
        <v>70</v>
      </c>
      <c s="26">
        <v>1</v>
      </c>
      <c s="27">
        <v>0</v>
      </c>
      <c s="27">
        <f>ROUND(ROUND(H236,2)*ROUND(G236,3),2)</f>
      </c>
      <c r="O236">
        <f>(I236*21)/100</f>
      </c>
      <c t="s">
        <v>20</v>
      </c>
    </row>
    <row r="237" spans="1:5" ht="12.75">
      <c r="A237" s="28" t="s">
        <v>47</v>
      </c>
      <c r="E237" s="29" t="s">
        <v>44</v>
      </c>
    </row>
    <row r="238" spans="1:5" ht="12.75">
      <c r="A238" s="30" t="s">
        <v>48</v>
      </c>
      <c r="E238" s="31" t="s">
        <v>2648</v>
      </c>
    </row>
    <row r="239" spans="1:5" ht="51">
      <c r="A239" t="s">
        <v>50</v>
      </c>
      <c r="E239" s="29" t="s">
        <v>2705</v>
      </c>
    </row>
    <row r="240" spans="1:16" ht="25.5">
      <c r="A240" s="18" t="s">
        <v>42</v>
      </c>
      <c s="23" t="s">
        <v>358</v>
      </c>
      <c s="23" t="s">
        <v>2706</v>
      </c>
      <c s="18" t="s">
        <v>44</v>
      </c>
      <c s="24" t="s">
        <v>2707</v>
      </c>
      <c s="25" t="s">
        <v>70</v>
      </c>
      <c s="26">
        <v>1</v>
      </c>
      <c s="27">
        <v>0</v>
      </c>
      <c s="27">
        <f>ROUND(ROUND(H240,2)*ROUND(G240,3),2)</f>
      </c>
      <c r="O240">
        <f>(I240*21)/100</f>
      </c>
      <c t="s">
        <v>20</v>
      </c>
    </row>
    <row r="241" spans="1:5" ht="12.75">
      <c r="A241" s="28" t="s">
        <v>47</v>
      </c>
      <c r="E241" s="29" t="s">
        <v>44</v>
      </c>
    </row>
    <row r="242" spans="1:5" ht="12.75">
      <c r="A242" s="30" t="s">
        <v>48</v>
      </c>
      <c r="E242" s="31" t="s">
        <v>2708</v>
      </c>
    </row>
    <row r="243" spans="1:5" ht="51">
      <c r="A243" t="s">
        <v>50</v>
      </c>
      <c r="E243" s="29" t="s">
        <v>2705</v>
      </c>
    </row>
    <row r="244" spans="1:16" ht="12.75">
      <c r="A244" s="18" t="s">
        <v>42</v>
      </c>
      <c s="23" t="s">
        <v>362</v>
      </c>
      <c s="23" t="s">
        <v>2709</v>
      </c>
      <c s="18" t="s">
        <v>44</v>
      </c>
      <c s="24" t="s">
        <v>2710</v>
      </c>
      <c s="25" t="s">
        <v>70</v>
      </c>
      <c s="26">
        <v>6</v>
      </c>
      <c s="27">
        <v>0</v>
      </c>
      <c s="27">
        <f>ROUND(ROUND(H244,2)*ROUND(G244,3),2)</f>
      </c>
      <c r="O244">
        <f>(I244*21)/100</f>
      </c>
      <c t="s">
        <v>20</v>
      </c>
    </row>
    <row r="245" spans="1:5" ht="12.75">
      <c r="A245" s="28" t="s">
        <v>47</v>
      </c>
      <c r="E245" s="29" t="s">
        <v>44</v>
      </c>
    </row>
    <row r="246" spans="1:5" ht="12.75">
      <c r="A246" s="30" t="s">
        <v>48</v>
      </c>
      <c r="E246" s="31" t="s">
        <v>2711</v>
      </c>
    </row>
    <row r="247" spans="1:5" ht="51">
      <c r="A247" t="s">
        <v>50</v>
      </c>
      <c r="E247" s="29" t="s">
        <v>2705</v>
      </c>
    </row>
    <row r="248" spans="1:16" ht="12.75">
      <c r="A248" s="18" t="s">
        <v>42</v>
      </c>
      <c s="23" t="s">
        <v>366</v>
      </c>
      <c s="23" t="s">
        <v>2712</v>
      </c>
      <c s="18" t="s">
        <v>44</v>
      </c>
      <c s="24" t="s">
        <v>2713</v>
      </c>
      <c s="25" t="s">
        <v>70</v>
      </c>
      <c s="26">
        <v>6</v>
      </c>
      <c s="27">
        <v>0</v>
      </c>
      <c s="27">
        <f>ROUND(ROUND(H248,2)*ROUND(G248,3),2)</f>
      </c>
      <c r="O248">
        <f>(I248*21)/100</f>
      </c>
      <c t="s">
        <v>20</v>
      </c>
    </row>
    <row r="249" spans="1:5" ht="12.75">
      <c r="A249" s="28" t="s">
        <v>47</v>
      </c>
      <c r="E249" s="29" t="s">
        <v>44</v>
      </c>
    </row>
    <row r="250" spans="1:5" ht="12.75">
      <c r="A250" s="30" t="s">
        <v>48</v>
      </c>
      <c r="E250" s="31" t="s">
        <v>2711</v>
      </c>
    </row>
    <row r="251" spans="1:5" ht="51">
      <c r="A251" t="s">
        <v>50</v>
      </c>
      <c r="E251" s="29" t="s">
        <v>2705</v>
      </c>
    </row>
    <row r="252" spans="1:16" ht="12.75">
      <c r="A252" s="18" t="s">
        <v>42</v>
      </c>
      <c s="23" t="s">
        <v>370</v>
      </c>
      <c s="23" t="s">
        <v>2714</v>
      </c>
      <c s="18" t="s">
        <v>44</v>
      </c>
      <c s="24" t="s">
        <v>2715</v>
      </c>
      <c s="25" t="s">
        <v>70</v>
      </c>
      <c s="26">
        <v>1</v>
      </c>
      <c s="27">
        <v>0</v>
      </c>
      <c s="27">
        <f>ROUND(ROUND(H252,2)*ROUND(G252,3),2)</f>
      </c>
      <c r="O252">
        <f>(I252*21)/100</f>
      </c>
      <c t="s">
        <v>20</v>
      </c>
    </row>
    <row r="253" spans="1:5" ht="12.75">
      <c r="A253" s="28" t="s">
        <v>47</v>
      </c>
      <c r="E253" s="29" t="s">
        <v>44</v>
      </c>
    </row>
    <row r="254" spans="1:5" ht="12.75">
      <c r="A254" s="30" t="s">
        <v>48</v>
      </c>
      <c r="E254" s="31" t="s">
        <v>2716</v>
      </c>
    </row>
    <row r="255" spans="1:5" ht="51">
      <c r="A255" t="s">
        <v>50</v>
      </c>
      <c r="E255" s="29" t="s">
        <v>2705</v>
      </c>
    </row>
    <row r="256" spans="1:16" ht="12.75">
      <c r="A256" s="18" t="s">
        <v>42</v>
      </c>
      <c s="23" t="s">
        <v>374</v>
      </c>
      <c s="23" t="s">
        <v>2717</v>
      </c>
      <c s="18" t="s">
        <v>44</v>
      </c>
      <c s="24" t="s">
        <v>2718</v>
      </c>
      <c s="25" t="s">
        <v>70</v>
      </c>
      <c s="26">
        <v>2</v>
      </c>
      <c s="27">
        <v>0</v>
      </c>
      <c s="27">
        <f>ROUND(ROUND(H256,2)*ROUND(G256,3),2)</f>
      </c>
      <c r="O256">
        <f>(I256*21)/100</f>
      </c>
      <c t="s">
        <v>20</v>
      </c>
    </row>
    <row r="257" spans="1:5" ht="12.75">
      <c r="A257" s="28" t="s">
        <v>47</v>
      </c>
      <c r="E257" s="29" t="s">
        <v>44</v>
      </c>
    </row>
    <row r="258" spans="1:5" ht="12.75">
      <c r="A258" s="30" t="s">
        <v>48</v>
      </c>
      <c r="E258" s="31" t="s">
        <v>2716</v>
      </c>
    </row>
    <row r="259" spans="1:5" ht="51">
      <c r="A259" t="s">
        <v>50</v>
      </c>
      <c r="E259" s="29" t="s">
        <v>2705</v>
      </c>
    </row>
    <row r="260" spans="1:16" ht="25.5">
      <c r="A260" s="18" t="s">
        <v>42</v>
      </c>
      <c s="23" t="s">
        <v>378</v>
      </c>
      <c s="23" t="s">
        <v>2392</v>
      </c>
      <c s="18" t="s">
        <v>44</v>
      </c>
      <c s="24" t="s">
        <v>2393</v>
      </c>
      <c s="25" t="s">
        <v>70</v>
      </c>
      <c s="26">
        <v>1</v>
      </c>
      <c s="27">
        <v>0</v>
      </c>
      <c s="27">
        <f>ROUND(ROUND(H260,2)*ROUND(G260,3),2)</f>
      </c>
      <c r="O260">
        <f>(I260*21)/100</f>
      </c>
      <c t="s">
        <v>20</v>
      </c>
    </row>
    <row r="261" spans="1:5" ht="12.75">
      <c r="A261" s="28" t="s">
        <v>47</v>
      </c>
      <c r="E261" s="29" t="s">
        <v>44</v>
      </c>
    </row>
    <row r="262" spans="1:5" ht="12.75">
      <c r="A262" s="30" t="s">
        <v>48</v>
      </c>
      <c r="E262" s="31" t="s">
        <v>2716</v>
      </c>
    </row>
    <row r="263" spans="1:5" ht="63.75">
      <c r="A263" t="s">
        <v>50</v>
      </c>
      <c r="E263" s="29" t="s">
        <v>2505</v>
      </c>
    </row>
    <row r="264" spans="1:16" ht="25.5">
      <c r="A264" s="18" t="s">
        <v>42</v>
      </c>
      <c s="23" t="s">
        <v>382</v>
      </c>
      <c s="23" t="s">
        <v>2396</v>
      </c>
      <c s="18" t="s">
        <v>44</v>
      </c>
      <c s="24" t="s">
        <v>2397</v>
      </c>
      <c s="25" t="s">
        <v>70</v>
      </c>
      <c s="26">
        <v>1</v>
      </c>
      <c s="27">
        <v>0</v>
      </c>
      <c s="27">
        <f>ROUND(ROUND(H264,2)*ROUND(G264,3),2)</f>
      </c>
      <c r="O264">
        <f>(I264*21)/100</f>
      </c>
      <c t="s">
        <v>20</v>
      </c>
    </row>
    <row r="265" spans="1:5" ht="12.75">
      <c r="A265" s="28" t="s">
        <v>47</v>
      </c>
      <c r="E265" s="29" t="s">
        <v>44</v>
      </c>
    </row>
    <row r="266" spans="1:5" ht="12.75">
      <c r="A266" s="30" t="s">
        <v>48</v>
      </c>
      <c r="E266" s="31" t="s">
        <v>2716</v>
      </c>
    </row>
    <row r="267" spans="1:5" ht="38.25">
      <c r="A267" t="s">
        <v>50</v>
      </c>
      <c r="E267" s="29" t="s">
        <v>2719</v>
      </c>
    </row>
    <row r="268" spans="1:16" ht="12.75">
      <c r="A268" s="18" t="s">
        <v>42</v>
      </c>
      <c s="23" t="s">
        <v>386</v>
      </c>
      <c s="23" t="s">
        <v>2720</v>
      </c>
      <c s="18" t="s">
        <v>44</v>
      </c>
      <c s="24" t="s">
        <v>2721</v>
      </c>
      <c s="25" t="s">
        <v>70</v>
      </c>
      <c s="26">
        <v>1</v>
      </c>
      <c s="27">
        <v>0</v>
      </c>
      <c s="27">
        <f>ROUND(ROUND(H268,2)*ROUND(G268,3),2)</f>
      </c>
      <c r="O268">
        <f>(I268*21)/100</f>
      </c>
      <c t="s">
        <v>20</v>
      </c>
    </row>
    <row r="269" spans="1:5" ht="12.75">
      <c r="A269" s="28" t="s">
        <v>47</v>
      </c>
      <c r="E269" s="29" t="s">
        <v>44</v>
      </c>
    </row>
    <row r="270" spans="1:5" ht="12.75">
      <c r="A270" s="30" t="s">
        <v>48</v>
      </c>
      <c r="E270" s="31" t="s">
        <v>2716</v>
      </c>
    </row>
    <row r="271" spans="1:5" ht="38.25">
      <c r="A271" t="s">
        <v>50</v>
      </c>
      <c r="E271" s="29" t="s">
        <v>2722</v>
      </c>
    </row>
    <row r="272" spans="1:16" ht="12.75">
      <c r="A272" s="18" t="s">
        <v>42</v>
      </c>
      <c s="23" t="s">
        <v>390</v>
      </c>
      <c s="23" t="s">
        <v>2723</v>
      </c>
      <c s="18" t="s">
        <v>44</v>
      </c>
      <c s="24" t="s">
        <v>2724</v>
      </c>
      <c s="25" t="s">
        <v>70</v>
      </c>
      <c s="26">
        <v>19</v>
      </c>
      <c s="27">
        <v>0</v>
      </c>
      <c s="27">
        <f>ROUND(ROUND(H272,2)*ROUND(G272,3),2)</f>
      </c>
      <c r="O272">
        <f>(I272*21)/100</f>
      </c>
      <c t="s">
        <v>20</v>
      </c>
    </row>
    <row r="273" spans="1:5" ht="12.75">
      <c r="A273" s="28" t="s">
        <v>47</v>
      </c>
      <c r="E273" s="29" t="s">
        <v>44</v>
      </c>
    </row>
    <row r="274" spans="1:5" ht="12.75">
      <c r="A274" s="30" t="s">
        <v>48</v>
      </c>
      <c r="E274" s="31" t="s">
        <v>2605</v>
      </c>
    </row>
    <row r="275" spans="1:5" ht="38.25">
      <c r="A275" t="s">
        <v>50</v>
      </c>
      <c r="E275" s="29" t="s">
        <v>2725</v>
      </c>
    </row>
    <row r="276" spans="1:16" ht="12.75">
      <c r="A276" s="18" t="s">
        <v>42</v>
      </c>
      <c s="23" t="s">
        <v>394</v>
      </c>
      <c s="23" t="s">
        <v>2726</v>
      </c>
      <c s="18" t="s">
        <v>44</v>
      </c>
      <c s="24" t="s">
        <v>2727</v>
      </c>
      <c s="25" t="s">
        <v>70</v>
      </c>
      <c s="26">
        <v>2</v>
      </c>
      <c s="27">
        <v>0</v>
      </c>
      <c s="27">
        <f>ROUND(ROUND(H276,2)*ROUND(G276,3),2)</f>
      </c>
      <c r="O276">
        <f>(I276*21)/100</f>
      </c>
      <c t="s">
        <v>20</v>
      </c>
    </row>
    <row r="277" spans="1:5" ht="12.75">
      <c r="A277" s="28" t="s">
        <v>47</v>
      </c>
      <c r="E277" s="29" t="s">
        <v>44</v>
      </c>
    </row>
    <row r="278" spans="1:5" ht="12.75">
      <c r="A278" s="30" t="s">
        <v>48</v>
      </c>
      <c r="E278" s="31" t="s">
        <v>2605</v>
      </c>
    </row>
    <row r="279" spans="1:5" ht="38.25">
      <c r="A279" t="s">
        <v>50</v>
      </c>
      <c r="E279" s="29" t="s">
        <v>2725</v>
      </c>
    </row>
    <row r="280" spans="1:16" ht="12.75">
      <c r="A280" s="18" t="s">
        <v>42</v>
      </c>
      <c s="23" t="s">
        <v>398</v>
      </c>
      <c s="23" t="s">
        <v>2728</v>
      </c>
      <c s="18" t="s">
        <v>44</v>
      </c>
      <c s="24" t="s">
        <v>2729</v>
      </c>
      <c s="25" t="s">
        <v>70</v>
      </c>
      <c s="26">
        <v>4</v>
      </c>
      <c s="27">
        <v>0</v>
      </c>
      <c s="27">
        <f>ROUND(ROUND(H280,2)*ROUND(G280,3),2)</f>
      </c>
      <c r="O280">
        <f>(I280*21)/100</f>
      </c>
      <c t="s">
        <v>20</v>
      </c>
    </row>
    <row r="281" spans="1:5" ht="12.75">
      <c r="A281" s="28" t="s">
        <v>47</v>
      </c>
      <c r="E281" s="29" t="s">
        <v>44</v>
      </c>
    </row>
    <row r="282" spans="1:5" ht="12.75">
      <c r="A282" s="30" t="s">
        <v>48</v>
      </c>
      <c r="E282" s="31" t="s">
        <v>2605</v>
      </c>
    </row>
    <row r="283" spans="1:5" ht="38.25">
      <c r="A283" t="s">
        <v>50</v>
      </c>
      <c r="E283" s="29" t="s">
        <v>2725</v>
      </c>
    </row>
    <row r="284" spans="1:16" ht="12.75">
      <c r="A284" s="18" t="s">
        <v>42</v>
      </c>
      <c s="23" t="s">
        <v>402</v>
      </c>
      <c s="23" t="s">
        <v>2730</v>
      </c>
      <c s="18" t="s">
        <v>44</v>
      </c>
      <c s="24" t="s">
        <v>2731</v>
      </c>
      <c s="25" t="s">
        <v>70</v>
      </c>
      <c s="26">
        <v>9</v>
      </c>
      <c s="27">
        <v>0</v>
      </c>
      <c s="27">
        <f>ROUND(ROUND(H284,2)*ROUND(G284,3),2)</f>
      </c>
      <c r="O284">
        <f>(I284*21)/100</f>
      </c>
      <c t="s">
        <v>20</v>
      </c>
    </row>
    <row r="285" spans="1:5" ht="12.75">
      <c r="A285" s="28" t="s">
        <v>47</v>
      </c>
      <c r="E285" s="29" t="s">
        <v>44</v>
      </c>
    </row>
    <row r="286" spans="1:5" ht="12.75">
      <c r="A286" s="30" t="s">
        <v>48</v>
      </c>
      <c r="E286" s="31" t="s">
        <v>2605</v>
      </c>
    </row>
    <row r="287" spans="1:5" ht="38.25">
      <c r="A287" t="s">
        <v>50</v>
      </c>
      <c r="E287" s="29" t="s">
        <v>2725</v>
      </c>
    </row>
    <row r="288" spans="1:16" ht="25.5">
      <c r="A288" s="18" t="s">
        <v>42</v>
      </c>
      <c s="23" t="s">
        <v>406</v>
      </c>
      <c s="23" t="s">
        <v>2732</v>
      </c>
      <c s="18" t="s">
        <v>44</v>
      </c>
      <c s="24" t="s">
        <v>2733</v>
      </c>
      <c s="25" t="s">
        <v>70</v>
      </c>
      <c s="26">
        <v>9</v>
      </c>
      <c s="27">
        <v>0</v>
      </c>
      <c s="27">
        <f>ROUND(ROUND(H288,2)*ROUND(G288,3),2)</f>
      </c>
      <c r="O288">
        <f>(I288*21)/100</f>
      </c>
      <c t="s">
        <v>20</v>
      </c>
    </row>
    <row r="289" spans="1:5" ht="12.75">
      <c r="A289" s="28" t="s">
        <v>47</v>
      </c>
      <c r="E289" s="29" t="s">
        <v>44</v>
      </c>
    </row>
    <row r="290" spans="1:5" ht="12.75">
      <c r="A290" s="30" t="s">
        <v>48</v>
      </c>
      <c r="E290" s="31" t="s">
        <v>2605</v>
      </c>
    </row>
    <row r="291" spans="1:5" ht="38.25">
      <c r="A291" t="s">
        <v>50</v>
      </c>
      <c r="E291" s="29" t="s">
        <v>2725</v>
      </c>
    </row>
    <row r="292" spans="1:16" ht="12.75">
      <c r="A292" s="18" t="s">
        <v>42</v>
      </c>
      <c s="23" t="s">
        <v>410</v>
      </c>
      <c s="23" t="s">
        <v>2734</v>
      </c>
      <c s="18" t="s">
        <v>44</v>
      </c>
      <c s="24" t="s">
        <v>2735</v>
      </c>
      <c s="25" t="s">
        <v>70</v>
      </c>
      <c s="26">
        <v>1</v>
      </c>
      <c s="27">
        <v>0</v>
      </c>
      <c s="27">
        <f>ROUND(ROUND(H292,2)*ROUND(G292,3),2)</f>
      </c>
      <c r="O292">
        <f>(I292*21)/100</f>
      </c>
      <c t="s">
        <v>20</v>
      </c>
    </row>
    <row r="293" spans="1:5" ht="12.75">
      <c r="A293" s="28" t="s">
        <v>47</v>
      </c>
      <c r="E293" s="29" t="s">
        <v>44</v>
      </c>
    </row>
    <row r="294" spans="1:5" ht="12.75">
      <c r="A294" s="30" t="s">
        <v>48</v>
      </c>
      <c r="E294" s="31" t="s">
        <v>2716</v>
      </c>
    </row>
    <row r="295" spans="1:5" ht="38.25">
      <c r="A295" t="s">
        <v>50</v>
      </c>
      <c r="E295" s="29" t="s">
        <v>2736</v>
      </c>
    </row>
    <row r="296" spans="1:16" ht="12.75">
      <c r="A296" s="18" t="s">
        <v>42</v>
      </c>
      <c s="23" t="s">
        <v>414</v>
      </c>
      <c s="23" t="s">
        <v>2737</v>
      </c>
      <c s="18" t="s">
        <v>44</v>
      </c>
      <c s="24" t="s">
        <v>2738</v>
      </c>
      <c s="25" t="s">
        <v>70</v>
      </c>
      <c s="26">
        <v>1</v>
      </c>
      <c s="27">
        <v>0</v>
      </c>
      <c s="27">
        <f>ROUND(ROUND(H296,2)*ROUND(G296,3),2)</f>
      </c>
      <c r="O296">
        <f>(I296*21)/100</f>
      </c>
      <c t="s">
        <v>20</v>
      </c>
    </row>
    <row r="297" spans="1:5" ht="12.75">
      <c r="A297" s="28" t="s">
        <v>47</v>
      </c>
      <c r="E297" s="29" t="s">
        <v>44</v>
      </c>
    </row>
    <row r="298" spans="1:5" ht="12.75">
      <c r="A298" s="30" t="s">
        <v>48</v>
      </c>
      <c r="E298" s="31" t="s">
        <v>2716</v>
      </c>
    </row>
    <row r="299" spans="1:5" ht="38.25">
      <c r="A299" t="s">
        <v>50</v>
      </c>
      <c r="E299" s="29" t="s">
        <v>2736</v>
      </c>
    </row>
    <row r="300" spans="1:16" ht="12.75">
      <c r="A300" s="18" t="s">
        <v>42</v>
      </c>
      <c s="23" t="s">
        <v>418</v>
      </c>
      <c s="23" t="s">
        <v>2399</v>
      </c>
      <c s="18" t="s">
        <v>44</v>
      </c>
      <c s="24" t="s">
        <v>2400</v>
      </c>
      <c s="25" t="s">
        <v>157</v>
      </c>
      <c s="26">
        <v>48</v>
      </c>
      <c s="27">
        <v>0</v>
      </c>
      <c s="27">
        <f>ROUND(ROUND(H300,2)*ROUND(G300,3),2)</f>
      </c>
      <c r="O300">
        <f>(I300*21)/100</f>
      </c>
      <c t="s">
        <v>20</v>
      </c>
    </row>
    <row r="301" spans="1:5" ht="12.75">
      <c r="A301" s="28" t="s">
        <v>47</v>
      </c>
      <c r="E301" s="29" t="s">
        <v>44</v>
      </c>
    </row>
    <row r="302" spans="1:5" ht="12.75">
      <c r="A302" s="30" t="s">
        <v>48</v>
      </c>
      <c r="E302" s="31" t="s">
        <v>2716</v>
      </c>
    </row>
    <row r="303" spans="1:5" ht="38.25">
      <c r="A303" t="s">
        <v>50</v>
      </c>
      <c r="E303" s="29" t="s">
        <v>2739</v>
      </c>
    </row>
    <row r="304" spans="1:16" ht="12.75">
      <c r="A304" s="18" t="s">
        <v>42</v>
      </c>
      <c s="23" t="s">
        <v>422</v>
      </c>
      <c s="23" t="s">
        <v>2402</v>
      </c>
      <c s="18" t="s">
        <v>44</v>
      </c>
      <c s="24" t="s">
        <v>2403</v>
      </c>
      <c s="25" t="s">
        <v>157</v>
      </c>
      <c s="26">
        <v>24</v>
      </c>
      <c s="27">
        <v>0</v>
      </c>
      <c s="27">
        <f>ROUND(ROUND(H304,2)*ROUND(G304,3),2)</f>
      </c>
      <c r="O304">
        <f>(I304*21)/100</f>
      </c>
      <c t="s">
        <v>20</v>
      </c>
    </row>
    <row r="305" spans="1:5" ht="12.75">
      <c r="A305" s="28" t="s">
        <v>47</v>
      </c>
      <c r="E305" s="29" t="s">
        <v>44</v>
      </c>
    </row>
    <row r="306" spans="1:5" ht="12.75">
      <c r="A306" s="30" t="s">
        <v>48</v>
      </c>
      <c r="E306" s="31" t="s">
        <v>2716</v>
      </c>
    </row>
    <row r="307" spans="1:5" ht="38.25">
      <c r="A307" t="s">
        <v>50</v>
      </c>
      <c r="E307" s="29" t="s">
        <v>2740</v>
      </c>
    </row>
    <row r="308" spans="1:16" ht="12.75">
      <c r="A308" s="18" t="s">
        <v>42</v>
      </c>
      <c s="23" t="s">
        <v>426</v>
      </c>
      <c s="23" t="s">
        <v>2225</v>
      </c>
      <c s="18" t="s">
        <v>44</v>
      </c>
      <c s="24" t="s">
        <v>2226</v>
      </c>
      <c s="25" t="s">
        <v>157</v>
      </c>
      <c s="26">
        <v>8</v>
      </c>
      <c s="27">
        <v>0</v>
      </c>
      <c s="27">
        <f>ROUND(ROUND(H308,2)*ROUND(G308,3),2)</f>
      </c>
      <c r="O308">
        <f>(I308*21)/100</f>
      </c>
      <c t="s">
        <v>20</v>
      </c>
    </row>
    <row r="309" spans="1:5" ht="12.75">
      <c r="A309" s="28" t="s">
        <v>47</v>
      </c>
      <c r="E309" s="29" t="s">
        <v>44</v>
      </c>
    </row>
    <row r="310" spans="1:5" ht="12.75">
      <c r="A310" s="30" t="s">
        <v>48</v>
      </c>
      <c r="E310" s="31" t="s">
        <v>2716</v>
      </c>
    </row>
    <row r="311" spans="1:5" ht="38.25">
      <c r="A311" t="s">
        <v>50</v>
      </c>
      <c r="E311" s="29" t="s">
        <v>2741</v>
      </c>
    </row>
    <row r="312" spans="1:16" ht="12.75">
      <c r="A312" s="18" t="s">
        <v>42</v>
      </c>
      <c s="23" t="s">
        <v>430</v>
      </c>
      <c s="23" t="s">
        <v>2742</v>
      </c>
      <c s="18" t="s">
        <v>44</v>
      </c>
      <c s="24" t="s">
        <v>2743</v>
      </c>
      <c s="25" t="s">
        <v>70</v>
      </c>
      <c s="26">
        <v>1</v>
      </c>
      <c s="27">
        <v>0</v>
      </c>
      <c s="27">
        <f>ROUND(ROUND(H312,2)*ROUND(G312,3),2)</f>
      </c>
      <c r="O312">
        <f>(I312*21)/100</f>
      </c>
      <c t="s">
        <v>20</v>
      </c>
    </row>
    <row r="313" spans="1:5" ht="12.75">
      <c r="A313" s="28" t="s">
        <v>47</v>
      </c>
      <c r="E313" s="29" t="s">
        <v>44</v>
      </c>
    </row>
    <row r="314" spans="1:5" ht="12.75">
      <c r="A314" s="30" t="s">
        <v>48</v>
      </c>
      <c r="E314" s="31" t="s">
        <v>2711</v>
      </c>
    </row>
    <row r="315" spans="1:5" ht="12.75">
      <c r="A315" t="s">
        <v>50</v>
      </c>
      <c r="E315" s="29" t="s">
        <v>2744</v>
      </c>
    </row>
    <row r="316" spans="1:16" ht="12.75">
      <c r="A316" s="18" t="s">
        <v>42</v>
      </c>
      <c s="23" t="s">
        <v>434</v>
      </c>
      <c s="23" t="s">
        <v>2745</v>
      </c>
      <c s="18" t="s">
        <v>44</v>
      </c>
      <c s="24" t="s">
        <v>2746</v>
      </c>
      <c s="25" t="s">
        <v>70</v>
      </c>
      <c s="26">
        <v>1</v>
      </c>
      <c s="27">
        <v>0</v>
      </c>
      <c s="27">
        <f>ROUND(ROUND(H316,2)*ROUND(G316,3),2)</f>
      </c>
      <c r="O316">
        <f>(I316*21)/100</f>
      </c>
      <c t="s">
        <v>20</v>
      </c>
    </row>
    <row r="317" spans="1:5" ht="12.75">
      <c r="A317" s="28" t="s">
        <v>47</v>
      </c>
      <c r="E317" s="29" t="s">
        <v>44</v>
      </c>
    </row>
    <row r="318" spans="1:5" ht="12.75">
      <c r="A318" s="30" t="s">
        <v>48</v>
      </c>
      <c r="E318" s="31" t="s">
        <v>2711</v>
      </c>
    </row>
    <row r="319" spans="1:5" ht="12.75">
      <c r="A319" t="s">
        <v>50</v>
      </c>
      <c r="E319" s="29" t="s">
        <v>2747</v>
      </c>
    </row>
    <row r="320" spans="1:16" ht="25.5">
      <c r="A320" s="18" t="s">
        <v>42</v>
      </c>
      <c s="23" t="s">
        <v>1047</v>
      </c>
      <c s="23" t="s">
        <v>2748</v>
      </c>
      <c s="18" t="s">
        <v>44</v>
      </c>
      <c s="24" t="s">
        <v>2749</v>
      </c>
      <c s="25" t="s">
        <v>70</v>
      </c>
      <c s="26">
        <v>4</v>
      </c>
      <c s="27">
        <v>0</v>
      </c>
      <c s="27">
        <f>ROUND(ROUND(H320,2)*ROUND(G320,3),2)</f>
      </c>
      <c r="O320">
        <f>(I320*21)/100</f>
      </c>
      <c t="s">
        <v>20</v>
      </c>
    </row>
    <row r="321" spans="1:5" ht="12.75">
      <c r="A321" s="28" t="s">
        <v>47</v>
      </c>
      <c r="E321" s="29" t="s">
        <v>44</v>
      </c>
    </row>
    <row r="322" spans="1:5" ht="12.75">
      <c r="A322" s="30" t="s">
        <v>48</v>
      </c>
      <c r="E322" s="31" t="s">
        <v>2711</v>
      </c>
    </row>
    <row r="323" spans="1:5" ht="51">
      <c r="A323" t="s">
        <v>50</v>
      </c>
      <c r="E323" s="29" t="s">
        <v>2705</v>
      </c>
    </row>
    <row r="324" spans="1:16" ht="12.75">
      <c r="A324" s="18" t="s">
        <v>42</v>
      </c>
      <c s="23" t="s">
        <v>1051</v>
      </c>
      <c s="23" t="s">
        <v>2750</v>
      </c>
      <c s="18" t="s">
        <v>44</v>
      </c>
      <c s="24" t="s">
        <v>2751</v>
      </c>
      <c s="25" t="s">
        <v>70</v>
      </c>
      <c s="26">
        <v>22</v>
      </c>
      <c s="27">
        <v>0</v>
      </c>
      <c s="27">
        <f>ROUND(ROUND(H324,2)*ROUND(G324,3),2)</f>
      </c>
      <c r="O324">
        <f>(I324*21)/100</f>
      </c>
      <c t="s">
        <v>20</v>
      </c>
    </row>
    <row r="325" spans="1:5" ht="12.75">
      <c r="A325" s="28" t="s">
        <v>47</v>
      </c>
      <c r="E325" s="29" t="s">
        <v>44</v>
      </c>
    </row>
    <row r="326" spans="1:5" ht="12.75">
      <c r="A326" s="30" t="s">
        <v>48</v>
      </c>
      <c r="E326" s="31" t="s">
        <v>2605</v>
      </c>
    </row>
    <row r="327" spans="1:5" ht="38.25">
      <c r="A327" t="s">
        <v>50</v>
      </c>
      <c r="E327" s="29" t="s">
        <v>2725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0+O9+O34+O43+O52+O57+O118+O147+O192+O197+O226+O295+O300+O305+O318</f>
      </c>
      <c t="s">
        <v>19</v>
      </c>
    </row>
    <row r="3" spans="1:16" ht="15" customHeight="1">
      <c r="A3" t="s">
        <v>1</v>
      </c>
      <c s="8" t="s">
        <v>4</v>
      </c>
      <c s="9" t="s">
        <v>5</v>
      </c>
      <c s="1"/>
      <c s="10" t="s">
        <v>6</v>
      </c>
      <c s="1"/>
      <c s="4"/>
      <c s="3" t="s">
        <v>2752</v>
      </c>
      <c s="36">
        <f>0+I9+I34+I43+I52+I57+I118+I147+I192+I197+I226+I295+I300+I305+I318</f>
      </c>
      <c r="O3" t="s">
        <v>16</v>
      </c>
      <c t="s">
        <v>20</v>
      </c>
    </row>
    <row r="4" spans="1:16" ht="15" customHeight="1">
      <c r="A4" t="s">
        <v>7</v>
      </c>
      <c s="8" t="s">
        <v>8</v>
      </c>
      <c s="9" t="s">
        <v>2586</v>
      </c>
      <c s="1"/>
      <c s="10" t="s">
        <v>2587</v>
      </c>
      <c s="1"/>
      <c s="1"/>
      <c s="7"/>
      <c s="7"/>
      <c r="O4" t="s">
        <v>17</v>
      </c>
      <c t="s">
        <v>20</v>
      </c>
    </row>
    <row r="5" spans="1:16" ht="12.75" customHeight="1">
      <c r="A5" t="s">
        <v>11</v>
      </c>
      <c s="12" t="s">
        <v>15</v>
      </c>
      <c s="13" t="s">
        <v>2752</v>
      </c>
      <c s="5"/>
      <c s="14" t="s">
        <v>2753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50</v>
      </c>
      <c s="27">
        <v>0</v>
      </c>
      <c s="27">
        <f>ROUND(ROUND(H10,2)*ROUND(G10,3),2)</f>
      </c>
      <c r="O10">
        <f>(I10*21)/100</f>
      </c>
      <c t="s">
        <v>20</v>
      </c>
    </row>
    <row r="11" spans="1:5" ht="12.75">
      <c r="A11" s="28" t="s">
        <v>47</v>
      </c>
      <c r="E11" s="29" t="s">
        <v>44</v>
      </c>
    </row>
    <row r="12" spans="1:5" ht="12.75">
      <c r="A12" s="30" t="s">
        <v>48</v>
      </c>
      <c r="E12" s="31" t="s">
        <v>2648</v>
      </c>
    </row>
    <row r="13" spans="1:5" ht="12.75">
      <c r="A13" t="s">
        <v>50</v>
      </c>
      <c r="E13" s="29" t="s">
        <v>2756</v>
      </c>
    </row>
    <row r="14" spans="1:16" ht="12.75">
      <c r="A14" s="18" t="s">
        <v>42</v>
      </c>
      <c s="23" t="s">
        <v>20</v>
      </c>
      <c s="23" t="s">
        <v>2757</v>
      </c>
      <c s="18" t="s">
        <v>44</v>
      </c>
      <c s="24" t="s">
        <v>2758</v>
      </c>
      <c s="25" t="s">
        <v>46</v>
      </c>
      <c s="26">
        <v>2</v>
      </c>
      <c s="27">
        <v>0</v>
      </c>
      <c s="27">
        <f>ROUND(ROUND(H14,2)*ROUND(G14,3),2)</f>
      </c>
      <c r="O14">
        <f>(I14*21)/100</f>
      </c>
      <c t="s">
        <v>20</v>
      </c>
    </row>
    <row r="15" spans="1:5" ht="12.75">
      <c r="A15" s="28" t="s">
        <v>47</v>
      </c>
      <c r="E15" s="29" t="s">
        <v>44</v>
      </c>
    </row>
    <row r="16" spans="1:5" ht="12.75">
      <c r="A16" s="30" t="s">
        <v>48</v>
      </c>
      <c r="E16" s="31" t="s">
        <v>2716</v>
      </c>
    </row>
    <row r="17" spans="1:5" ht="63.75">
      <c r="A17" t="s">
        <v>50</v>
      </c>
      <c r="E17" s="29" t="s">
        <v>1105</v>
      </c>
    </row>
    <row r="18" spans="1:16" ht="12.75">
      <c r="A18" s="18" t="s">
        <v>42</v>
      </c>
      <c s="23" t="s">
        <v>19</v>
      </c>
      <c s="23" t="s">
        <v>2759</v>
      </c>
      <c s="18" t="s">
        <v>44</v>
      </c>
      <c s="24" t="s">
        <v>2760</v>
      </c>
      <c s="25" t="s">
        <v>46</v>
      </c>
      <c s="26">
        <v>4</v>
      </c>
      <c s="27">
        <v>0</v>
      </c>
      <c s="27">
        <f>ROUND(ROUND(H18,2)*ROUND(G18,3),2)</f>
      </c>
      <c r="O18">
        <f>(I18*21)/100</f>
      </c>
      <c t="s">
        <v>20</v>
      </c>
    </row>
    <row r="19" spans="1:5" ht="12.75">
      <c r="A19" s="28" t="s">
        <v>47</v>
      </c>
      <c r="E19" s="29" t="s">
        <v>44</v>
      </c>
    </row>
    <row r="20" spans="1:5" ht="12.75">
      <c r="A20" s="30" t="s">
        <v>48</v>
      </c>
      <c r="E20" s="31" t="s">
        <v>2708</v>
      </c>
    </row>
    <row r="21" spans="1:5" ht="357">
      <c r="A21" t="s">
        <v>50</v>
      </c>
      <c r="E21" s="29" t="s">
        <v>2761</v>
      </c>
    </row>
    <row r="22" spans="1:16" ht="12.75">
      <c r="A22" s="18" t="s">
        <v>42</v>
      </c>
      <c s="23" t="s">
        <v>30</v>
      </c>
      <c s="23" t="s">
        <v>2762</v>
      </c>
      <c s="18" t="s">
        <v>44</v>
      </c>
      <c s="24" t="s">
        <v>2763</v>
      </c>
      <c s="25" t="s">
        <v>46</v>
      </c>
      <c s="26">
        <v>19</v>
      </c>
      <c s="27">
        <v>0</v>
      </c>
      <c s="27">
        <f>ROUND(ROUND(H22,2)*ROUND(G22,3),2)</f>
      </c>
      <c r="O22">
        <f>(I22*21)/100</f>
      </c>
      <c t="s">
        <v>20</v>
      </c>
    </row>
    <row r="23" spans="1:5" ht="12.75">
      <c r="A23" s="28" t="s">
        <v>47</v>
      </c>
      <c r="E23" s="29" t="s">
        <v>44</v>
      </c>
    </row>
    <row r="24" spans="1:5" ht="12.75">
      <c r="A24" s="30" t="s">
        <v>48</v>
      </c>
      <c r="E24" s="31" t="s">
        <v>2764</v>
      </c>
    </row>
    <row r="25" spans="1:5" ht="318.75">
      <c r="A25" t="s">
        <v>50</v>
      </c>
      <c r="E25" s="29" t="s">
        <v>2765</v>
      </c>
    </row>
    <row r="26" spans="1:16" ht="12.75">
      <c r="A26" s="18" t="s">
        <v>42</v>
      </c>
      <c s="23" t="s">
        <v>32</v>
      </c>
      <c s="23" t="s">
        <v>58</v>
      </c>
      <c s="18" t="s">
        <v>44</v>
      </c>
      <c s="24" t="s">
        <v>59</v>
      </c>
      <c s="25" t="s">
        <v>46</v>
      </c>
      <c s="26">
        <v>17</v>
      </c>
      <c s="27">
        <v>0</v>
      </c>
      <c s="27">
        <f>ROUND(ROUND(H26,2)*ROUND(G26,3),2)</f>
      </c>
      <c r="O26">
        <f>(I26*21)/100</f>
      </c>
      <c t="s">
        <v>20</v>
      </c>
    </row>
    <row r="27" spans="1:5" ht="12.75">
      <c r="A27" s="28" t="s">
        <v>47</v>
      </c>
      <c r="E27" s="29" t="s">
        <v>44</v>
      </c>
    </row>
    <row r="28" spans="1:5" ht="12.75">
      <c r="A28" s="30" t="s">
        <v>48</v>
      </c>
      <c r="E28" s="31" t="s">
        <v>2764</v>
      </c>
    </row>
    <row r="29" spans="1:5" ht="153">
      <c r="A29" t="s">
        <v>50</v>
      </c>
      <c r="E29" s="29" t="s">
        <v>2766</v>
      </c>
    </row>
    <row r="30" spans="1:16" ht="12.75">
      <c r="A30" s="18" t="s">
        <v>42</v>
      </c>
      <c s="23" t="s">
        <v>34</v>
      </c>
      <c s="23" t="s">
        <v>2767</v>
      </c>
      <c s="18" t="s">
        <v>44</v>
      </c>
      <c s="24" t="s">
        <v>2768</v>
      </c>
      <c s="25" t="s">
        <v>64</v>
      </c>
      <c s="26">
        <v>50</v>
      </c>
      <c s="27">
        <v>0</v>
      </c>
      <c s="27">
        <f>ROUND(ROUND(H30,2)*ROUND(G30,3),2)</f>
      </c>
      <c r="O30">
        <f>(I30*21)/100</f>
      </c>
      <c t="s">
        <v>20</v>
      </c>
    </row>
    <row r="31" spans="1:5" ht="12.75">
      <c r="A31" s="28" t="s">
        <v>47</v>
      </c>
      <c r="E31" s="29" t="s">
        <v>44</v>
      </c>
    </row>
    <row r="32" spans="1:5" ht="12.75">
      <c r="A32" s="30" t="s">
        <v>48</v>
      </c>
      <c r="E32" s="31" t="s">
        <v>2673</v>
      </c>
    </row>
    <row r="33" spans="1:5" ht="38.25">
      <c r="A33" t="s">
        <v>50</v>
      </c>
      <c r="E33" s="29" t="s">
        <v>2769</v>
      </c>
    </row>
    <row r="34" spans="1:18" ht="12.75" customHeight="1">
      <c r="A34" s="5" t="s">
        <v>40</v>
      </c>
      <c s="5"/>
      <c s="34" t="s">
        <v>20</v>
      </c>
      <c s="5"/>
      <c s="21" t="s">
        <v>1109</v>
      </c>
      <c s="5"/>
      <c s="5"/>
      <c s="5"/>
      <c s="35">
        <f>0+Q34</f>
      </c>
      <c r="O34">
        <f>0+R34</f>
      </c>
      <c r="Q34">
        <f>0+I35+I39</f>
      </c>
      <c>
        <f>0+O35+O39</f>
      </c>
    </row>
    <row r="35" spans="1:16" ht="12.75">
      <c r="A35" s="18" t="s">
        <v>42</v>
      </c>
      <c s="23" t="s">
        <v>66</v>
      </c>
      <c s="23" t="s">
        <v>1793</v>
      </c>
      <c s="18" t="s">
        <v>44</v>
      </c>
      <c s="24" t="s">
        <v>1794</v>
      </c>
      <c s="25" t="s">
        <v>46</v>
      </c>
      <c s="26">
        <v>1</v>
      </c>
      <c s="27">
        <v>0</v>
      </c>
      <c s="27">
        <f>ROUND(ROUND(H35,2)*ROUND(G35,3),2)</f>
      </c>
      <c r="O35">
        <f>(I35*21)/100</f>
      </c>
      <c t="s">
        <v>20</v>
      </c>
    </row>
    <row r="36" spans="1:5" ht="12.75">
      <c r="A36" s="28" t="s">
        <v>47</v>
      </c>
      <c r="E36" s="29" t="s">
        <v>44</v>
      </c>
    </row>
    <row r="37" spans="1:5" ht="12.75">
      <c r="A37" s="30" t="s">
        <v>48</v>
      </c>
      <c r="E37" s="31" t="s">
        <v>2673</v>
      </c>
    </row>
    <row r="38" spans="1:5" ht="267.75">
      <c r="A38" t="s">
        <v>50</v>
      </c>
      <c r="E38" s="29" t="s">
        <v>2770</v>
      </c>
    </row>
    <row r="39" spans="1:16" ht="12.75">
      <c r="A39" s="18" t="s">
        <v>42</v>
      </c>
      <c s="23" t="s">
        <v>76</v>
      </c>
      <c s="23" t="s">
        <v>2771</v>
      </c>
      <c s="18" t="s">
        <v>44</v>
      </c>
      <c s="24" t="s">
        <v>2772</v>
      </c>
      <c s="25" t="s">
        <v>187</v>
      </c>
      <c s="26">
        <v>0.1</v>
      </c>
      <c s="27">
        <v>0</v>
      </c>
      <c s="27">
        <f>ROUND(ROUND(H39,2)*ROUND(G39,3),2)</f>
      </c>
      <c r="O39">
        <f>(I39*21)/100</f>
      </c>
      <c t="s">
        <v>20</v>
      </c>
    </row>
    <row r="40" spans="1:5" ht="12.75">
      <c r="A40" s="28" t="s">
        <v>47</v>
      </c>
      <c r="E40" s="29" t="s">
        <v>44</v>
      </c>
    </row>
    <row r="41" spans="1:5" ht="12.75">
      <c r="A41" s="30" t="s">
        <v>48</v>
      </c>
      <c r="E41" s="31" t="s">
        <v>2708</v>
      </c>
    </row>
    <row r="42" spans="1:5" ht="191.25">
      <c r="A42" t="s">
        <v>50</v>
      </c>
      <c r="E42" s="29" t="s">
        <v>2773</v>
      </c>
    </row>
    <row r="43" spans="1:18" ht="12.75" customHeight="1">
      <c r="A43" s="5" t="s">
        <v>40</v>
      </c>
      <c s="5"/>
      <c s="34" t="s">
        <v>30</v>
      </c>
      <c s="5"/>
      <c s="21" t="s">
        <v>1238</v>
      </c>
      <c s="5"/>
      <c s="5"/>
      <c s="5"/>
      <c s="35">
        <f>0+Q43</f>
      </c>
      <c r="O43">
        <f>0+R43</f>
      </c>
      <c r="Q43">
        <f>0+I44+I48</f>
      </c>
      <c>
        <f>0+O44+O48</f>
      </c>
    </row>
    <row r="44" spans="1:16" ht="12.75">
      <c r="A44" s="18" t="s">
        <v>42</v>
      </c>
      <c s="23" t="s">
        <v>37</v>
      </c>
      <c s="23" t="s">
        <v>2774</v>
      </c>
      <c s="18" t="s">
        <v>44</v>
      </c>
      <c s="24" t="s">
        <v>2775</v>
      </c>
      <c s="25" t="s">
        <v>46</v>
      </c>
      <c s="26">
        <v>1</v>
      </c>
      <c s="27">
        <v>0</v>
      </c>
      <c s="27">
        <f>ROUND(ROUND(H44,2)*ROUND(G44,3),2)</f>
      </c>
      <c r="O44">
        <f>(I44*21)/100</f>
      </c>
      <c t="s">
        <v>20</v>
      </c>
    </row>
    <row r="45" spans="1:5" ht="12.75">
      <c r="A45" s="28" t="s">
        <v>47</v>
      </c>
      <c r="E45" s="29" t="s">
        <v>44</v>
      </c>
    </row>
    <row r="46" spans="1:5" ht="12.75">
      <c r="A46" s="30" t="s">
        <v>48</v>
      </c>
      <c r="E46" s="31" t="s">
        <v>2708</v>
      </c>
    </row>
    <row r="47" spans="1:5" ht="38.25">
      <c r="A47" t="s">
        <v>50</v>
      </c>
      <c r="E47" s="29" t="s">
        <v>2776</v>
      </c>
    </row>
    <row r="48" spans="1:16" ht="12.75">
      <c r="A48" s="18" t="s">
        <v>42</v>
      </c>
      <c s="23" t="s">
        <v>39</v>
      </c>
      <c s="23" t="s">
        <v>2777</v>
      </c>
      <c s="18" t="s">
        <v>44</v>
      </c>
      <c s="24" t="s">
        <v>2778</v>
      </c>
      <c s="25" t="s">
        <v>46</v>
      </c>
      <c s="26">
        <v>5</v>
      </c>
      <c s="27">
        <v>0</v>
      </c>
      <c s="27">
        <f>ROUND(ROUND(H48,2)*ROUND(G48,3),2)</f>
      </c>
      <c r="O48">
        <f>(I48*21)/100</f>
      </c>
      <c t="s">
        <v>20</v>
      </c>
    </row>
    <row r="49" spans="1:5" ht="12.75">
      <c r="A49" s="28" t="s">
        <v>47</v>
      </c>
      <c r="E49" s="29" t="s">
        <v>44</v>
      </c>
    </row>
    <row r="50" spans="1:5" ht="12.75">
      <c r="A50" s="30" t="s">
        <v>48</v>
      </c>
      <c r="E50" s="31" t="s">
        <v>2779</v>
      </c>
    </row>
    <row r="51" spans="1:5" ht="38.25">
      <c r="A51" t="s">
        <v>50</v>
      </c>
      <c r="E51" s="29" t="s">
        <v>2780</v>
      </c>
    </row>
    <row r="52" spans="1:18" ht="12.75" customHeight="1">
      <c r="A52" s="5" t="s">
        <v>40</v>
      </c>
      <c s="5"/>
      <c s="34" t="s">
        <v>32</v>
      </c>
      <c s="5"/>
      <c s="21" t="s">
        <v>1113</v>
      </c>
      <c s="5"/>
      <c s="5"/>
      <c s="5"/>
      <c s="35">
        <f>0+Q52</f>
      </c>
      <c r="O52">
        <f>0+R52</f>
      </c>
      <c r="Q52">
        <f>0+I53</f>
      </c>
      <c>
        <f>0+O53</f>
      </c>
    </row>
    <row r="53" spans="1:16" ht="12.75">
      <c r="A53" s="18" t="s">
        <v>42</v>
      </c>
      <c s="23" t="s">
        <v>87</v>
      </c>
      <c s="23" t="s">
        <v>2781</v>
      </c>
      <c s="18" t="s">
        <v>44</v>
      </c>
      <c s="24" t="s">
        <v>2782</v>
      </c>
      <c s="25" t="s">
        <v>46</v>
      </c>
      <c s="26">
        <v>1</v>
      </c>
      <c s="27">
        <v>0</v>
      </c>
      <c s="27">
        <f>ROUND(ROUND(H53,2)*ROUND(G53,3),2)</f>
      </c>
      <c r="O53">
        <f>(I53*21)/100</f>
      </c>
      <c t="s">
        <v>20</v>
      </c>
    </row>
    <row r="54" spans="1:5" ht="12.75">
      <c r="A54" s="28" t="s">
        <v>47</v>
      </c>
      <c r="E54" s="29" t="s">
        <v>44</v>
      </c>
    </row>
    <row r="55" spans="1:5" ht="12.75">
      <c r="A55" s="30" t="s">
        <v>48</v>
      </c>
      <c r="E55" s="31" t="s">
        <v>2708</v>
      </c>
    </row>
    <row r="56" spans="1:5" ht="63.75">
      <c r="A56" t="s">
        <v>50</v>
      </c>
      <c r="E56" s="29" t="s">
        <v>2783</v>
      </c>
    </row>
    <row r="57" spans="1:18" ht="12.75" customHeight="1">
      <c r="A57" s="5" t="s">
        <v>40</v>
      </c>
      <c s="5"/>
      <c s="34" t="s">
        <v>410</v>
      </c>
      <c s="5"/>
      <c s="21" t="s">
        <v>2315</v>
      </c>
      <c s="5"/>
      <c s="5"/>
      <c s="5"/>
      <c s="35">
        <f>0+Q57</f>
      </c>
      <c r="O57">
        <f>0+R57</f>
      </c>
      <c r="Q57">
        <f>0+I58+I62+I66+I70+I74+I78+I82+I86+I90+I94+I98+I102+I106+I110+I114</f>
      </c>
      <c>
        <f>0+O58+O62+O66+O70+O74+O78+O82+O86+O90+O94+O98+O102+O106+O110+O114</f>
      </c>
    </row>
    <row r="58" spans="1:16" ht="12.75">
      <c r="A58" s="18" t="s">
        <v>42</v>
      </c>
      <c s="23" t="s">
        <v>91</v>
      </c>
      <c s="23" t="s">
        <v>2784</v>
      </c>
      <c s="18" t="s">
        <v>44</v>
      </c>
      <c s="24" t="s">
        <v>2785</v>
      </c>
      <c s="25" t="s">
        <v>70</v>
      </c>
      <c s="26">
        <v>5</v>
      </c>
      <c s="27">
        <v>0</v>
      </c>
      <c s="27">
        <f>ROUND(ROUND(H58,2)*ROUND(G58,3),2)</f>
      </c>
      <c r="O58">
        <f>(I58*21)/100</f>
      </c>
      <c t="s">
        <v>20</v>
      </c>
    </row>
    <row r="59" spans="1:5" ht="12.75">
      <c r="A59" s="28" t="s">
        <v>47</v>
      </c>
      <c r="E59" s="29" t="s">
        <v>44</v>
      </c>
    </row>
    <row r="60" spans="1:5" ht="12.75">
      <c r="A60" s="30" t="s">
        <v>48</v>
      </c>
      <c r="E60" s="31" t="s">
        <v>2786</v>
      </c>
    </row>
    <row r="61" spans="1:5" ht="51">
      <c r="A61" t="s">
        <v>50</v>
      </c>
      <c r="E61" s="29" t="s">
        <v>2787</v>
      </c>
    </row>
    <row r="62" spans="1:16" ht="12.75">
      <c r="A62" s="18" t="s">
        <v>42</v>
      </c>
      <c s="23" t="s">
        <v>95</v>
      </c>
      <c s="23" t="s">
        <v>221</v>
      </c>
      <c s="18" t="s">
        <v>44</v>
      </c>
      <c s="24" t="s">
        <v>222</v>
      </c>
      <c s="25" t="s">
        <v>56</v>
      </c>
      <c s="26">
        <v>39</v>
      </c>
      <c s="27">
        <v>0</v>
      </c>
      <c s="27">
        <f>ROUND(ROUND(H62,2)*ROUND(G62,3),2)</f>
      </c>
      <c r="O62">
        <f>(I62*21)/100</f>
      </c>
      <c t="s">
        <v>20</v>
      </c>
    </row>
    <row r="63" spans="1:5" ht="12.75">
      <c r="A63" s="28" t="s">
        <v>47</v>
      </c>
      <c r="E63" s="29" t="s">
        <v>44</v>
      </c>
    </row>
    <row r="64" spans="1:5" ht="12.75">
      <c r="A64" s="30" t="s">
        <v>48</v>
      </c>
      <c r="E64" s="31" t="s">
        <v>2764</v>
      </c>
    </row>
    <row r="65" spans="1:5" ht="51">
      <c r="A65" t="s">
        <v>50</v>
      </c>
      <c r="E65" s="29" t="s">
        <v>2788</v>
      </c>
    </row>
    <row r="66" spans="1:16" ht="12.75">
      <c r="A66" s="18" t="s">
        <v>42</v>
      </c>
      <c s="23" t="s">
        <v>103</v>
      </c>
      <c s="23" t="s">
        <v>1118</v>
      </c>
      <c s="18" t="s">
        <v>44</v>
      </c>
      <c s="24" t="s">
        <v>1119</v>
      </c>
      <c s="25" t="s">
        <v>56</v>
      </c>
      <c s="26">
        <v>2</v>
      </c>
      <c s="27">
        <v>0</v>
      </c>
      <c s="27">
        <f>ROUND(ROUND(H66,2)*ROUND(G66,3),2)</f>
      </c>
      <c r="O66">
        <f>(I66*21)/100</f>
      </c>
      <c t="s">
        <v>20</v>
      </c>
    </row>
    <row r="67" spans="1:5" ht="12.75">
      <c r="A67" s="28" t="s">
        <v>47</v>
      </c>
      <c r="E67" s="29" t="s">
        <v>44</v>
      </c>
    </row>
    <row r="68" spans="1:5" ht="12.75">
      <c r="A68" s="30" t="s">
        <v>48</v>
      </c>
      <c r="E68" s="31" t="s">
        <v>2764</v>
      </c>
    </row>
    <row r="69" spans="1:5" ht="51">
      <c r="A69" t="s">
        <v>50</v>
      </c>
      <c r="E69" s="29" t="s">
        <v>2789</v>
      </c>
    </row>
    <row r="70" spans="1:16" ht="12.75">
      <c r="A70" s="18" t="s">
        <v>42</v>
      </c>
      <c s="23" t="s">
        <v>110</v>
      </c>
      <c s="23" t="s">
        <v>884</v>
      </c>
      <c s="18" t="s">
        <v>44</v>
      </c>
      <c s="24" t="s">
        <v>885</v>
      </c>
      <c s="25" t="s">
        <v>56</v>
      </c>
      <c s="26">
        <v>25</v>
      </c>
      <c s="27">
        <v>0</v>
      </c>
      <c s="27">
        <f>ROUND(ROUND(H70,2)*ROUND(G70,3),2)</f>
      </c>
      <c r="O70">
        <f>(I70*21)/100</f>
      </c>
      <c t="s">
        <v>20</v>
      </c>
    </row>
    <row r="71" spans="1:5" ht="12.75">
      <c r="A71" s="28" t="s">
        <v>47</v>
      </c>
      <c r="E71" s="29" t="s">
        <v>44</v>
      </c>
    </row>
    <row r="72" spans="1:5" ht="12.75">
      <c r="A72" s="30" t="s">
        <v>48</v>
      </c>
      <c r="E72" s="31" t="s">
        <v>2708</v>
      </c>
    </row>
    <row r="73" spans="1:5" ht="51">
      <c r="A73" t="s">
        <v>50</v>
      </c>
      <c r="E73" s="29" t="s">
        <v>2789</v>
      </c>
    </row>
    <row r="74" spans="1:16" ht="12.75">
      <c r="A74" s="18" t="s">
        <v>42</v>
      </c>
      <c s="23" t="s">
        <v>114</v>
      </c>
      <c s="23" t="s">
        <v>77</v>
      </c>
      <c s="18" t="s">
        <v>44</v>
      </c>
      <c s="24" t="s">
        <v>78</v>
      </c>
      <c s="25" t="s">
        <v>56</v>
      </c>
      <c s="26">
        <v>40</v>
      </c>
      <c s="27">
        <v>0</v>
      </c>
      <c s="27">
        <f>ROUND(ROUND(H74,2)*ROUND(G74,3),2)</f>
      </c>
      <c r="O74">
        <f>(I74*21)/100</f>
      </c>
      <c t="s">
        <v>20</v>
      </c>
    </row>
    <row r="75" spans="1:5" ht="12.75">
      <c r="A75" s="28" t="s">
        <v>47</v>
      </c>
      <c r="E75" s="29" t="s">
        <v>44</v>
      </c>
    </row>
    <row r="76" spans="1:5" ht="12.75">
      <c r="A76" s="30" t="s">
        <v>48</v>
      </c>
      <c r="E76" s="31" t="s">
        <v>2764</v>
      </c>
    </row>
    <row r="77" spans="1:5" ht="76.5">
      <c r="A77" t="s">
        <v>50</v>
      </c>
      <c r="E77" s="29" t="s">
        <v>2790</v>
      </c>
    </row>
    <row r="78" spans="1:16" ht="12.75">
      <c r="A78" s="18" t="s">
        <v>42</v>
      </c>
      <c s="23" t="s">
        <v>117</v>
      </c>
      <c s="23" t="s">
        <v>2791</v>
      </c>
      <c s="18" t="s">
        <v>44</v>
      </c>
      <c s="24" t="s">
        <v>2792</v>
      </c>
      <c s="25" t="s">
        <v>56</v>
      </c>
      <c s="26">
        <v>3</v>
      </c>
      <c s="27">
        <v>0</v>
      </c>
      <c s="27">
        <f>ROUND(ROUND(H78,2)*ROUND(G78,3),2)</f>
      </c>
      <c r="O78">
        <f>(I78*21)/100</f>
      </c>
      <c t="s">
        <v>20</v>
      </c>
    </row>
    <row r="79" spans="1:5" ht="12.75">
      <c r="A79" s="28" t="s">
        <v>47</v>
      </c>
      <c r="E79" s="29" t="s">
        <v>44</v>
      </c>
    </row>
    <row r="80" spans="1:5" ht="12.75">
      <c r="A80" s="30" t="s">
        <v>48</v>
      </c>
      <c r="E80" s="31" t="s">
        <v>2764</v>
      </c>
    </row>
    <row r="81" spans="1:5" ht="51">
      <c r="A81" t="s">
        <v>50</v>
      </c>
      <c r="E81" s="29" t="s">
        <v>2788</v>
      </c>
    </row>
    <row r="82" spans="1:16" ht="25.5">
      <c r="A82" s="18" t="s">
        <v>42</v>
      </c>
      <c s="23" t="s">
        <v>121</v>
      </c>
      <c s="23" t="s">
        <v>903</v>
      </c>
      <c s="18" t="s">
        <v>44</v>
      </c>
      <c s="24" t="s">
        <v>904</v>
      </c>
      <c s="25" t="s">
        <v>70</v>
      </c>
      <c s="26">
        <v>4</v>
      </c>
      <c s="27">
        <v>0</v>
      </c>
      <c s="27">
        <f>ROUND(ROUND(H82,2)*ROUND(G82,3),2)</f>
      </c>
      <c r="O82">
        <f>(I82*21)/100</f>
      </c>
      <c t="s">
        <v>20</v>
      </c>
    </row>
    <row r="83" spans="1:5" ht="12.75">
      <c r="A83" s="28" t="s">
        <v>47</v>
      </c>
      <c r="E83" s="29" t="s">
        <v>44</v>
      </c>
    </row>
    <row r="84" spans="1:5" ht="12.75">
      <c r="A84" s="30" t="s">
        <v>48</v>
      </c>
      <c r="E84" s="31" t="s">
        <v>2708</v>
      </c>
    </row>
    <row r="85" spans="1:5" ht="38.25">
      <c r="A85" t="s">
        <v>50</v>
      </c>
      <c r="E85" s="29" t="s">
        <v>229</v>
      </c>
    </row>
    <row r="86" spans="1:16" ht="25.5">
      <c r="A86" s="18" t="s">
        <v>42</v>
      </c>
      <c s="23" t="s">
        <v>125</v>
      </c>
      <c s="23" t="s">
        <v>1743</v>
      </c>
      <c s="18" t="s">
        <v>44</v>
      </c>
      <c s="24" t="s">
        <v>1744</v>
      </c>
      <c s="25" t="s">
        <v>70</v>
      </c>
      <c s="26">
        <v>1</v>
      </c>
      <c s="27">
        <v>0</v>
      </c>
      <c s="27">
        <f>ROUND(ROUND(H86,2)*ROUND(G86,3),2)</f>
      </c>
      <c r="O86">
        <f>(I86*21)/100</f>
      </c>
      <c t="s">
        <v>20</v>
      </c>
    </row>
    <row r="87" spans="1:5" ht="12.75">
      <c r="A87" s="28" t="s">
        <v>47</v>
      </c>
      <c r="E87" s="29" t="s">
        <v>44</v>
      </c>
    </row>
    <row r="88" spans="1:5" ht="12.75">
      <c r="A88" s="30" t="s">
        <v>48</v>
      </c>
      <c r="E88" s="31" t="s">
        <v>2708</v>
      </c>
    </row>
    <row r="89" spans="1:5" ht="38.25">
      <c r="A89" t="s">
        <v>50</v>
      </c>
      <c r="E89" s="29" t="s">
        <v>229</v>
      </c>
    </row>
    <row r="90" spans="1:16" ht="12.75">
      <c r="A90" s="18" t="s">
        <v>42</v>
      </c>
      <c s="23" t="s">
        <v>130</v>
      </c>
      <c s="23" t="s">
        <v>2793</v>
      </c>
      <c s="18" t="s">
        <v>44</v>
      </c>
      <c s="24" t="s">
        <v>2794</v>
      </c>
      <c s="25" t="s">
        <v>70</v>
      </c>
      <c s="26">
        <v>5</v>
      </c>
      <c s="27">
        <v>0</v>
      </c>
      <c s="27">
        <f>ROUND(ROUND(H90,2)*ROUND(G90,3),2)</f>
      </c>
      <c r="O90">
        <f>(I90*21)/100</f>
      </c>
      <c t="s">
        <v>20</v>
      </c>
    </row>
    <row r="91" spans="1:5" ht="12.75">
      <c r="A91" s="28" t="s">
        <v>47</v>
      </c>
      <c r="E91" s="29" t="s">
        <v>44</v>
      </c>
    </row>
    <row r="92" spans="1:5" ht="12.75">
      <c r="A92" s="30" t="s">
        <v>48</v>
      </c>
      <c r="E92" s="31" t="s">
        <v>2648</v>
      </c>
    </row>
    <row r="93" spans="1:5" ht="51">
      <c r="A93" t="s">
        <v>50</v>
      </c>
      <c r="E93" s="29" t="s">
        <v>2614</v>
      </c>
    </row>
    <row r="94" spans="1:16" ht="25.5">
      <c r="A94" s="18" t="s">
        <v>42</v>
      </c>
      <c s="23" t="s">
        <v>134</v>
      </c>
      <c s="23" t="s">
        <v>905</v>
      </c>
      <c s="18" t="s">
        <v>44</v>
      </c>
      <c s="24" t="s">
        <v>906</v>
      </c>
      <c s="25" t="s">
        <v>70</v>
      </c>
      <c s="26">
        <v>2</v>
      </c>
      <c s="27">
        <v>0</v>
      </c>
      <c s="27">
        <f>ROUND(ROUND(H94,2)*ROUND(G94,3),2)</f>
      </c>
      <c r="O94">
        <f>(I94*21)/100</f>
      </c>
      <c t="s">
        <v>20</v>
      </c>
    </row>
    <row r="95" spans="1:5" ht="12.75">
      <c r="A95" s="28" t="s">
        <v>47</v>
      </c>
      <c r="E95" s="29" t="s">
        <v>44</v>
      </c>
    </row>
    <row r="96" spans="1:5" ht="12.75">
      <c r="A96" s="30" t="s">
        <v>48</v>
      </c>
      <c r="E96" s="31" t="s">
        <v>2648</v>
      </c>
    </row>
    <row r="97" spans="1:5" ht="51">
      <c r="A97" t="s">
        <v>50</v>
      </c>
      <c r="E97" s="29" t="s">
        <v>2788</v>
      </c>
    </row>
    <row r="98" spans="1:16" ht="12.75">
      <c r="A98" s="18" t="s">
        <v>42</v>
      </c>
      <c s="23" t="s">
        <v>138</v>
      </c>
      <c s="23" t="s">
        <v>2795</v>
      </c>
      <c s="18" t="s">
        <v>44</v>
      </c>
      <c s="24" t="s">
        <v>2796</v>
      </c>
      <c s="25" t="s">
        <v>56</v>
      </c>
      <c s="26">
        <v>35</v>
      </c>
      <c s="27">
        <v>0</v>
      </c>
      <c s="27">
        <f>ROUND(ROUND(H98,2)*ROUND(G98,3),2)</f>
      </c>
      <c r="O98">
        <f>(I98*21)/100</f>
      </c>
      <c t="s">
        <v>20</v>
      </c>
    </row>
    <row r="99" spans="1:5" ht="12.75">
      <c r="A99" s="28" t="s">
        <v>47</v>
      </c>
      <c r="E99" s="29" t="s">
        <v>44</v>
      </c>
    </row>
    <row r="100" spans="1:5" ht="12.75">
      <c r="A100" s="30" t="s">
        <v>48</v>
      </c>
      <c r="E100" s="31" t="s">
        <v>2716</v>
      </c>
    </row>
    <row r="101" spans="1:5" ht="25.5">
      <c r="A101" t="s">
        <v>50</v>
      </c>
      <c r="E101" s="29" t="s">
        <v>2602</v>
      </c>
    </row>
    <row r="102" spans="1:16" ht="12.75">
      <c r="A102" s="18" t="s">
        <v>42</v>
      </c>
      <c s="23" t="s">
        <v>142</v>
      </c>
      <c s="23" t="s">
        <v>2797</v>
      </c>
      <c s="18" t="s">
        <v>44</v>
      </c>
      <c s="24" t="s">
        <v>2798</v>
      </c>
      <c s="25" t="s">
        <v>56</v>
      </c>
      <c s="26">
        <v>20</v>
      </c>
      <c s="27">
        <v>0</v>
      </c>
      <c s="27">
        <f>ROUND(ROUND(H102,2)*ROUND(G102,3),2)</f>
      </c>
      <c r="O102">
        <f>(I102*21)/100</f>
      </c>
      <c t="s">
        <v>20</v>
      </c>
    </row>
    <row r="103" spans="1:5" ht="12.75">
      <c r="A103" s="28" t="s">
        <v>47</v>
      </c>
      <c r="E103" s="29" t="s">
        <v>44</v>
      </c>
    </row>
    <row r="104" spans="1:5" ht="12.75">
      <c r="A104" s="30" t="s">
        <v>48</v>
      </c>
      <c r="E104" s="31" t="s">
        <v>2716</v>
      </c>
    </row>
    <row r="105" spans="1:5" ht="38.25">
      <c r="A105" t="s">
        <v>50</v>
      </c>
      <c r="E105" s="29" t="s">
        <v>2623</v>
      </c>
    </row>
    <row r="106" spans="1:16" ht="12.75">
      <c r="A106" s="18" t="s">
        <v>42</v>
      </c>
      <c s="23" t="s">
        <v>146</v>
      </c>
      <c s="23" t="s">
        <v>2799</v>
      </c>
      <c s="18" t="s">
        <v>44</v>
      </c>
      <c s="24" t="s">
        <v>2800</v>
      </c>
      <c s="25" t="s">
        <v>70</v>
      </c>
      <c s="26">
        <v>4</v>
      </c>
      <c s="27">
        <v>0</v>
      </c>
      <c s="27">
        <f>ROUND(ROUND(H106,2)*ROUND(G106,3),2)</f>
      </c>
      <c r="O106">
        <f>(I106*21)/100</f>
      </c>
      <c t="s">
        <v>20</v>
      </c>
    </row>
    <row r="107" spans="1:5" ht="12.75">
      <c r="A107" s="28" t="s">
        <v>47</v>
      </c>
      <c r="E107" s="29" t="s">
        <v>44</v>
      </c>
    </row>
    <row r="108" spans="1:5" ht="12.75">
      <c r="A108" s="30" t="s">
        <v>48</v>
      </c>
      <c r="E108" s="31" t="s">
        <v>2708</v>
      </c>
    </row>
    <row r="109" spans="1:5" ht="102">
      <c r="A109" t="s">
        <v>50</v>
      </c>
      <c r="E109" s="29" t="s">
        <v>2801</v>
      </c>
    </row>
    <row r="110" spans="1:16" ht="12.75">
      <c r="A110" s="18" t="s">
        <v>42</v>
      </c>
      <c s="23" t="s">
        <v>150</v>
      </c>
      <c s="23" t="s">
        <v>2802</v>
      </c>
      <c s="18" t="s">
        <v>44</v>
      </c>
      <c s="24" t="s">
        <v>2803</v>
      </c>
      <c s="25" t="s">
        <v>70</v>
      </c>
      <c s="26">
        <v>1</v>
      </c>
      <c s="27">
        <v>0</v>
      </c>
      <c s="27">
        <f>ROUND(ROUND(H110,2)*ROUND(G110,3),2)</f>
      </c>
      <c r="O110">
        <f>(I110*21)/100</f>
      </c>
      <c t="s">
        <v>20</v>
      </c>
    </row>
    <row r="111" spans="1:5" ht="12.75">
      <c r="A111" s="28" t="s">
        <v>47</v>
      </c>
      <c r="E111" s="29" t="s">
        <v>44</v>
      </c>
    </row>
    <row r="112" spans="1:5" ht="12.75">
      <c r="A112" s="30" t="s">
        <v>48</v>
      </c>
      <c r="E112" s="31" t="s">
        <v>2708</v>
      </c>
    </row>
    <row r="113" spans="1:5" ht="102">
      <c r="A113" t="s">
        <v>50</v>
      </c>
      <c r="E113" s="29" t="s">
        <v>2801</v>
      </c>
    </row>
    <row r="114" spans="1:16" ht="12.75">
      <c r="A114" s="18" t="s">
        <v>42</v>
      </c>
      <c s="23" t="s">
        <v>154</v>
      </c>
      <c s="23" t="s">
        <v>2804</v>
      </c>
      <c s="18" t="s">
        <v>44</v>
      </c>
      <c s="24" t="s">
        <v>2805</v>
      </c>
      <c s="25" t="s">
        <v>64</v>
      </c>
      <c s="26">
        <v>10</v>
      </c>
      <c s="27">
        <v>0</v>
      </c>
      <c s="27">
        <f>ROUND(ROUND(H114,2)*ROUND(G114,3),2)</f>
      </c>
      <c r="O114">
        <f>(I114*21)/100</f>
      </c>
      <c t="s">
        <v>20</v>
      </c>
    </row>
    <row r="115" spans="1:5" ht="12.75">
      <c r="A115" s="28" t="s">
        <v>47</v>
      </c>
      <c r="E115" s="29" t="s">
        <v>44</v>
      </c>
    </row>
    <row r="116" spans="1:5" ht="12.75">
      <c r="A116" s="30" t="s">
        <v>48</v>
      </c>
      <c r="E116" s="31" t="s">
        <v>2648</v>
      </c>
    </row>
    <row r="117" spans="1:5" ht="102">
      <c r="A117" t="s">
        <v>50</v>
      </c>
      <c r="E117" s="29" t="s">
        <v>2806</v>
      </c>
    </row>
    <row r="118" spans="1:18" ht="12.75" customHeight="1">
      <c r="A118" s="5" t="s">
        <v>40</v>
      </c>
      <c s="5"/>
      <c s="34" t="s">
        <v>2420</v>
      </c>
      <c s="5"/>
      <c s="21" t="s">
        <v>2421</v>
      </c>
      <c s="5"/>
      <c s="5"/>
      <c s="5"/>
      <c s="35">
        <f>0+Q118</f>
      </c>
      <c r="O118">
        <f>0+R118</f>
      </c>
      <c r="Q118">
        <f>0+I119+I123+I127+I131+I135+I139+I143</f>
      </c>
      <c>
        <f>0+O119+O123+O127+O131+O135+O139+O143</f>
      </c>
    </row>
    <row r="119" spans="1:16" ht="12.75">
      <c r="A119" s="18" t="s">
        <v>42</v>
      </c>
      <c s="23" t="s">
        <v>160</v>
      </c>
      <c s="23" t="s">
        <v>2422</v>
      </c>
      <c s="18" t="s">
        <v>44</v>
      </c>
      <c s="24" t="s">
        <v>2423</v>
      </c>
      <c s="25" t="s">
        <v>70</v>
      </c>
      <c s="26">
        <v>2</v>
      </c>
      <c s="27">
        <v>0</v>
      </c>
      <c s="27">
        <f>ROUND(ROUND(H119,2)*ROUND(G119,3),2)</f>
      </c>
      <c r="O119">
        <f>(I119*21)/100</f>
      </c>
      <c t="s">
        <v>20</v>
      </c>
    </row>
    <row r="120" spans="1:5" ht="12.75">
      <c r="A120" s="28" t="s">
        <v>47</v>
      </c>
      <c r="E120" s="29" t="s">
        <v>44</v>
      </c>
    </row>
    <row r="121" spans="1:5" ht="12.75">
      <c r="A121" s="30" t="s">
        <v>48</v>
      </c>
      <c r="E121" s="31" t="s">
        <v>2807</v>
      </c>
    </row>
    <row r="122" spans="1:5" ht="25.5">
      <c r="A122" t="s">
        <v>50</v>
      </c>
      <c r="E122" s="29" t="s">
        <v>2808</v>
      </c>
    </row>
    <row r="123" spans="1:16" ht="12.75">
      <c r="A123" s="18" t="s">
        <v>42</v>
      </c>
      <c s="23" t="s">
        <v>164</v>
      </c>
      <c s="23" t="s">
        <v>2809</v>
      </c>
      <c s="18" t="s">
        <v>44</v>
      </c>
      <c s="24" t="s">
        <v>2810</v>
      </c>
      <c s="25" t="s">
        <v>56</v>
      </c>
      <c s="26">
        <v>10</v>
      </c>
      <c s="27">
        <v>0</v>
      </c>
      <c s="27">
        <f>ROUND(ROUND(H123,2)*ROUND(G123,3),2)</f>
      </c>
      <c r="O123">
        <f>(I123*21)/100</f>
      </c>
      <c t="s">
        <v>20</v>
      </c>
    </row>
    <row r="124" spans="1:5" ht="12.75">
      <c r="A124" s="28" t="s">
        <v>47</v>
      </c>
      <c r="E124" s="29" t="s">
        <v>44</v>
      </c>
    </row>
    <row r="125" spans="1:5" ht="12.75">
      <c r="A125" s="30" t="s">
        <v>48</v>
      </c>
      <c r="E125" s="31" t="s">
        <v>2811</v>
      </c>
    </row>
    <row r="126" spans="1:5" ht="38.25">
      <c r="A126" t="s">
        <v>50</v>
      </c>
      <c r="E126" s="29" t="s">
        <v>2622</v>
      </c>
    </row>
    <row r="127" spans="1:16" ht="12.75">
      <c r="A127" s="18" t="s">
        <v>42</v>
      </c>
      <c s="23" t="s">
        <v>168</v>
      </c>
      <c s="23" t="s">
        <v>1748</v>
      </c>
      <c s="18" t="s">
        <v>44</v>
      </c>
      <c s="24" t="s">
        <v>1749</v>
      </c>
      <c s="25" t="s">
        <v>70</v>
      </c>
      <c s="26">
        <v>1</v>
      </c>
      <c s="27">
        <v>0</v>
      </c>
      <c s="27">
        <f>ROUND(ROUND(H127,2)*ROUND(G127,3),2)</f>
      </c>
      <c r="O127">
        <f>(I127*21)/100</f>
      </c>
      <c t="s">
        <v>20</v>
      </c>
    </row>
    <row r="128" spans="1:5" ht="12.75">
      <c r="A128" s="28" t="s">
        <v>47</v>
      </c>
      <c r="E128" s="29" t="s">
        <v>44</v>
      </c>
    </row>
    <row r="129" spans="1:5" ht="12.75">
      <c r="A129" s="30" t="s">
        <v>48</v>
      </c>
      <c r="E129" s="31" t="s">
        <v>2811</v>
      </c>
    </row>
    <row r="130" spans="1:5" ht="38.25">
      <c r="A130" t="s">
        <v>50</v>
      </c>
      <c r="E130" s="29" t="s">
        <v>2623</v>
      </c>
    </row>
    <row r="131" spans="1:16" ht="12.75">
      <c r="A131" s="18" t="s">
        <v>42</v>
      </c>
      <c s="23" t="s">
        <v>173</v>
      </c>
      <c s="23" t="s">
        <v>236</v>
      </c>
      <c s="18" t="s">
        <v>44</v>
      </c>
      <c s="24" t="s">
        <v>237</v>
      </c>
      <c s="25" t="s">
        <v>70</v>
      </c>
      <c s="26">
        <v>5</v>
      </c>
      <c s="27">
        <v>0</v>
      </c>
      <c s="27">
        <f>ROUND(ROUND(H131,2)*ROUND(G131,3),2)</f>
      </c>
      <c r="O131">
        <f>(I131*21)/100</f>
      </c>
      <c t="s">
        <v>20</v>
      </c>
    </row>
    <row r="132" spans="1:5" ht="12.75">
      <c r="A132" s="28" t="s">
        <v>47</v>
      </c>
      <c r="E132" s="29" t="s">
        <v>44</v>
      </c>
    </row>
    <row r="133" spans="1:5" ht="12.75">
      <c r="A133" s="30" t="s">
        <v>48</v>
      </c>
      <c r="E133" s="31" t="s">
        <v>2811</v>
      </c>
    </row>
    <row r="134" spans="1:5" ht="25.5">
      <c r="A134" t="s">
        <v>50</v>
      </c>
      <c r="E134" s="29" t="s">
        <v>2624</v>
      </c>
    </row>
    <row r="135" spans="1:16" ht="12.75">
      <c r="A135" s="18" t="s">
        <v>42</v>
      </c>
      <c s="23" t="s">
        <v>177</v>
      </c>
      <c s="23" t="s">
        <v>2426</v>
      </c>
      <c s="18" t="s">
        <v>44</v>
      </c>
      <c s="24" t="s">
        <v>2427</v>
      </c>
      <c s="25" t="s">
        <v>70</v>
      </c>
      <c s="26">
        <v>5</v>
      </c>
      <c s="27">
        <v>0</v>
      </c>
      <c s="27">
        <f>ROUND(ROUND(H135,2)*ROUND(G135,3),2)</f>
      </c>
      <c r="O135">
        <f>(I135*21)/100</f>
      </c>
      <c t="s">
        <v>20</v>
      </c>
    </row>
    <row r="136" spans="1:5" ht="12.75">
      <c r="A136" s="28" t="s">
        <v>47</v>
      </c>
      <c r="E136" s="29" t="s">
        <v>44</v>
      </c>
    </row>
    <row r="137" spans="1:5" ht="12.75">
      <c r="A137" s="30" t="s">
        <v>48</v>
      </c>
      <c r="E137" s="31" t="s">
        <v>2811</v>
      </c>
    </row>
    <row r="138" spans="1:5" ht="38.25">
      <c r="A138" t="s">
        <v>50</v>
      </c>
      <c r="E138" s="29" t="s">
        <v>2628</v>
      </c>
    </row>
    <row r="139" spans="1:16" ht="12.75">
      <c r="A139" s="18" t="s">
        <v>42</v>
      </c>
      <c s="23" t="s">
        <v>183</v>
      </c>
      <c s="23" t="s">
        <v>2629</v>
      </c>
      <c s="18" t="s">
        <v>44</v>
      </c>
      <c s="24" t="s">
        <v>2630</v>
      </c>
      <c s="25" t="s">
        <v>70</v>
      </c>
      <c s="26">
        <v>5</v>
      </c>
      <c s="27">
        <v>0</v>
      </c>
      <c s="27">
        <f>ROUND(ROUND(H139,2)*ROUND(G139,3),2)</f>
      </c>
      <c r="O139">
        <f>(I139*21)/100</f>
      </c>
      <c t="s">
        <v>20</v>
      </c>
    </row>
    <row r="140" spans="1:5" ht="12.75">
      <c r="A140" s="28" t="s">
        <v>47</v>
      </c>
      <c r="E140" s="29" t="s">
        <v>44</v>
      </c>
    </row>
    <row r="141" spans="1:5" ht="12.75">
      <c r="A141" s="30" t="s">
        <v>48</v>
      </c>
      <c r="E141" s="31" t="s">
        <v>2811</v>
      </c>
    </row>
    <row r="142" spans="1:5" ht="38.25">
      <c r="A142" t="s">
        <v>50</v>
      </c>
      <c r="E142" s="29" t="s">
        <v>2631</v>
      </c>
    </row>
    <row r="143" spans="1:16" ht="12.75">
      <c r="A143" s="18" t="s">
        <v>42</v>
      </c>
      <c s="23" t="s">
        <v>191</v>
      </c>
      <c s="23" t="s">
        <v>844</v>
      </c>
      <c s="18" t="s">
        <v>44</v>
      </c>
      <c s="24" t="s">
        <v>845</v>
      </c>
      <c s="25" t="s">
        <v>70</v>
      </c>
      <c s="26">
        <v>5</v>
      </c>
      <c s="27">
        <v>0</v>
      </c>
      <c s="27">
        <f>ROUND(ROUND(H143,2)*ROUND(G143,3),2)</f>
      </c>
      <c r="O143">
        <f>(I143*21)/100</f>
      </c>
      <c t="s">
        <v>20</v>
      </c>
    </row>
    <row r="144" spans="1:5" ht="12.75">
      <c r="A144" s="28" t="s">
        <v>47</v>
      </c>
      <c r="E144" s="29" t="s">
        <v>44</v>
      </c>
    </row>
    <row r="145" spans="1:5" ht="12.75">
      <c r="A145" s="30" t="s">
        <v>48</v>
      </c>
      <c r="E145" s="31" t="s">
        <v>2811</v>
      </c>
    </row>
    <row r="146" spans="1:5" ht="51">
      <c r="A146" t="s">
        <v>50</v>
      </c>
      <c r="E146" s="29" t="s">
        <v>2632</v>
      </c>
    </row>
    <row r="147" spans="1:18" ht="12.75" customHeight="1">
      <c r="A147" s="5" t="s">
        <v>40</v>
      </c>
      <c s="5"/>
      <c s="34" t="s">
        <v>2217</v>
      </c>
      <c s="5"/>
      <c s="21" t="s">
        <v>2633</v>
      </c>
      <c s="5"/>
      <c s="5"/>
      <c s="5"/>
      <c s="35">
        <f>0+Q147</f>
      </c>
      <c r="O147">
        <f>0+R147</f>
      </c>
      <c r="Q147">
        <f>0+I148+I152+I156+I160+I164+I168+I172+I176+I180+I184+I188</f>
      </c>
      <c>
        <f>0+O148+O152+O156+O160+O164+O168+O172+O176+O180+O184+O188</f>
      </c>
    </row>
    <row r="148" spans="1:16" ht="12.75">
      <c r="A148" s="18" t="s">
        <v>42</v>
      </c>
      <c s="23" t="s">
        <v>196</v>
      </c>
      <c s="23" t="s">
        <v>2812</v>
      </c>
      <c s="18" t="s">
        <v>44</v>
      </c>
      <c s="24" t="s">
        <v>2813</v>
      </c>
      <c s="25" t="s">
        <v>56</v>
      </c>
      <c s="26">
        <v>48</v>
      </c>
      <c s="27">
        <v>0</v>
      </c>
      <c s="27">
        <f>ROUND(ROUND(H148,2)*ROUND(G148,3),2)</f>
      </c>
      <c r="O148">
        <f>(I148*21)/100</f>
      </c>
      <c t="s">
        <v>20</v>
      </c>
    </row>
    <row r="149" spans="1:5" ht="12.75">
      <c r="A149" s="28" t="s">
        <v>47</v>
      </c>
      <c r="E149" s="29" t="s">
        <v>44</v>
      </c>
    </row>
    <row r="150" spans="1:5" ht="12.75">
      <c r="A150" s="30" t="s">
        <v>48</v>
      </c>
      <c r="E150" s="31" t="s">
        <v>2814</v>
      </c>
    </row>
    <row r="151" spans="1:5" ht="38.25">
      <c r="A151" t="s">
        <v>50</v>
      </c>
      <c r="E151" s="29" t="s">
        <v>2636</v>
      </c>
    </row>
    <row r="152" spans="1:16" ht="25.5">
      <c r="A152" s="18" t="s">
        <v>42</v>
      </c>
      <c s="23" t="s">
        <v>202</v>
      </c>
      <c s="23" t="s">
        <v>2815</v>
      </c>
      <c s="18" t="s">
        <v>44</v>
      </c>
      <c s="24" t="s">
        <v>2816</v>
      </c>
      <c s="25" t="s">
        <v>70</v>
      </c>
      <c s="26">
        <v>1</v>
      </c>
      <c s="27">
        <v>0</v>
      </c>
      <c s="27">
        <f>ROUND(ROUND(H152,2)*ROUND(G152,3),2)</f>
      </c>
      <c r="O152">
        <f>(I152*21)/100</f>
      </c>
      <c t="s">
        <v>20</v>
      </c>
    </row>
    <row r="153" spans="1:5" ht="12.75">
      <c r="A153" s="28" t="s">
        <v>47</v>
      </c>
      <c r="E153" s="29" t="s">
        <v>44</v>
      </c>
    </row>
    <row r="154" spans="1:5" ht="12.75">
      <c r="A154" s="30" t="s">
        <v>48</v>
      </c>
      <c r="E154" s="31" t="s">
        <v>2814</v>
      </c>
    </row>
    <row r="155" spans="1:5" ht="38.25">
      <c r="A155" t="s">
        <v>50</v>
      </c>
      <c r="E155" s="29" t="s">
        <v>2641</v>
      </c>
    </row>
    <row r="156" spans="1:16" ht="25.5">
      <c r="A156" s="18" t="s">
        <v>42</v>
      </c>
      <c s="23" t="s">
        <v>99</v>
      </c>
      <c s="23" t="s">
        <v>2817</v>
      </c>
      <c s="18" t="s">
        <v>44</v>
      </c>
      <c s="24" t="s">
        <v>2818</v>
      </c>
      <c s="25" t="s">
        <v>70</v>
      </c>
      <c s="26">
        <v>1</v>
      </c>
      <c s="27">
        <v>0</v>
      </c>
      <c s="27">
        <f>ROUND(ROUND(H156,2)*ROUND(G156,3),2)</f>
      </c>
      <c r="O156">
        <f>(I156*21)/100</f>
      </c>
      <c t="s">
        <v>20</v>
      </c>
    </row>
    <row r="157" spans="1:5" ht="12.75">
      <c r="A157" s="28" t="s">
        <v>47</v>
      </c>
      <c r="E157" s="29" t="s">
        <v>44</v>
      </c>
    </row>
    <row r="158" spans="1:5" ht="12.75">
      <c r="A158" s="30" t="s">
        <v>48</v>
      </c>
      <c r="E158" s="31" t="s">
        <v>2814</v>
      </c>
    </row>
    <row r="159" spans="1:5" ht="38.25">
      <c r="A159" t="s">
        <v>50</v>
      </c>
      <c r="E159" s="29" t="s">
        <v>2641</v>
      </c>
    </row>
    <row r="160" spans="1:16" ht="25.5">
      <c r="A160" s="18" t="s">
        <v>42</v>
      </c>
      <c s="23" t="s">
        <v>107</v>
      </c>
      <c s="23" t="s">
        <v>2663</v>
      </c>
      <c s="18" t="s">
        <v>44</v>
      </c>
      <c s="24" t="s">
        <v>2664</v>
      </c>
      <c s="25" t="s">
        <v>70</v>
      </c>
      <c s="26">
        <v>2</v>
      </c>
      <c s="27">
        <v>0</v>
      </c>
      <c s="27">
        <f>ROUND(ROUND(H160,2)*ROUND(G160,3),2)</f>
      </c>
      <c r="O160">
        <f>(I160*21)/100</f>
      </c>
      <c t="s">
        <v>20</v>
      </c>
    </row>
    <row r="161" spans="1:5" ht="12.75">
      <c r="A161" s="28" t="s">
        <v>47</v>
      </c>
      <c r="E161" s="29" t="s">
        <v>44</v>
      </c>
    </row>
    <row r="162" spans="1:5" ht="12.75">
      <c r="A162" s="30" t="s">
        <v>48</v>
      </c>
      <c r="E162" s="31" t="s">
        <v>2814</v>
      </c>
    </row>
    <row r="163" spans="1:5" ht="38.25">
      <c r="A163" t="s">
        <v>50</v>
      </c>
      <c r="E163" s="29" t="s">
        <v>2641</v>
      </c>
    </row>
    <row r="164" spans="1:16" ht="12.75">
      <c r="A164" s="18" t="s">
        <v>42</v>
      </c>
      <c s="23" t="s">
        <v>281</v>
      </c>
      <c s="23" t="s">
        <v>2671</v>
      </c>
      <c s="18" t="s">
        <v>44</v>
      </c>
      <c s="24" t="s">
        <v>2672</v>
      </c>
      <c s="25" t="s">
        <v>56</v>
      </c>
      <c s="26">
        <v>15</v>
      </c>
      <c s="27">
        <v>0</v>
      </c>
      <c s="27">
        <f>ROUND(ROUND(H164,2)*ROUND(G164,3),2)</f>
      </c>
      <c r="O164">
        <f>(I164*21)/100</f>
      </c>
      <c t="s">
        <v>20</v>
      </c>
    </row>
    <row r="165" spans="1:5" ht="12.75">
      <c r="A165" s="28" t="s">
        <v>47</v>
      </c>
      <c r="E165" s="29" t="s">
        <v>44</v>
      </c>
    </row>
    <row r="166" spans="1:5" ht="12.75">
      <c r="A166" s="30" t="s">
        <v>48</v>
      </c>
      <c r="E166" s="31" t="s">
        <v>2819</v>
      </c>
    </row>
    <row r="167" spans="1:5" ht="25.5">
      <c r="A167" t="s">
        <v>50</v>
      </c>
      <c r="E167" s="29" t="s">
        <v>2674</v>
      </c>
    </row>
    <row r="168" spans="1:16" ht="12.75">
      <c r="A168" s="18" t="s">
        <v>42</v>
      </c>
      <c s="23" t="s">
        <v>285</v>
      </c>
      <c s="23" t="s">
        <v>2336</v>
      </c>
      <c s="18" t="s">
        <v>44</v>
      </c>
      <c s="24" t="s">
        <v>2337</v>
      </c>
      <c s="25" t="s">
        <v>70</v>
      </c>
      <c s="26">
        <v>10</v>
      </c>
      <c s="27">
        <v>0</v>
      </c>
      <c s="27">
        <f>ROUND(ROUND(H168,2)*ROUND(G168,3),2)</f>
      </c>
      <c r="O168">
        <f>(I168*21)/100</f>
      </c>
      <c t="s">
        <v>20</v>
      </c>
    </row>
    <row r="169" spans="1:5" ht="12.75">
      <c r="A169" s="28" t="s">
        <v>47</v>
      </c>
      <c r="E169" s="29" t="s">
        <v>44</v>
      </c>
    </row>
    <row r="170" spans="1:5" ht="12.75">
      <c r="A170" s="30" t="s">
        <v>48</v>
      </c>
      <c r="E170" s="31" t="s">
        <v>2820</v>
      </c>
    </row>
    <row r="171" spans="1:5" ht="25.5">
      <c r="A171" t="s">
        <v>50</v>
      </c>
      <c r="E171" s="29" t="s">
        <v>2821</v>
      </c>
    </row>
    <row r="172" spans="1:16" ht="12.75">
      <c r="A172" s="18" t="s">
        <v>42</v>
      </c>
      <c s="23" t="s">
        <v>289</v>
      </c>
      <c s="23" t="s">
        <v>2822</v>
      </c>
      <c s="18" t="s">
        <v>44</v>
      </c>
      <c s="24" t="s">
        <v>2823</v>
      </c>
      <c s="25" t="s">
        <v>70</v>
      </c>
      <c s="26">
        <v>2</v>
      </c>
      <c s="27">
        <v>0</v>
      </c>
      <c s="27">
        <f>ROUND(ROUND(H172,2)*ROUND(G172,3),2)</f>
      </c>
      <c r="O172">
        <f>(I172*21)/100</f>
      </c>
      <c t="s">
        <v>20</v>
      </c>
    </row>
    <row r="173" spans="1:5" ht="12.75">
      <c r="A173" s="28" t="s">
        <v>47</v>
      </c>
      <c r="E173" s="29" t="s">
        <v>44</v>
      </c>
    </row>
    <row r="174" spans="1:5" ht="12.75">
      <c r="A174" s="30" t="s">
        <v>48</v>
      </c>
      <c r="E174" s="31" t="s">
        <v>2716</v>
      </c>
    </row>
    <row r="175" spans="1:5" ht="38.25">
      <c r="A175" t="s">
        <v>50</v>
      </c>
      <c r="E175" s="29" t="s">
        <v>2824</v>
      </c>
    </row>
    <row r="176" spans="1:16" ht="12.75">
      <c r="A176" s="18" t="s">
        <v>42</v>
      </c>
      <c s="23" t="s">
        <v>293</v>
      </c>
      <c s="23" t="s">
        <v>2825</v>
      </c>
      <c s="18" t="s">
        <v>44</v>
      </c>
      <c s="24" t="s">
        <v>2826</v>
      </c>
      <c s="25" t="s">
        <v>70</v>
      </c>
      <c s="26">
        <v>1</v>
      </c>
      <c s="27">
        <v>0</v>
      </c>
      <c s="27">
        <f>ROUND(ROUND(H176,2)*ROUND(G176,3),2)</f>
      </c>
      <c r="O176">
        <f>(I176*21)/100</f>
      </c>
      <c t="s">
        <v>20</v>
      </c>
    </row>
    <row r="177" spans="1:5" ht="12.75">
      <c r="A177" s="28" t="s">
        <v>47</v>
      </c>
      <c r="E177" s="29" t="s">
        <v>44</v>
      </c>
    </row>
    <row r="178" spans="1:5" ht="12.75">
      <c r="A178" s="30" t="s">
        <v>48</v>
      </c>
      <c r="E178" s="31" t="s">
        <v>2827</v>
      </c>
    </row>
    <row r="179" spans="1:5" ht="51">
      <c r="A179" t="s">
        <v>50</v>
      </c>
      <c r="E179" s="29" t="s">
        <v>2828</v>
      </c>
    </row>
    <row r="180" spans="1:16" ht="12.75">
      <c r="A180" s="18" t="s">
        <v>42</v>
      </c>
      <c s="23" t="s">
        <v>297</v>
      </c>
      <c s="23" t="s">
        <v>2829</v>
      </c>
      <c s="18" t="s">
        <v>44</v>
      </c>
      <c s="24" t="s">
        <v>2830</v>
      </c>
      <c s="25" t="s">
        <v>56</v>
      </c>
      <c s="26">
        <v>60</v>
      </c>
      <c s="27">
        <v>0</v>
      </c>
      <c s="27">
        <f>ROUND(ROUND(H180,2)*ROUND(G180,3),2)</f>
      </c>
      <c r="O180">
        <f>(I180*21)/100</f>
      </c>
      <c t="s">
        <v>20</v>
      </c>
    </row>
    <row r="181" spans="1:5" ht="12.75">
      <c r="A181" s="28" t="s">
        <v>47</v>
      </c>
      <c r="E181" s="29" t="s">
        <v>44</v>
      </c>
    </row>
    <row r="182" spans="1:5" ht="12.75">
      <c r="A182" s="30" t="s">
        <v>48</v>
      </c>
      <c r="E182" s="31" t="s">
        <v>2716</v>
      </c>
    </row>
    <row r="183" spans="1:5" ht="63.75">
      <c r="A183" t="s">
        <v>50</v>
      </c>
      <c r="E183" s="29" t="s">
        <v>2831</v>
      </c>
    </row>
    <row r="184" spans="1:16" ht="12.75">
      <c r="A184" s="18" t="s">
        <v>42</v>
      </c>
      <c s="23" t="s">
        <v>301</v>
      </c>
      <c s="23" t="s">
        <v>2832</v>
      </c>
      <c s="18" t="s">
        <v>44</v>
      </c>
      <c s="24" t="s">
        <v>2833</v>
      </c>
      <c s="25" t="s">
        <v>56</v>
      </c>
      <c s="26">
        <v>20</v>
      </c>
      <c s="27">
        <v>0</v>
      </c>
      <c s="27">
        <f>ROUND(ROUND(H184,2)*ROUND(G184,3),2)</f>
      </c>
      <c r="O184">
        <f>(I184*21)/100</f>
      </c>
      <c t="s">
        <v>20</v>
      </c>
    </row>
    <row r="185" spans="1:5" ht="12.75">
      <c r="A185" s="28" t="s">
        <v>47</v>
      </c>
      <c r="E185" s="29" t="s">
        <v>44</v>
      </c>
    </row>
    <row r="186" spans="1:5" ht="12.75">
      <c r="A186" s="30" t="s">
        <v>48</v>
      </c>
      <c r="E186" s="31" t="s">
        <v>2716</v>
      </c>
    </row>
    <row r="187" spans="1:5" ht="63.75">
      <c r="A187" t="s">
        <v>50</v>
      </c>
      <c r="E187" s="29" t="s">
        <v>2831</v>
      </c>
    </row>
    <row r="188" spans="1:16" ht="12.75">
      <c r="A188" s="18" t="s">
        <v>42</v>
      </c>
      <c s="23" t="s">
        <v>305</v>
      </c>
      <c s="23" t="s">
        <v>2834</v>
      </c>
      <c s="18" t="s">
        <v>44</v>
      </c>
      <c s="24" t="s">
        <v>2835</v>
      </c>
      <c s="25" t="s">
        <v>56</v>
      </c>
      <c s="26">
        <v>60</v>
      </c>
      <c s="27">
        <v>0</v>
      </c>
      <c s="27">
        <f>ROUND(ROUND(H188,2)*ROUND(G188,3),2)</f>
      </c>
      <c r="O188">
        <f>(I188*21)/100</f>
      </c>
      <c t="s">
        <v>20</v>
      </c>
    </row>
    <row r="189" spans="1:5" ht="12.75">
      <c r="A189" s="28" t="s">
        <v>47</v>
      </c>
      <c r="E189" s="29" t="s">
        <v>44</v>
      </c>
    </row>
    <row r="190" spans="1:5" ht="12.75">
      <c r="A190" s="30" t="s">
        <v>48</v>
      </c>
      <c r="E190" s="31" t="s">
        <v>2814</v>
      </c>
    </row>
    <row r="191" spans="1:5" ht="38.25">
      <c r="A191" t="s">
        <v>50</v>
      </c>
      <c r="E191" s="29" t="s">
        <v>2636</v>
      </c>
    </row>
    <row r="192" spans="1:18" ht="12.75" customHeight="1">
      <c r="A192" s="5" t="s">
        <v>40</v>
      </c>
      <c s="5"/>
      <c s="34" t="s">
        <v>2342</v>
      </c>
      <c s="5"/>
      <c s="21" t="s">
        <v>2343</v>
      </c>
      <c s="5"/>
      <c s="5"/>
      <c s="5"/>
      <c s="35">
        <f>0+Q192</f>
      </c>
      <c r="O192">
        <f>0+R192</f>
      </c>
      <c r="Q192">
        <f>0+I193</f>
      </c>
      <c>
        <f>0+O193</f>
      </c>
    </row>
    <row r="193" spans="1:16" ht="12.75">
      <c r="A193" s="18" t="s">
        <v>42</v>
      </c>
      <c s="23" t="s">
        <v>309</v>
      </c>
      <c s="23" t="s">
        <v>2836</v>
      </c>
      <c s="18" t="s">
        <v>44</v>
      </c>
      <c s="24" t="s">
        <v>2837</v>
      </c>
      <c s="25" t="s">
        <v>70</v>
      </c>
      <c s="26">
        <v>1</v>
      </c>
      <c s="27">
        <v>0</v>
      </c>
      <c s="27">
        <f>ROUND(ROUND(H193,2)*ROUND(G193,3),2)</f>
      </c>
      <c r="O193">
        <f>(I193*21)/100</f>
      </c>
      <c t="s">
        <v>20</v>
      </c>
    </row>
    <row r="194" spans="1:5" ht="12.75">
      <c r="A194" s="28" t="s">
        <v>47</v>
      </c>
      <c r="E194" s="29" t="s">
        <v>44</v>
      </c>
    </row>
    <row r="195" spans="1:5" ht="12.75">
      <c r="A195" s="30" t="s">
        <v>48</v>
      </c>
      <c r="E195" s="31" t="s">
        <v>2716</v>
      </c>
    </row>
    <row r="196" spans="1:5" ht="63.75">
      <c r="A196" t="s">
        <v>50</v>
      </c>
      <c r="E196" s="29" t="s">
        <v>2390</v>
      </c>
    </row>
    <row r="197" spans="1:18" ht="12.75" customHeight="1">
      <c r="A197" s="5" t="s">
        <v>40</v>
      </c>
      <c s="5"/>
      <c s="34" t="s">
        <v>2686</v>
      </c>
      <c s="5"/>
      <c s="21" t="s">
        <v>2687</v>
      </c>
      <c s="5"/>
      <c s="5"/>
      <c s="5"/>
      <c s="35">
        <f>0+Q197</f>
      </c>
      <c r="O197">
        <f>0+R197</f>
      </c>
      <c r="Q197">
        <f>0+I198+I202+I206+I210+I214+I218+I222</f>
      </c>
      <c>
        <f>0+O198+O202+O206+O210+O214+O218+O222</f>
      </c>
    </row>
    <row r="198" spans="1:16" ht="12.75">
      <c r="A198" s="18" t="s">
        <v>42</v>
      </c>
      <c s="23" t="s">
        <v>314</v>
      </c>
      <c s="23" t="s">
        <v>2838</v>
      </c>
      <c s="18" t="s">
        <v>44</v>
      </c>
      <c s="24" t="s">
        <v>2839</v>
      </c>
      <c s="25" t="s">
        <v>70</v>
      </c>
      <c s="26">
        <v>1</v>
      </c>
      <c s="27">
        <v>0</v>
      </c>
      <c s="27">
        <f>ROUND(ROUND(H198,2)*ROUND(G198,3),2)</f>
      </c>
      <c r="O198">
        <f>(I198*21)/100</f>
      </c>
      <c t="s">
        <v>20</v>
      </c>
    </row>
    <row r="199" spans="1:5" ht="12.75">
      <c r="A199" s="28" t="s">
        <v>47</v>
      </c>
      <c r="E199" s="29" t="s">
        <v>44</v>
      </c>
    </row>
    <row r="200" spans="1:5" ht="12.75">
      <c r="A200" s="30" t="s">
        <v>48</v>
      </c>
      <c r="E200" s="31" t="s">
        <v>2716</v>
      </c>
    </row>
    <row r="201" spans="1:5" ht="63.75">
      <c r="A201" t="s">
        <v>50</v>
      </c>
      <c r="E201" s="29" t="s">
        <v>2390</v>
      </c>
    </row>
    <row r="202" spans="1:16" ht="12.75">
      <c r="A202" s="18" t="s">
        <v>42</v>
      </c>
      <c s="23" t="s">
        <v>318</v>
      </c>
      <c s="23" t="s">
        <v>2840</v>
      </c>
      <c s="18" t="s">
        <v>44</v>
      </c>
      <c s="24" t="s">
        <v>2841</v>
      </c>
      <c s="25" t="s">
        <v>2842</v>
      </c>
      <c s="26">
        <v>25</v>
      </c>
      <c s="27">
        <v>0</v>
      </c>
      <c s="27">
        <f>ROUND(ROUND(H202,2)*ROUND(G202,3),2)</f>
      </c>
      <c r="O202">
        <f>(I202*21)/100</f>
      </c>
      <c t="s">
        <v>20</v>
      </c>
    </row>
    <row r="203" spans="1:5" ht="12.75">
      <c r="A203" s="28" t="s">
        <v>47</v>
      </c>
      <c r="E203" s="29" t="s">
        <v>44</v>
      </c>
    </row>
    <row r="204" spans="1:5" ht="12.75">
      <c r="A204" s="30" t="s">
        <v>48</v>
      </c>
      <c r="E204" s="31" t="s">
        <v>2716</v>
      </c>
    </row>
    <row r="205" spans="1:5" ht="76.5">
      <c r="A205" t="s">
        <v>50</v>
      </c>
      <c r="E205" s="29" t="s">
        <v>2843</v>
      </c>
    </row>
    <row r="206" spans="1:16" ht="25.5">
      <c r="A206" s="18" t="s">
        <v>42</v>
      </c>
      <c s="23" t="s">
        <v>322</v>
      </c>
      <c s="23" t="s">
        <v>2844</v>
      </c>
      <c s="18" t="s">
        <v>44</v>
      </c>
      <c s="24" t="s">
        <v>2845</v>
      </c>
      <c s="25" t="s">
        <v>70</v>
      </c>
      <c s="26">
        <v>1</v>
      </c>
      <c s="27">
        <v>0</v>
      </c>
      <c s="27">
        <f>ROUND(ROUND(H206,2)*ROUND(G206,3),2)</f>
      </c>
      <c r="O206">
        <f>(I206*21)/100</f>
      </c>
      <c t="s">
        <v>20</v>
      </c>
    </row>
    <row r="207" spans="1:5" ht="12.75">
      <c r="A207" s="28" t="s">
        <v>47</v>
      </c>
      <c r="E207" s="29" t="s">
        <v>44</v>
      </c>
    </row>
    <row r="208" spans="1:5" ht="12.75">
      <c r="A208" s="30" t="s">
        <v>48</v>
      </c>
      <c r="E208" s="31" t="s">
        <v>2716</v>
      </c>
    </row>
    <row r="209" spans="1:5" ht="114.75">
      <c r="A209" t="s">
        <v>50</v>
      </c>
      <c r="E209" s="29" t="s">
        <v>2846</v>
      </c>
    </row>
    <row r="210" spans="1:16" ht="25.5">
      <c r="A210" s="18" t="s">
        <v>42</v>
      </c>
      <c s="23" t="s">
        <v>326</v>
      </c>
      <c s="23" t="s">
        <v>2847</v>
      </c>
      <c s="18" t="s">
        <v>44</v>
      </c>
      <c s="24" t="s">
        <v>2848</v>
      </c>
      <c s="25" t="s">
        <v>70</v>
      </c>
      <c s="26">
        <v>1</v>
      </c>
      <c s="27">
        <v>0</v>
      </c>
      <c s="27">
        <f>ROUND(ROUND(H210,2)*ROUND(G210,3),2)</f>
      </c>
      <c r="O210">
        <f>(I210*21)/100</f>
      </c>
      <c t="s">
        <v>20</v>
      </c>
    </row>
    <row r="211" spans="1:5" ht="12.75">
      <c r="A211" s="28" t="s">
        <v>47</v>
      </c>
      <c r="E211" s="29" t="s">
        <v>44</v>
      </c>
    </row>
    <row r="212" spans="1:5" ht="12.75">
      <c r="A212" s="30" t="s">
        <v>48</v>
      </c>
      <c r="E212" s="31" t="s">
        <v>2716</v>
      </c>
    </row>
    <row r="213" spans="1:5" ht="89.25">
      <c r="A213" t="s">
        <v>50</v>
      </c>
      <c r="E213" s="29" t="s">
        <v>2849</v>
      </c>
    </row>
    <row r="214" spans="1:16" ht="12.75">
      <c r="A214" s="18" t="s">
        <v>42</v>
      </c>
      <c s="23" t="s">
        <v>330</v>
      </c>
      <c s="23" t="s">
        <v>2850</v>
      </c>
      <c s="18" t="s">
        <v>44</v>
      </c>
      <c s="24" t="s">
        <v>2851</v>
      </c>
      <c s="25" t="s">
        <v>70</v>
      </c>
      <c s="26">
        <v>2</v>
      </c>
      <c s="27">
        <v>0</v>
      </c>
      <c s="27">
        <f>ROUND(ROUND(H214,2)*ROUND(G214,3),2)</f>
      </c>
      <c r="O214">
        <f>(I214*21)/100</f>
      </c>
      <c t="s">
        <v>20</v>
      </c>
    </row>
    <row r="215" spans="1:5" ht="12.75">
      <c r="A215" s="28" t="s">
        <v>47</v>
      </c>
      <c r="E215" s="29" t="s">
        <v>44</v>
      </c>
    </row>
    <row r="216" spans="1:5" ht="12.75">
      <c r="A216" s="30" t="s">
        <v>48</v>
      </c>
      <c r="E216" s="31" t="s">
        <v>2852</v>
      </c>
    </row>
    <row r="217" spans="1:5" ht="38.25">
      <c r="A217" t="s">
        <v>50</v>
      </c>
      <c r="E217" s="29" t="s">
        <v>2853</v>
      </c>
    </row>
    <row r="218" spans="1:16" ht="12.75">
      <c r="A218" s="18" t="s">
        <v>42</v>
      </c>
      <c s="23" t="s">
        <v>334</v>
      </c>
      <c s="23" t="s">
        <v>2854</v>
      </c>
      <c s="18" t="s">
        <v>44</v>
      </c>
      <c s="24" t="s">
        <v>2855</v>
      </c>
      <c s="25" t="s">
        <v>70</v>
      </c>
      <c s="26">
        <v>1</v>
      </c>
      <c s="27">
        <v>0</v>
      </c>
      <c s="27">
        <f>ROUND(ROUND(H218,2)*ROUND(G218,3),2)</f>
      </c>
      <c r="O218">
        <f>(I218*21)/100</f>
      </c>
      <c t="s">
        <v>20</v>
      </c>
    </row>
    <row r="219" spans="1:5" ht="12.75">
      <c r="A219" s="28" t="s">
        <v>47</v>
      </c>
      <c r="E219" s="29" t="s">
        <v>44</v>
      </c>
    </row>
    <row r="220" spans="1:5" ht="12.75">
      <c r="A220" s="30" t="s">
        <v>48</v>
      </c>
      <c r="E220" s="31" t="s">
        <v>2852</v>
      </c>
    </row>
    <row r="221" spans="1:5" ht="63.75">
      <c r="A221" t="s">
        <v>50</v>
      </c>
      <c r="E221" s="29" t="s">
        <v>2856</v>
      </c>
    </row>
    <row r="222" spans="1:16" ht="12.75">
      <c r="A222" s="18" t="s">
        <v>42</v>
      </c>
      <c s="23" t="s">
        <v>338</v>
      </c>
      <c s="23" t="s">
        <v>2857</v>
      </c>
      <c s="18" t="s">
        <v>44</v>
      </c>
      <c s="24" t="s">
        <v>2858</v>
      </c>
      <c s="25" t="s">
        <v>70</v>
      </c>
      <c s="26">
        <v>1</v>
      </c>
      <c s="27">
        <v>0</v>
      </c>
      <c s="27">
        <f>ROUND(ROUND(H222,2)*ROUND(G222,3),2)</f>
      </c>
      <c r="O222">
        <f>(I222*21)/100</f>
      </c>
      <c t="s">
        <v>20</v>
      </c>
    </row>
    <row r="223" spans="1:5" ht="12.75">
      <c r="A223" s="28" t="s">
        <v>47</v>
      </c>
      <c r="E223" s="29" t="s">
        <v>44</v>
      </c>
    </row>
    <row r="224" spans="1:5" ht="12.75">
      <c r="A224" s="30" t="s">
        <v>48</v>
      </c>
      <c r="E224" s="31" t="s">
        <v>2859</v>
      </c>
    </row>
    <row r="225" spans="1:5" ht="51">
      <c r="A225" t="s">
        <v>50</v>
      </c>
      <c r="E225" s="29" t="s">
        <v>2860</v>
      </c>
    </row>
    <row r="226" spans="1:18" ht="12.75" customHeight="1">
      <c r="A226" s="5" t="s">
        <v>40</v>
      </c>
      <c s="5"/>
      <c s="34" t="s">
        <v>2223</v>
      </c>
      <c s="5"/>
      <c s="21" t="s">
        <v>2391</v>
      </c>
      <c s="5"/>
      <c s="5"/>
      <c s="5"/>
      <c s="35">
        <f>0+Q226</f>
      </c>
      <c r="O226">
        <f>0+R226</f>
      </c>
      <c r="Q226">
        <f>0+I227+I231+I235+I239+I243+I247+I251+I255+I259+I263+I267+I271+I275+I279+I283+I287+I291</f>
      </c>
      <c>
        <f>0+O227+O231+O235+O239+O243+O247+O251+O255+O259+O263+O267+O271+O275+O279+O283+O287+O291</f>
      </c>
    </row>
    <row r="227" spans="1:16" ht="12.75">
      <c r="A227" s="18" t="s">
        <v>42</v>
      </c>
      <c s="23" t="s">
        <v>342</v>
      </c>
      <c s="23" t="s">
        <v>2703</v>
      </c>
      <c s="18" t="s">
        <v>44</v>
      </c>
      <c s="24" t="s">
        <v>2704</v>
      </c>
      <c s="25" t="s">
        <v>70</v>
      </c>
      <c s="26">
        <v>1</v>
      </c>
      <c s="27">
        <v>0</v>
      </c>
      <c s="27">
        <f>ROUND(ROUND(H227,2)*ROUND(G227,3),2)</f>
      </c>
      <c r="O227">
        <f>(I227*21)/100</f>
      </c>
      <c t="s">
        <v>20</v>
      </c>
    </row>
    <row r="228" spans="1:5" ht="12.75">
      <c r="A228" s="28" t="s">
        <v>47</v>
      </c>
      <c r="E228" s="29" t="s">
        <v>44</v>
      </c>
    </row>
    <row r="229" spans="1:5" ht="12.75">
      <c r="A229" s="30" t="s">
        <v>48</v>
      </c>
      <c r="E229" s="31" t="s">
        <v>2859</v>
      </c>
    </row>
    <row r="230" spans="1:5" ht="51">
      <c r="A230" t="s">
        <v>50</v>
      </c>
      <c r="E230" s="29" t="s">
        <v>2705</v>
      </c>
    </row>
    <row r="231" spans="1:16" ht="12.75">
      <c r="A231" s="18" t="s">
        <v>42</v>
      </c>
      <c s="23" t="s">
        <v>346</v>
      </c>
      <c s="23" t="s">
        <v>2714</v>
      </c>
      <c s="18" t="s">
        <v>44</v>
      </c>
      <c s="24" t="s">
        <v>2715</v>
      </c>
      <c s="25" t="s">
        <v>70</v>
      </c>
      <c s="26">
        <v>1</v>
      </c>
      <c s="27">
        <v>0</v>
      </c>
      <c s="27">
        <f>ROUND(ROUND(H231,2)*ROUND(G231,3),2)</f>
      </c>
      <c r="O231">
        <f>(I231*21)/100</f>
      </c>
      <c t="s">
        <v>20</v>
      </c>
    </row>
    <row r="232" spans="1:5" ht="12.75">
      <c r="A232" s="28" t="s">
        <v>47</v>
      </c>
      <c r="E232" s="29" t="s">
        <v>44</v>
      </c>
    </row>
    <row r="233" spans="1:5" ht="12.75">
      <c r="A233" s="30" t="s">
        <v>48</v>
      </c>
      <c r="E233" s="31" t="s">
        <v>2716</v>
      </c>
    </row>
    <row r="234" spans="1:5" ht="51">
      <c r="A234" t="s">
        <v>50</v>
      </c>
      <c r="E234" s="29" t="s">
        <v>2705</v>
      </c>
    </row>
    <row r="235" spans="1:16" ht="12.75">
      <c r="A235" s="18" t="s">
        <v>42</v>
      </c>
      <c s="23" t="s">
        <v>350</v>
      </c>
      <c s="23" t="s">
        <v>2717</v>
      </c>
      <c s="18" t="s">
        <v>44</v>
      </c>
      <c s="24" t="s">
        <v>2718</v>
      </c>
      <c s="25" t="s">
        <v>70</v>
      </c>
      <c s="26">
        <v>1</v>
      </c>
      <c s="27">
        <v>0</v>
      </c>
      <c s="27">
        <f>ROUND(ROUND(H235,2)*ROUND(G235,3),2)</f>
      </c>
      <c r="O235">
        <f>(I235*21)/100</f>
      </c>
      <c t="s">
        <v>20</v>
      </c>
    </row>
    <row r="236" spans="1:5" ht="12.75">
      <c r="A236" s="28" t="s">
        <v>47</v>
      </c>
      <c r="E236" s="29" t="s">
        <v>44</v>
      </c>
    </row>
    <row r="237" spans="1:5" ht="12.75">
      <c r="A237" s="30" t="s">
        <v>48</v>
      </c>
      <c r="E237" s="31" t="s">
        <v>2716</v>
      </c>
    </row>
    <row r="238" spans="1:5" ht="51">
      <c r="A238" t="s">
        <v>50</v>
      </c>
      <c r="E238" s="29" t="s">
        <v>2705</v>
      </c>
    </row>
    <row r="239" spans="1:16" ht="25.5">
      <c r="A239" s="18" t="s">
        <v>42</v>
      </c>
      <c s="23" t="s">
        <v>354</v>
      </c>
      <c s="23" t="s">
        <v>2392</v>
      </c>
      <c s="18" t="s">
        <v>44</v>
      </c>
      <c s="24" t="s">
        <v>2393</v>
      </c>
      <c s="25" t="s">
        <v>70</v>
      </c>
      <c s="26">
        <v>1</v>
      </c>
      <c s="27">
        <v>0</v>
      </c>
      <c s="27">
        <f>ROUND(ROUND(H239,2)*ROUND(G239,3),2)</f>
      </c>
      <c r="O239">
        <f>(I239*21)/100</f>
      </c>
      <c t="s">
        <v>20</v>
      </c>
    </row>
    <row r="240" spans="1:5" ht="12.75">
      <c r="A240" s="28" t="s">
        <v>47</v>
      </c>
      <c r="E240" s="29" t="s">
        <v>44</v>
      </c>
    </row>
    <row r="241" spans="1:5" ht="12.75">
      <c r="A241" s="30" t="s">
        <v>48</v>
      </c>
      <c r="E241" s="31" t="s">
        <v>2716</v>
      </c>
    </row>
    <row r="242" spans="1:5" ht="63.75">
      <c r="A242" t="s">
        <v>50</v>
      </c>
      <c r="E242" s="29" t="s">
        <v>2505</v>
      </c>
    </row>
    <row r="243" spans="1:16" ht="25.5">
      <c r="A243" s="18" t="s">
        <v>42</v>
      </c>
      <c s="23" t="s">
        <v>358</v>
      </c>
      <c s="23" t="s">
        <v>2396</v>
      </c>
      <c s="18" t="s">
        <v>44</v>
      </c>
      <c s="24" t="s">
        <v>2397</v>
      </c>
      <c s="25" t="s">
        <v>70</v>
      </c>
      <c s="26">
        <v>1</v>
      </c>
      <c s="27">
        <v>0</v>
      </c>
      <c s="27">
        <f>ROUND(ROUND(H243,2)*ROUND(G243,3),2)</f>
      </c>
      <c r="O243">
        <f>(I243*21)/100</f>
      </c>
      <c t="s">
        <v>20</v>
      </c>
    </row>
    <row r="244" spans="1:5" ht="12.75">
      <c r="A244" s="28" t="s">
        <v>47</v>
      </c>
      <c r="E244" s="29" t="s">
        <v>44</v>
      </c>
    </row>
    <row r="245" spans="1:5" ht="12.75">
      <c r="A245" s="30" t="s">
        <v>48</v>
      </c>
      <c r="E245" s="31" t="s">
        <v>2716</v>
      </c>
    </row>
    <row r="246" spans="1:5" ht="38.25">
      <c r="A246" t="s">
        <v>50</v>
      </c>
      <c r="E246" s="29" t="s">
        <v>2719</v>
      </c>
    </row>
    <row r="247" spans="1:16" ht="12.75">
      <c r="A247" s="18" t="s">
        <v>42</v>
      </c>
      <c s="23" t="s">
        <v>362</v>
      </c>
      <c s="23" t="s">
        <v>2720</v>
      </c>
      <c s="18" t="s">
        <v>44</v>
      </c>
      <c s="24" t="s">
        <v>2721</v>
      </c>
      <c s="25" t="s">
        <v>70</v>
      </c>
      <c s="26">
        <v>2</v>
      </c>
      <c s="27">
        <v>0</v>
      </c>
      <c s="27">
        <f>ROUND(ROUND(H247,2)*ROUND(G247,3),2)</f>
      </c>
      <c r="O247">
        <f>(I247*21)/100</f>
      </c>
      <c t="s">
        <v>20</v>
      </c>
    </row>
    <row r="248" spans="1:5" ht="12.75">
      <c r="A248" s="28" t="s">
        <v>47</v>
      </c>
      <c r="E248" s="29" t="s">
        <v>44</v>
      </c>
    </row>
    <row r="249" spans="1:5" ht="12.75">
      <c r="A249" s="30" t="s">
        <v>48</v>
      </c>
      <c r="E249" s="31" t="s">
        <v>2716</v>
      </c>
    </row>
    <row r="250" spans="1:5" ht="38.25">
      <c r="A250" t="s">
        <v>50</v>
      </c>
      <c r="E250" s="29" t="s">
        <v>2722</v>
      </c>
    </row>
    <row r="251" spans="1:16" ht="12.75">
      <c r="A251" s="18" t="s">
        <v>42</v>
      </c>
      <c s="23" t="s">
        <v>366</v>
      </c>
      <c s="23" t="s">
        <v>2861</v>
      </c>
      <c s="18" t="s">
        <v>44</v>
      </c>
      <c s="24" t="s">
        <v>2862</v>
      </c>
      <c s="25" t="s">
        <v>70</v>
      </c>
      <c s="26">
        <v>1</v>
      </c>
      <c s="27">
        <v>0</v>
      </c>
      <c s="27">
        <f>ROUND(ROUND(H251,2)*ROUND(G251,3),2)</f>
      </c>
      <c r="O251">
        <f>(I251*21)/100</f>
      </c>
      <c t="s">
        <v>20</v>
      </c>
    </row>
    <row r="252" spans="1:5" ht="12.75">
      <c r="A252" s="28" t="s">
        <v>47</v>
      </c>
      <c r="E252" s="29" t="s">
        <v>44</v>
      </c>
    </row>
    <row r="253" spans="1:5" ht="12.75">
      <c r="A253" s="30" t="s">
        <v>48</v>
      </c>
      <c r="E253" s="31" t="s">
        <v>2814</v>
      </c>
    </row>
    <row r="254" spans="1:5" ht="38.25">
      <c r="A254" t="s">
        <v>50</v>
      </c>
      <c r="E254" s="29" t="s">
        <v>2725</v>
      </c>
    </row>
    <row r="255" spans="1:16" ht="12.75">
      <c r="A255" s="18" t="s">
        <v>42</v>
      </c>
      <c s="23" t="s">
        <v>370</v>
      </c>
      <c s="23" t="s">
        <v>2730</v>
      </c>
      <c s="18" t="s">
        <v>44</v>
      </c>
      <c s="24" t="s">
        <v>2731</v>
      </c>
      <c s="25" t="s">
        <v>70</v>
      </c>
      <c s="26">
        <v>1</v>
      </c>
      <c s="27">
        <v>0</v>
      </c>
      <c s="27">
        <f>ROUND(ROUND(H255,2)*ROUND(G255,3),2)</f>
      </c>
      <c r="O255">
        <f>(I255*21)/100</f>
      </c>
      <c t="s">
        <v>20</v>
      </c>
    </row>
    <row r="256" spans="1:5" ht="12.75">
      <c r="A256" s="28" t="s">
        <v>47</v>
      </c>
      <c r="E256" s="29" t="s">
        <v>44</v>
      </c>
    </row>
    <row r="257" spans="1:5" ht="12.75">
      <c r="A257" s="30" t="s">
        <v>48</v>
      </c>
      <c r="E257" s="31" t="s">
        <v>2814</v>
      </c>
    </row>
    <row r="258" spans="1:5" ht="38.25">
      <c r="A258" t="s">
        <v>50</v>
      </c>
      <c r="E258" s="29" t="s">
        <v>2725</v>
      </c>
    </row>
    <row r="259" spans="1:16" ht="25.5">
      <c r="A259" s="18" t="s">
        <v>42</v>
      </c>
      <c s="23" t="s">
        <v>374</v>
      </c>
      <c s="23" t="s">
        <v>2732</v>
      </c>
      <c s="18" t="s">
        <v>44</v>
      </c>
      <c s="24" t="s">
        <v>2733</v>
      </c>
      <c s="25" t="s">
        <v>70</v>
      </c>
      <c s="26">
        <v>1</v>
      </c>
      <c s="27">
        <v>0</v>
      </c>
      <c s="27">
        <f>ROUND(ROUND(H259,2)*ROUND(G259,3),2)</f>
      </c>
      <c r="O259">
        <f>(I259*21)/100</f>
      </c>
      <c t="s">
        <v>20</v>
      </c>
    </row>
    <row r="260" spans="1:5" ht="12.75">
      <c r="A260" s="28" t="s">
        <v>47</v>
      </c>
      <c r="E260" s="29" t="s">
        <v>44</v>
      </c>
    </row>
    <row r="261" spans="1:5" ht="12.75">
      <c r="A261" s="30" t="s">
        <v>48</v>
      </c>
      <c r="E261" s="31" t="s">
        <v>2814</v>
      </c>
    </row>
    <row r="262" spans="1:5" ht="38.25">
      <c r="A262" t="s">
        <v>50</v>
      </c>
      <c r="E262" s="29" t="s">
        <v>2725</v>
      </c>
    </row>
    <row r="263" spans="1:16" ht="12.75">
      <c r="A263" s="18" t="s">
        <v>42</v>
      </c>
      <c s="23" t="s">
        <v>378</v>
      </c>
      <c s="23" t="s">
        <v>2734</v>
      </c>
      <c s="18" t="s">
        <v>44</v>
      </c>
      <c s="24" t="s">
        <v>2735</v>
      </c>
      <c s="25" t="s">
        <v>70</v>
      </c>
      <c s="26">
        <v>1</v>
      </c>
      <c s="27">
        <v>0</v>
      </c>
      <c s="27">
        <f>ROUND(ROUND(H263,2)*ROUND(G263,3),2)</f>
      </c>
      <c r="O263">
        <f>(I263*21)/100</f>
      </c>
      <c t="s">
        <v>20</v>
      </c>
    </row>
    <row r="264" spans="1:5" ht="12.75">
      <c r="A264" s="28" t="s">
        <v>47</v>
      </c>
      <c r="E264" s="29" t="s">
        <v>44</v>
      </c>
    </row>
    <row r="265" spans="1:5" ht="12.75">
      <c r="A265" s="30" t="s">
        <v>48</v>
      </c>
      <c r="E265" s="31" t="s">
        <v>2716</v>
      </c>
    </row>
    <row r="266" spans="1:5" ht="38.25">
      <c r="A266" t="s">
        <v>50</v>
      </c>
      <c r="E266" s="29" t="s">
        <v>2736</v>
      </c>
    </row>
    <row r="267" spans="1:16" ht="12.75">
      <c r="A267" s="18" t="s">
        <v>42</v>
      </c>
      <c s="23" t="s">
        <v>382</v>
      </c>
      <c s="23" t="s">
        <v>2737</v>
      </c>
      <c s="18" t="s">
        <v>44</v>
      </c>
      <c s="24" t="s">
        <v>2738</v>
      </c>
      <c s="25" t="s">
        <v>70</v>
      </c>
      <c s="26">
        <v>1</v>
      </c>
      <c s="27">
        <v>0</v>
      </c>
      <c s="27">
        <f>ROUND(ROUND(H267,2)*ROUND(G267,3),2)</f>
      </c>
      <c r="O267">
        <f>(I267*21)/100</f>
      </c>
      <c t="s">
        <v>20</v>
      </c>
    </row>
    <row r="268" spans="1:5" ht="12.75">
      <c r="A268" s="28" t="s">
        <v>47</v>
      </c>
      <c r="E268" s="29" t="s">
        <v>44</v>
      </c>
    </row>
    <row r="269" spans="1:5" ht="12.75">
      <c r="A269" s="30" t="s">
        <v>48</v>
      </c>
      <c r="E269" s="31" t="s">
        <v>2716</v>
      </c>
    </row>
    <row r="270" spans="1:5" ht="38.25">
      <c r="A270" t="s">
        <v>50</v>
      </c>
      <c r="E270" s="29" t="s">
        <v>2736</v>
      </c>
    </row>
    <row r="271" spans="1:16" ht="12.75">
      <c r="A271" s="18" t="s">
        <v>42</v>
      </c>
      <c s="23" t="s">
        <v>386</v>
      </c>
      <c s="23" t="s">
        <v>2399</v>
      </c>
      <c s="18" t="s">
        <v>44</v>
      </c>
      <c s="24" t="s">
        <v>2400</v>
      </c>
      <c s="25" t="s">
        <v>157</v>
      </c>
      <c s="26">
        <v>24</v>
      </c>
      <c s="27">
        <v>0</v>
      </c>
      <c s="27">
        <f>ROUND(ROUND(H271,2)*ROUND(G271,3),2)</f>
      </c>
      <c r="O271">
        <f>(I271*21)/100</f>
      </c>
      <c t="s">
        <v>20</v>
      </c>
    </row>
    <row r="272" spans="1:5" ht="12.75">
      <c r="A272" s="28" t="s">
        <v>47</v>
      </c>
      <c r="E272" s="29" t="s">
        <v>44</v>
      </c>
    </row>
    <row r="273" spans="1:5" ht="12.75">
      <c r="A273" s="30" t="s">
        <v>48</v>
      </c>
      <c r="E273" s="31" t="s">
        <v>2716</v>
      </c>
    </row>
    <row r="274" spans="1:5" ht="38.25">
      <c r="A274" t="s">
        <v>50</v>
      </c>
      <c r="E274" s="29" t="s">
        <v>2739</v>
      </c>
    </row>
    <row r="275" spans="1:16" ht="12.75">
      <c r="A275" s="18" t="s">
        <v>42</v>
      </c>
      <c s="23" t="s">
        <v>390</v>
      </c>
      <c s="23" t="s">
        <v>2863</v>
      </c>
      <c s="18" t="s">
        <v>44</v>
      </c>
      <c s="24" t="s">
        <v>2864</v>
      </c>
      <c s="25" t="s">
        <v>157</v>
      </c>
      <c s="26">
        <v>8</v>
      </c>
      <c s="27">
        <v>0</v>
      </c>
      <c s="27">
        <f>ROUND(ROUND(H275,2)*ROUND(G275,3),2)</f>
      </c>
      <c r="O275">
        <f>(I275*21)/100</f>
      </c>
      <c t="s">
        <v>20</v>
      </c>
    </row>
    <row r="276" spans="1:5" ht="12.75">
      <c r="A276" s="28" t="s">
        <v>47</v>
      </c>
      <c r="E276" s="29" t="s">
        <v>44</v>
      </c>
    </row>
    <row r="277" spans="1:5" ht="12.75">
      <c r="A277" s="30" t="s">
        <v>48</v>
      </c>
      <c r="E277" s="31" t="s">
        <v>2716</v>
      </c>
    </row>
    <row r="278" spans="1:5" ht="51">
      <c r="A278" t="s">
        <v>50</v>
      </c>
      <c r="E278" s="29" t="s">
        <v>2865</v>
      </c>
    </row>
    <row r="279" spans="1:16" ht="12.75">
      <c r="A279" s="18" t="s">
        <v>42</v>
      </c>
      <c s="23" t="s">
        <v>394</v>
      </c>
      <c s="23" t="s">
        <v>2402</v>
      </c>
      <c s="18" t="s">
        <v>44</v>
      </c>
      <c s="24" t="s">
        <v>2403</v>
      </c>
      <c s="25" t="s">
        <v>157</v>
      </c>
      <c s="26">
        <v>24</v>
      </c>
      <c s="27">
        <v>0</v>
      </c>
      <c s="27">
        <f>ROUND(ROUND(H279,2)*ROUND(G279,3),2)</f>
      </c>
      <c r="O279">
        <f>(I279*21)/100</f>
      </c>
      <c t="s">
        <v>20</v>
      </c>
    </row>
    <row r="280" spans="1:5" ht="12.75">
      <c r="A280" s="28" t="s">
        <v>47</v>
      </c>
      <c r="E280" s="29" t="s">
        <v>44</v>
      </c>
    </row>
    <row r="281" spans="1:5" ht="12.75">
      <c r="A281" s="30" t="s">
        <v>48</v>
      </c>
      <c r="E281" s="31" t="s">
        <v>2716</v>
      </c>
    </row>
    <row r="282" spans="1:5" ht="38.25">
      <c r="A282" t="s">
        <v>50</v>
      </c>
      <c r="E282" s="29" t="s">
        <v>2740</v>
      </c>
    </row>
    <row r="283" spans="1:16" ht="12.75">
      <c r="A283" s="18" t="s">
        <v>42</v>
      </c>
      <c s="23" t="s">
        <v>398</v>
      </c>
      <c s="23" t="s">
        <v>2225</v>
      </c>
      <c s="18" t="s">
        <v>44</v>
      </c>
      <c s="24" t="s">
        <v>2226</v>
      </c>
      <c s="25" t="s">
        <v>157</v>
      </c>
      <c s="26">
        <v>4</v>
      </c>
      <c s="27">
        <v>0</v>
      </c>
      <c s="27">
        <f>ROUND(ROUND(H283,2)*ROUND(G283,3),2)</f>
      </c>
      <c r="O283">
        <f>(I283*21)/100</f>
      </c>
      <c t="s">
        <v>20</v>
      </c>
    </row>
    <row r="284" spans="1:5" ht="12.75">
      <c r="A284" s="28" t="s">
        <v>47</v>
      </c>
      <c r="E284" s="29" t="s">
        <v>44</v>
      </c>
    </row>
    <row r="285" spans="1:5" ht="12.75">
      <c r="A285" s="30" t="s">
        <v>48</v>
      </c>
      <c r="E285" s="31" t="s">
        <v>2716</v>
      </c>
    </row>
    <row r="286" spans="1:5" ht="38.25">
      <c r="A286" t="s">
        <v>50</v>
      </c>
      <c r="E286" s="29" t="s">
        <v>2741</v>
      </c>
    </row>
    <row r="287" spans="1:16" ht="12.75">
      <c r="A287" s="18" t="s">
        <v>42</v>
      </c>
      <c s="23" t="s">
        <v>402</v>
      </c>
      <c s="23" t="s">
        <v>2866</v>
      </c>
      <c s="18" t="s">
        <v>44</v>
      </c>
      <c s="24" t="s">
        <v>2867</v>
      </c>
      <c s="25" t="s">
        <v>157</v>
      </c>
      <c s="26">
        <v>8</v>
      </c>
      <c s="27">
        <v>0</v>
      </c>
      <c s="27">
        <f>ROUND(ROUND(H287,2)*ROUND(G287,3),2)</f>
      </c>
      <c r="O287">
        <f>(I287*21)/100</f>
      </c>
      <c t="s">
        <v>20</v>
      </c>
    </row>
    <row r="288" spans="1:5" ht="12.75">
      <c r="A288" s="28" t="s">
        <v>47</v>
      </c>
      <c r="E288" s="29" t="s">
        <v>44</v>
      </c>
    </row>
    <row r="289" spans="1:5" ht="12.75">
      <c r="A289" s="30" t="s">
        <v>48</v>
      </c>
      <c r="E289" s="31" t="s">
        <v>2716</v>
      </c>
    </row>
    <row r="290" spans="1:5" ht="38.25">
      <c r="A290" t="s">
        <v>50</v>
      </c>
      <c r="E290" s="29" t="s">
        <v>2868</v>
      </c>
    </row>
    <row r="291" spans="1:16" ht="12.75">
      <c r="A291" s="18" t="s">
        <v>42</v>
      </c>
      <c s="23" t="s">
        <v>406</v>
      </c>
      <c s="23" t="s">
        <v>2869</v>
      </c>
      <c s="18" t="s">
        <v>44</v>
      </c>
      <c s="24" t="s">
        <v>2870</v>
      </c>
      <c s="25" t="s">
        <v>157</v>
      </c>
      <c s="26">
        <v>4</v>
      </c>
      <c s="27">
        <v>0</v>
      </c>
      <c s="27">
        <f>ROUND(ROUND(H291,2)*ROUND(G291,3),2)</f>
      </c>
      <c r="O291">
        <f>(I291*21)/100</f>
      </c>
      <c t="s">
        <v>20</v>
      </c>
    </row>
    <row r="292" spans="1:5" ht="12.75">
      <c r="A292" s="28" t="s">
        <v>47</v>
      </c>
      <c r="E292" s="29" t="s">
        <v>44</v>
      </c>
    </row>
    <row r="293" spans="1:5" ht="12.75">
      <c r="A293" s="30" t="s">
        <v>48</v>
      </c>
      <c r="E293" s="31" t="s">
        <v>2716</v>
      </c>
    </row>
    <row r="294" spans="1:5" ht="38.25">
      <c r="A294" t="s">
        <v>50</v>
      </c>
      <c r="E294" s="29" t="s">
        <v>2871</v>
      </c>
    </row>
    <row r="295" spans="1:18" ht="12.75" customHeight="1">
      <c r="A295" s="5" t="s">
        <v>40</v>
      </c>
      <c s="5"/>
      <c s="34" t="s">
        <v>2872</v>
      </c>
      <c s="5"/>
      <c s="21" t="s">
        <v>2873</v>
      </c>
      <c s="5"/>
      <c s="5"/>
      <c s="5"/>
      <c s="35">
        <f>0+Q295</f>
      </c>
      <c r="O295">
        <f>0+R295</f>
      </c>
      <c r="Q295">
        <f>0+I296</f>
      </c>
      <c>
        <f>0+O296</f>
      </c>
    </row>
    <row r="296" spans="1:16" ht="12.75">
      <c r="A296" s="18" t="s">
        <v>42</v>
      </c>
      <c s="23" t="s">
        <v>410</v>
      </c>
      <c s="23" t="s">
        <v>2874</v>
      </c>
      <c s="18" t="s">
        <v>44</v>
      </c>
      <c s="24" t="s">
        <v>2875</v>
      </c>
      <c s="25" t="s">
        <v>70</v>
      </c>
      <c s="26">
        <v>2</v>
      </c>
      <c s="27">
        <v>0</v>
      </c>
      <c s="27">
        <f>ROUND(ROUND(H296,2)*ROUND(G296,3),2)</f>
      </c>
      <c r="O296">
        <f>(I296*21)/100</f>
      </c>
      <c t="s">
        <v>20</v>
      </c>
    </row>
    <row r="297" spans="1:5" ht="12.75">
      <c r="A297" s="28" t="s">
        <v>47</v>
      </c>
      <c r="E297" s="29" t="s">
        <v>44</v>
      </c>
    </row>
    <row r="298" spans="1:5" ht="12.75">
      <c r="A298" s="30" t="s">
        <v>48</v>
      </c>
      <c r="E298" s="31" t="s">
        <v>2876</v>
      </c>
    </row>
    <row r="299" spans="1:5" ht="25.5">
      <c r="A299" t="s">
        <v>50</v>
      </c>
      <c r="E299" s="29" t="s">
        <v>2877</v>
      </c>
    </row>
    <row r="300" spans="1:18" ht="12.75" customHeight="1">
      <c r="A300" s="5" t="s">
        <v>40</v>
      </c>
      <c s="5"/>
      <c s="34" t="s">
        <v>2878</v>
      </c>
      <c s="5"/>
      <c s="21" t="s">
        <v>2879</v>
      </c>
      <c s="5"/>
      <c s="5"/>
      <c s="5"/>
      <c s="35">
        <f>0+Q300</f>
      </c>
      <c r="O300">
        <f>0+R300</f>
      </c>
      <c r="Q300">
        <f>0+I301</f>
      </c>
      <c>
        <f>0+O301</f>
      </c>
    </row>
    <row r="301" spans="1:16" ht="25.5">
      <c r="A301" s="18" t="s">
        <v>42</v>
      </c>
      <c s="23" t="s">
        <v>414</v>
      </c>
      <c s="23" t="s">
        <v>2880</v>
      </c>
      <c s="18" t="s">
        <v>44</v>
      </c>
      <c s="24" t="s">
        <v>2881</v>
      </c>
      <c s="25" t="s">
        <v>70</v>
      </c>
      <c s="26">
        <v>1</v>
      </c>
      <c s="27">
        <v>0</v>
      </c>
      <c s="27">
        <f>ROUND(ROUND(H301,2)*ROUND(G301,3),2)</f>
      </c>
      <c r="O301">
        <f>(I301*21)/100</f>
      </c>
      <c t="s">
        <v>20</v>
      </c>
    </row>
    <row r="302" spans="1:5" ht="12.75">
      <c r="A302" s="28" t="s">
        <v>47</v>
      </c>
      <c r="E302" s="29" t="s">
        <v>44</v>
      </c>
    </row>
    <row r="303" spans="1:5" ht="12.75">
      <c r="A303" s="30" t="s">
        <v>48</v>
      </c>
      <c r="E303" s="31" t="s">
        <v>2882</v>
      </c>
    </row>
    <row r="304" spans="1:5" ht="63.75">
      <c r="A304" t="s">
        <v>50</v>
      </c>
      <c r="E304" s="29" t="s">
        <v>2883</v>
      </c>
    </row>
    <row r="305" spans="1:18" ht="12.75" customHeight="1">
      <c r="A305" s="5" t="s">
        <v>40</v>
      </c>
      <c s="5"/>
      <c s="34" t="s">
        <v>37</v>
      </c>
      <c s="5"/>
      <c s="21" t="s">
        <v>2884</v>
      </c>
      <c s="5"/>
      <c s="5"/>
      <c s="5"/>
      <c s="35">
        <f>0+Q305</f>
      </c>
      <c r="O305">
        <f>0+R305</f>
      </c>
      <c r="Q305">
        <f>0+I306+I310+I314</f>
      </c>
      <c>
        <f>0+O306+O310+O314</f>
      </c>
    </row>
    <row r="306" spans="1:16" ht="12.75">
      <c r="A306" s="18" t="s">
        <v>42</v>
      </c>
      <c s="23" t="s">
        <v>418</v>
      </c>
      <c s="23" t="s">
        <v>2885</v>
      </c>
      <c s="18" t="s">
        <v>44</v>
      </c>
      <c s="24" t="s">
        <v>2886</v>
      </c>
      <c s="25" t="s">
        <v>46</v>
      </c>
      <c s="26">
        <v>0.05</v>
      </c>
      <c s="27">
        <v>0</v>
      </c>
      <c s="27">
        <f>ROUND(ROUND(H306,2)*ROUND(G306,3),2)</f>
      </c>
      <c r="O306">
        <f>(I306*21)/100</f>
      </c>
      <c t="s">
        <v>20</v>
      </c>
    </row>
    <row r="307" spans="1:5" ht="12.75">
      <c r="A307" s="28" t="s">
        <v>47</v>
      </c>
      <c r="E307" s="29" t="s">
        <v>44</v>
      </c>
    </row>
    <row r="308" spans="1:5" ht="12.75">
      <c r="A308" s="30" t="s">
        <v>48</v>
      </c>
      <c r="E308" s="31" t="s">
        <v>2764</v>
      </c>
    </row>
    <row r="309" spans="1:5" ht="89.25">
      <c r="A309" t="s">
        <v>50</v>
      </c>
      <c r="E309" s="29" t="s">
        <v>2887</v>
      </c>
    </row>
    <row r="310" spans="1:16" ht="12.75">
      <c r="A310" s="18" t="s">
        <v>42</v>
      </c>
      <c s="23" t="s">
        <v>422</v>
      </c>
      <c s="23" t="s">
        <v>2888</v>
      </c>
      <c s="18" t="s">
        <v>44</v>
      </c>
      <c s="24" t="s">
        <v>2889</v>
      </c>
      <c s="25" t="s">
        <v>46</v>
      </c>
      <c s="26">
        <v>1</v>
      </c>
      <c s="27">
        <v>0</v>
      </c>
      <c s="27">
        <f>ROUND(ROUND(H310,2)*ROUND(G310,3),2)</f>
      </c>
      <c r="O310">
        <f>(I310*21)/100</f>
      </c>
      <c t="s">
        <v>20</v>
      </c>
    </row>
    <row r="311" spans="1:5" ht="12.75">
      <c r="A311" s="28" t="s">
        <v>47</v>
      </c>
      <c r="E311" s="29" t="s">
        <v>44</v>
      </c>
    </row>
    <row r="312" spans="1:5" ht="12.75">
      <c r="A312" s="30" t="s">
        <v>48</v>
      </c>
      <c r="E312" s="31" t="s">
        <v>2764</v>
      </c>
    </row>
    <row r="313" spans="1:5" ht="89.25">
      <c r="A313" t="s">
        <v>50</v>
      </c>
      <c r="E313" s="29" t="s">
        <v>2890</v>
      </c>
    </row>
    <row r="314" spans="1:16" ht="12.75">
      <c r="A314" s="18" t="s">
        <v>42</v>
      </c>
      <c s="23" t="s">
        <v>426</v>
      </c>
      <c s="23" t="s">
        <v>2891</v>
      </c>
      <c s="18" t="s">
        <v>44</v>
      </c>
      <c s="24" t="s">
        <v>2892</v>
      </c>
      <c s="25" t="s">
        <v>64</v>
      </c>
      <c s="26">
        <v>0.5</v>
      </c>
      <c s="27">
        <v>0</v>
      </c>
      <c s="27">
        <f>ROUND(ROUND(H314,2)*ROUND(G314,3),2)</f>
      </c>
      <c r="O314">
        <f>(I314*21)/100</f>
      </c>
      <c t="s">
        <v>20</v>
      </c>
    </row>
    <row r="315" spans="1:5" ht="12.75">
      <c r="A315" s="28" t="s">
        <v>47</v>
      </c>
      <c r="E315" s="29" t="s">
        <v>44</v>
      </c>
    </row>
    <row r="316" spans="1:5" ht="12.75">
      <c r="A316" s="30" t="s">
        <v>48</v>
      </c>
      <c r="E316" s="31" t="s">
        <v>2764</v>
      </c>
    </row>
    <row r="317" spans="1:5" ht="153">
      <c r="A317" t="s">
        <v>50</v>
      </c>
      <c r="E317" s="29" t="s">
        <v>2893</v>
      </c>
    </row>
    <row r="318" spans="1:18" ht="12.75" customHeight="1">
      <c r="A318" s="5" t="s">
        <v>40</v>
      </c>
      <c s="5"/>
      <c s="34" t="s">
        <v>181</v>
      </c>
      <c s="5"/>
      <c s="21" t="s">
        <v>182</v>
      </c>
      <c s="5"/>
      <c s="5"/>
      <c s="5"/>
      <c s="35">
        <f>0+Q318</f>
      </c>
      <c r="O318">
        <f>0+R318</f>
      </c>
      <c r="Q318">
        <f>0+I319+I323+I327+I331+I335</f>
      </c>
      <c>
        <f>0+O319+O323+O327+O331+O335</f>
      </c>
    </row>
    <row r="319" spans="1:16" ht="25.5">
      <c r="A319" s="18" t="s">
        <v>42</v>
      </c>
      <c s="23" t="s">
        <v>430</v>
      </c>
      <c s="23" t="s">
        <v>184</v>
      </c>
      <c s="18" t="s">
        <v>185</v>
      </c>
      <c s="24" t="s">
        <v>186</v>
      </c>
      <c s="25" t="s">
        <v>187</v>
      </c>
      <c s="26">
        <v>10</v>
      </c>
      <c s="27">
        <v>0</v>
      </c>
      <c s="27">
        <f>ROUND(ROUND(H319,2)*ROUND(G319,3),2)</f>
      </c>
      <c r="O319">
        <f>(I319*21)/100</f>
      </c>
      <c t="s">
        <v>20</v>
      </c>
    </row>
    <row r="320" spans="1:5" ht="12.75">
      <c r="A320" s="28" t="s">
        <v>47</v>
      </c>
      <c r="E320" s="29" t="s">
        <v>188</v>
      </c>
    </row>
    <row r="321" spans="1:5" ht="12.75">
      <c r="A321" s="30" t="s">
        <v>48</v>
      </c>
      <c r="E321" s="31" t="s">
        <v>2764</v>
      </c>
    </row>
    <row r="322" spans="1:5" ht="165.75">
      <c r="A322" t="s">
        <v>50</v>
      </c>
      <c r="E322" s="29" t="s">
        <v>2894</v>
      </c>
    </row>
    <row r="323" spans="1:16" ht="25.5">
      <c r="A323" s="18" t="s">
        <v>42</v>
      </c>
      <c s="23" t="s">
        <v>434</v>
      </c>
      <c s="23" t="s">
        <v>2895</v>
      </c>
      <c s="18" t="s">
        <v>185</v>
      </c>
      <c s="24" t="s">
        <v>2896</v>
      </c>
      <c s="25" t="s">
        <v>187</v>
      </c>
      <c s="26">
        <v>1</v>
      </c>
      <c s="27">
        <v>0</v>
      </c>
      <c s="27">
        <f>ROUND(ROUND(H323,2)*ROUND(G323,3),2)</f>
      </c>
      <c r="O323">
        <f>(I323*21)/100</f>
      </c>
      <c t="s">
        <v>20</v>
      </c>
    </row>
    <row r="324" spans="1:5" ht="12.75">
      <c r="A324" s="28" t="s">
        <v>47</v>
      </c>
      <c r="E324" s="29" t="s">
        <v>188</v>
      </c>
    </row>
    <row r="325" spans="1:5" ht="12.75">
      <c r="A325" s="30" t="s">
        <v>48</v>
      </c>
      <c r="E325" s="31" t="s">
        <v>2764</v>
      </c>
    </row>
    <row r="326" spans="1:5" ht="165.75">
      <c r="A326" t="s">
        <v>50</v>
      </c>
      <c r="E326" s="29" t="s">
        <v>2894</v>
      </c>
    </row>
    <row r="327" spans="1:16" ht="25.5">
      <c r="A327" s="18" t="s">
        <v>42</v>
      </c>
      <c s="23" t="s">
        <v>1047</v>
      </c>
      <c s="23" t="s">
        <v>192</v>
      </c>
      <c s="18" t="s">
        <v>185</v>
      </c>
      <c s="24" t="s">
        <v>193</v>
      </c>
      <c s="25" t="s">
        <v>187</v>
      </c>
      <c s="26">
        <v>2.5</v>
      </c>
      <c s="27">
        <v>0</v>
      </c>
      <c s="27">
        <f>ROUND(ROUND(H327,2)*ROUND(G327,3),2)</f>
      </c>
      <c r="O327">
        <f>(I327*21)/100</f>
      </c>
      <c t="s">
        <v>20</v>
      </c>
    </row>
    <row r="328" spans="1:5" ht="12.75">
      <c r="A328" s="28" t="s">
        <v>47</v>
      </c>
      <c r="E328" s="29" t="s">
        <v>188</v>
      </c>
    </row>
    <row r="329" spans="1:5" ht="12.75">
      <c r="A329" s="30" t="s">
        <v>48</v>
      </c>
      <c r="E329" s="31" t="s">
        <v>2764</v>
      </c>
    </row>
    <row r="330" spans="1:5" ht="165.75">
      <c r="A330" t="s">
        <v>50</v>
      </c>
      <c r="E330" s="29" t="s">
        <v>2894</v>
      </c>
    </row>
    <row r="331" spans="1:16" ht="25.5">
      <c r="A331" s="18" t="s">
        <v>42</v>
      </c>
      <c s="23" t="s">
        <v>1051</v>
      </c>
      <c s="23" t="s">
        <v>1085</v>
      </c>
      <c s="18" t="s">
        <v>185</v>
      </c>
      <c s="24" t="s">
        <v>2897</v>
      </c>
      <c s="25" t="s">
        <v>187</v>
      </c>
      <c s="26">
        <v>0.05</v>
      </c>
      <c s="27">
        <v>0</v>
      </c>
      <c s="27">
        <f>ROUND(ROUND(H331,2)*ROUND(G331,3),2)</f>
      </c>
      <c r="O331">
        <f>(I331*21)/100</f>
      </c>
      <c t="s">
        <v>20</v>
      </c>
    </row>
    <row r="332" spans="1:5" ht="12.75">
      <c r="A332" s="28" t="s">
        <v>47</v>
      </c>
      <c r="E332" s="29" t="s">
        <v>188</v>
      </c>
    </row>
    <row r="333" spans="1:5" ht="12.75">
      <c r="A333" s="30" t="s">
        <v>48</v>
      </c>
      <c r="E333" s="31" t="s">
        <v>2716</v>
      </c>
    </row>
    <row r="334" spans="1:5" ht="165.75">
      <c r="A334" t="s">
        <v>50</v>
      </c>
      <c r="E334" s="29" t="s">
        <v>2894</v>
      </c>
    </row>
    <row r="335" spans="1:16" ht="25.5">
      <c r="A335" s="18" t="s">
        <v>42</v>
      </c>
      <c s="23" t="s">
        <v>438</v>
      </c>
      <c s="23" t="s">
        <v>1312</v>
      </c>
      <c s="18" t="s">
        <v>185</v>
      </c>
      <c s="24" t="s">
        <v>2898</v>
      </c>
      <c s="25" t="s">
        <v>187</v>
      </c>
      <c s="26">
        <v>0.5</v>
      </c>
      <c s="27">
        <v>0</v>
      </c>
      <c s="27">
        <f>ROUND(ROUND(H335,2)*ROUND(G335,3),2)</f>
      </c>
      <c r="O335">
        <f>(I335*21)/100</f>
      </c>
      <c t="s">
        <v>20</v>
      </c>
    </row>
    <row r="336" spans="1:5" ht="25.5">
      <c r="A336" s="28" t="s">
        <v>47</v>
      </c>
      <c r="E336" s="29" t="s">
        <v>2899</v>
      </c>
    </row>
    <row r="337" spans="1:5" ht="12.75">
      <c r="A337" s="30" t="s">
        <v>48</v>
      </c>
      <c r="E337" s="31" t="s">
        <v>2716</v>
      </c>
    </row>
    <row r="338" spans="1:5" ht="165.75">
      <c r="A338" t="s">
        <v>50</v>
      </c>
      <c r="E338"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0+O9+O58+O79+O136+O149+O210+O283</f>
      </c>
      <c t="s">
        <v>19</v>
      </c>
    </row>
    <row r="3" spans="1:16" ht="15" customHeight="1">
      <c r="A3" t="s">
        <v>1</v>
      </c>
      <c s="8" t="s">
        <v>4</v>
      </c>
      <c s="9" t="s">
        <v>5</v>
      </c>
      <c s="1"/>
      <c s="10" t="s">
        <v>6</v>
      </c>
      <c s="1"/>
      <c s="4"/>
      <c s="3" t="s">
        <v>2902</v>
      </c>
      <c s="36">
        <f>0+I9+I58+I79+I136+I149+I210+I283</f>
      </c>
      <c r="O3" t="s">
        <v>16</v>
      </c>
      <c t="s">
        <v>20</v>
      </c>
    </row>
    <row r="4" spans="1:16" ht="15" customHeight="1">
      <c r="A4" t="s">
        <v>7</v>
      </c>
      <c s="8" t="s">
        <v>8</v>
      </c>
      <c s="9" t="s">
        <v>2900</v>
      </c>
      <c s="1"/>
      <c s="10" t="s">
        <v>2901</v>
      </c>
      <c s="1"/>
      <c s="1"/>
      <c s="7"/>
      <c s="7"/>
      <c r="O4" t="s">
        <v>17</v>
      </c>
      <c t="s">
        <v>20</v>
      </c>
    </row>
    <row r="5" spans="1:16" ht="12.75" customHeight="1">
      <c r="A5" t="s">
        <v>11</v>
      </c>
      <c s="12" t="s">
        <v>15</v>
      </c>
      <c s="13" t="s">
        <v>2902</v>
      </c>
      <c s="5"/>
      <c s="14" t="s">
        <v>2903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2315</v>
      </c>
      <c s="19"/>
      <c s="19"/>
      <c s="19"/>
      <c s="22">
        <f>0+Q9</f>
      </c>
      <c r="O9">
        <f>0+R9</f>
      </c>
      <c r="Q9">
        <f>0+I10+I14+I18+I22+I26+I30+I34+I38+I42+I46+I50+I54</f>
      </c>
      <c>
        <f>0+O10+O14+O18+O22+O26+O30+O34+O38+O42+O46+O50+O54</f>
      </c>
    </row>
    <row r="10" spans="1:16" ht="25.5">
      <c r="A10" s="18" t="s">
        <v>42</v>
      </c>
      <c s="23" t="s">
        <v>26</v>
      </c>
      <c s="23" t="s">
        <v>1741</v>
      </c>
      <c s="18" t="s">
        <v>44</v>
      </c>
      <c s="24" t="s">
        <v>1742</v>
      </c>
      <c s="25" t="s">
        <v>56</v>
      </c>
      <c s="26">
        <v>20</v>
      </c>
      <c s="27">
        <v>0</v>
      </c>
      <c s="27">
        <f>ROUND(ROUND(H10,2)*ROUND(G10,3),2)</f>
      </c>
      <c r="O10">
        <f>(I10*21)/100</f>
      </c>
      <c t="s">
        <v>20</v>
      </c>
    </row>
    <row r="11" spans="1:5" ht="12.75">
      <c r="A11" s="28" t="s">
        <v>47</v>
      </c>
      <c r="E11" s="29" t="s">
        <v>44</v>
      </c>
    </row>
    <row r="12" spans="1:5" ht="12.75">
      <c r="A12" s="30" t="s">
        <v>48</v>
      </c>
      <c r="E12" s="31" t="s">
        <v>2786</v>
      </c>
    </row>
    <row r="13" spans="1:5" ht="63.75">
      <c r="A13" t="s">
        <v>50</v>
      </c>
      <c r="E13" s="29" t="s">
        <v>2601</v>
      </c>
    </row>
    <row r="14" spans="1:16" ht="25.5">
      <c r="A14" s="18" t="s">
        <v>42</v>
      </c>
      <c s="23" t="s">
        <v>20</v>
      </c>
      <c s="23" t="s">
        <v>1166</v>
      </c>
      <c s="18" t="s">
        <v>44</v>
      </c>
      <c s="24" t="s">
        <v>1167</v>
      </c>
      <c s="25" t="s">
        <v>56</v>
      </c>
      <c s="26">
        <v>25</v>
      </c>
      <c s="27">
        <v>0</v>
      </c>
      <c s="27">
        <f>ROUND(ROUND(H14,2)*ROUND(G14,3),2)</f>
      </c>
      <c r="O14">
        <f>(I14*21)/100</f>
      </c>
      <c t="s">
        <v>20</v>
      </c>
    </row>
    <row r="15" spans="1:5" ht="12.75">
      <c r="A15" s="28" t="s">
        <v>47</v>
      </c>
      <c r="E15" s="29" t="s">
        <v>44</v>
      </c>
    </row>
    <row r="16" spans="1:5" ht="12.75">
      <c r="A16" s="30" t="s">
        <v>48</v>
      </c>
      <c r="E16" s="31" t="s">
        <v>2786</v>
      </c>
    </row>
    <row r="17" spans="1:5" ht="25.5">
      <c r="A17" t="s">
        <v>50</v>
      </c>
      <c r="E17" s="29" t="s">
        <v>2602</v>
      </c>
    </row>
    <row r="18" spans="1:16" ht="25.5">
      <c r="A18" s="18" t="s">
        <v>42</v>
      </c>
      <c s="23" t="s">
        <v>19</v>
      </c>
      <c s="23" t="s">
        <v>1796</v>
      </c>
      <c s="18" t="s">
        <v>44</v>
      </c>
      <c s="24" t="s">
        <v>1797</v>
      </c>
      <c s="25" t="s">
        <v>56</v>
      </c>
      <c s="26">
        <v>10</v>
      </c>
      <c s="27">
        <v>0</v>
      </c>
      <c s="27">
        <f>ROUND(ROUND(H18,2)*ROUND(G18,3),2)</f>
      </c>
      <c r="O18">
        <f>(I18*21)/100</f>
      </c>
      <c t="s">
        <v>20</v>
      </c>
    </row>
    <row r="19" spans="1:5" ht="12.75">
      <c r="A19" s="28" t="s">
        <v>47</v>
      </c>
      <c r="E19" s="29" t="s">
        <v>44</v>
      </c>
    </row>
    <row r="20" spans="1:5" ht="12.75">
      <c r="A20" s="30" t="s">
        <v>48</v>
      </c>
      <c r="E20" s="31" t="s">
        <v>2786</v>
      </c>
    </row>
    <row r="21" spans="1:5" ht="25.5">
      <c r="A21" t="s">
        <v>50</v>
      </c>
      <c r="E21" s="29" t="s">
        <v>2602</v>
      </c>
    </row>
    <row r="22" spans="1:16" ht="12.75">
      <c r="A22" s="18" t="s">
        <v>42</v>
      </c>
      <c s="23" t="s">
        <v>30</v>
      </c>
      <c s="23" t="s">
        <v>2904</v>
      </c>
      <c s="18" t="s">
        <v>44</v>
      </c>
      <c s="24" t="s">
        <v>2905</v>
      </c>
      <c s="25" t="s">
        <v>56</v>
      </c>
      <c s="26">
        <v>15</v>
      </c>
      <c s="27">
        <v>0</v>
      </c>
      <c s="27">
        <f>ROUND(ROUND(H22,2)*ROUND(G22,3),2)</f>
      </c>
      <c r="O22">
        <f>(I22*21)/100</f>
      </c>
      <c t="s">
        <v>20</v>
      </c>
    </row>
    <row r="23" spans="1:5" ht="12.75">
      <c r="A23" s="28" t="s">
        <v>47</v>
      </c>
      <c r="E23" s="29" t="s">
        <v>44</v>
      </c>
    </row>
    <row r="24" spans="1:5" ht="12.75">
      <c r="A24" s="30" t="s">
        <v>48</v>
      </c>
      <c r="E24" s="31" t="s">
        <v>2786</v>
      </c>
    </row>
    <row r="25" spans="1:5" ht="25.5">
      <c r="A25" t="s">
        <v>50</v>
      </c>
      <c r="E25" s="29" t="s">
        <v>2602</v>
      </c>
    </row>
    <row r="26" spans="1:16" ht="12.75">
      <c r="A26" s="18" t="s">
        <v>42</v>
      </c>
      <c s="23" t="s">
        <v>32</v>
      </c>
      <c s="23" t="s">
        <v>2906</v>
      </c>
      <c s="18" t="s">
        <v>44</v>
      </c>
      <c s="24" t="s">
        <v>2907</v>
      </c>
      <c s="25" t="s">
        <v>56</v>
      </c>
      <c s="26">
        <v>5</v>
      </c>
      <c s="27">
        <v>0</v>
      </c>
      <c s="27">
        <f>ROUND(ROUND(H26,2)*ROUND(G26,3),2)</f>
      </c>
      <c r="O26">
        <f>(I26*21)/100</f>
      </c>
      <c t="s">
        <v>20</v>
      </c>
    </row>
    <row r="27" spans="1:5" ht="12.75">
      <c r="A27" s="28" t="s">
        <v>47</v>
      </c>
      <c r="E27" s="29" t="s">
        <v>44</v>
      </c>
    </row>
    <row r="28" spans="1:5" ht="12.75">
      <c r="A28" s="30" t="s">
        <v>48</v>
      </c>
      <c r="E28" s="31" t="s">
        <v>2786</v>
      </c>
    </row>
    <row r="29" spans="1:5" ht="38.25">
      <c r="A29" t="s">
        <v>50</v>
      </c>
      <c r="E29" s="29" t="s">
        <v>2908</v>
      </c>
    </row>
    <row r="30" spans="1:16" ht="12.75">
      <c r="A30" s="18" t="s">
        <v>42</v>
      </c>
      <c s="23" t="s">
        <v>34</v>
      </c>
      <c s="23" t="s">
        <v>2603</v>
      </c>
      <c s="18" t="s">
        <v>44</v>
      </c>
      <c s="24" t="s">
        <v>2604</v>
      </c>
      <c s="25" t="s">
        <v>70</v>
      </c>
      <c s="26">
        <v>50</v>
      </c>
      <c s="27">
        <v>0</v>
      </c>
      <c s="27">
        <f>ROUND(ROUND(H30,2)*ROUND(G30,3),2)</f>
      </c>
      <c r="O30">
        <f>(I30*21)/100</f>
      </c>
      <c t="s">
        <v>20</v>
      </c>
    </row>
    <row r="31" spans="1:5" ht="12.75">
      <c r="A31" s="28" t="s">
        <v>47</v>
      </c>
      <c r="E31" s="29" t="s">
        <v>44</v>
      </c>
    </row>
    <row r="32" spans="1:5" ht="12.75">
      <c r="A32" s="30" t="s">
        <v>48</v>
      </c>
      <c r="E32" s="31" t="s">
        <v>2814</v>
      </c>
    </row>
    <row r="33" spans="1:5" ht="25.5">
      <c r="A33" t="s">
        <v>50</v>
      </c>
      <c r="E33" s="29" t="s">
        <v>2602</v>
      </c>
    </row>
    <row r="34" spans="1:16" ht="25.5">
      <c r="A34" s="18" t="s">
        <v>42</v>
      </c>
      <c s="23" t="s">
        <v>66</v>
      </c>
      <c s="23" t="s">
        <v>2606</v>
      </c>
      <c s="18" t="s">
        <v>44</v>
      </c>
      <c s="24" t="s">
        <v>2607</v>
      </c>
      <c s="25" t="s">
        <v>70</v>
      </c>
      <c s="26">
        <v>20</v>
      </c>
      <c s="27">
        <v>0</v>
      </c>
      <c s="27">
        <f>ROUND(ROUND(H34,2)*ROUND(G34,3),2)</f>
      </c>
      <c r="O34">
        <f>(I34*21)/100</f>
      </c>
      <c t="s">
        <v>20</v>
      </c>
    </row>
    <row r="35" spans="1:5" ht="12.75">
      <c r="A35" s="28" t="s">
        <v>47</v>
      </c>
      <c r="E35" s="29" t="s">
        <v>44</v>
      </c>
    </row>
    <row r="36" spans="1:5" ht="12.75">
      <c r="A36" s="30" t="s">
        <v>48</v>
      </c>
      <c r="E36" s="31" t="s">
        <v>2814</v>
      </c>
    </row>
    <row r="37" spans="1:5" ht="63.75">
      <c r="A37" t="s">
        <v>50</v>
      </c>
      <c r="E37" s="29" t="s">
        <v>2601</v>
      </c>
    </row>
    <row r="38" spans="1:16" ht="25.5">
      <c r="A38" s="18" t="s">
        <v>42</v>
      </c>
      <c s="23" t="s">
        <v>76</v>
      </c>
      <c s="23" t="s">
        <v>1743</v>
      </c>
      <c s="18" t="s">
        <v>44</v>
      </c>
      <c s="24" t="s">
        <v>1744</v>
      </c>
      <c s="25" t="s">
        <v>70</v>
      </c>
      <c s="26">
        <v>2</v>
      </c>
      <c s="27">
        <v>0</v>
      </c>
      <c s="27">
        <f>ROUND(ROUND(H38,2)*ROUND(G38,3),2)</f>
      </c>
      <c r="O38">
        <f>(I38*21)/100</f>
      </c>
      <c t="s">
        <v>20</v>
      </c>
    </row>
    <row r="39" spans="1:5" ht="12.75">
      <c r="A39" s="28" t="s">
        <v>47</v>
      </c>
      <c r="E39" s="29" t="s">
        <v>44</v>
      </c>
    </row>
    <row r="40" spans="1:5" ht="12.75">
      <c r="A40" s="30" t="s">
        <v>48</v>
      </c>
      <c r="E40" s="31" t="s">
        <v>2786</v>
      </c>
    </row>
    <row r="41" spans="1:5" ht="38.25">
      <c r="A41" t="s">
        <v>50</v>
      </c>
      <c r="E41" s="29" t="s">
        <v>229</v>
      </c>
    </row>
    <row r="42" spans="1:16" ht="25.5">
      <c r="A42" s="18" t="s">
        <v>42</v>
      </c>
      <c s="23" t="s">
        <v>37</v>
      </c>
      <c s="23" t="s">
        <v>2909</v>
      </c>
      <c s="18" t="s">
        <v>44</v>
      </c>
      <c s="24" t="s">
        <v>2910</v>
      </c>
      <c s="25" t="s">
        <v>636</v>
      </c>
      <c s="26">
        <v>200</v>
      </c>
      <c s="27">
        <v>0</v>
      </c>
      <c s="27">
        <f>ROUND(ROUND(H42,2)*ROUND(G42,3),2)</f>
      </c>
      <c r="O42">
        <f>(I42*21)/100</f>
      </c>
      <c t="s">
        <v>20</v>
      </c>
    </row>
    <row r="43" spans="1:5" ht="12.75">
      <c r="A43" s="28" t="s">
        <v>47</v>
      </c>
      <c r="E43" s="29" t="s">
        <v>44</v>
      </c>
    </row>
    <row r="44" spans="1:5" ht="12.75">
      <c r="A44" s="30" t="s">
        <v>48</v>
      </c>
      <c r="E44" s="31" t="s">
        <v>2786</v>
      </c>
    </row>
    <row r="45" spans="1:5" ht="51">
      <c r="A45" t="s">
        <v>50</v>
      </c>
      <c r="E45" s="29" t="s">
        <v>2614</v>
      </c>
    </row>
    <row r="46" spans="1:16" ht="12.75">
      <c r="A46" s="18" t="s">
        <v>42</v>
      </c>
      <c s="23" t="s">
        <v>39</v>
      </c>
      <c s="23" t="s">
        <v>2795</v>
      </c>
      <c s="18" t="s">
        <v>44</v>
      </c>
      <c s="24" t="s">
        <v>2796</v>
      </c>
      <c s="25" t="s">
        <v>56</v>
      </c>
      <c s="26">
        <v>25</v>
      </c>
      <c s="27">
        <v>0</v>
      </c>
      <c s="27">
        <f>ROUND(ROUND(H46,2)*ROUND(G46,3),2)</f>
      </c>
      <c r="O46">
        <f>(I46*21)/100</f>
      </c>
      <c t="s">
        <v>20</v>
      </c>
    </row>
    <row r="47" spans="1:5" ht="12.75">
      <c r="A47" s="28" t="s">
        <v>47</v>
      </c>
      <c r="E47" s="29" t="s">
        <v>44</v>
      </c>
    </row>
    <row r="48" spans="1:5" ht="12.75">
      <c r="A48" s="30" t="s">
        <v>48</v>
      </c>
      <c r="E48" s="31" t="s">
        <v>2716</v>
      </c>
    </row>
    <row r="49" spans="1:5" ht="25.5">
      <c r="A49" t="s">
        <v>50</v>
      </c>
      <c r="E49" s="29" t="s">
        <v>2602</v>
      </c>
    </row>
    <row r="50" spans="1:16" ht="12.75">
      <c r="A50" s="18" t="s">
        <v>42</v>
      </c>
      <c s="23" t="s">
        <v>87</v>
      </c>
      <c s="23" t="s">
        <v>2797</v>
      </c>
      <c s="18" t="s">
        <v>44</v>
      </c>
      <c s="24" t="s">
        <v>2798</v>
      </c>
      <c s="25" t="s">
        <v>56</v>
      </c>
      <c s="26">
        <v>25</v>
      </c>
      <c s="27">
        <v>0</v>
      </c>
      <c s="27">
        <f>ROUND(ROUND(H50,2)*ROUND(G50,3),2)</f>
      </c>
      <c r="O50">
        <f>(I50*21)/100</f>
      </c>
      <c t="s">
        <v>20</v>
      </c>
    </row>
    <row r="51" spans="1:5" ht="12.75">
      <c r="A51" s="28" t="s">
        <v>47</v>
      </c>
      <c r="E51" s="29" t="s">
        <v>44</v>
      </c>
    </row>
    <row r="52" spans="1:5" ht="12.75">
      <c r="A52" s="30" t="s">
        <v>48</v>
      </c>
      <c r="E52" s="31" t="s">
        <v>2716</v>
      </c>
    </row>
    <row r="53" spans="1:5" ht="38.25">
      <c r="A53" t="s">
        <v>50</v>
      </c>
      <c r="E53" s="29" t="s">
        <v>2623</v>
      </c>
    </row>
    <row r="54" spans="1:16" ht="12.75">
      <c r="A54" s="18" t="s">
        <v>42</v>
      </c>
      <c s="23" t="s">
        <v>91</v>
      </c>
      <c s="23" t="s">
        <v>2911</v>
      </c>
      <c s="18" t="s">
        <v>44</v>
      </c>
      <c s="24" t="s">
        <v>2912</v>
      </c>
      <c s="25" t="s">
        <v>70</v>
      </c>
      <c s="26">
        <v>1</v>
      </c>
      <c s="27">
        <v>0</v>
      </c>
      <c s="27">
        <f>ROUND(ROUND(H54,2)*ROUND(G54,3),2)</f>
      </c>
      <c r="O54">
        <f>(I54*21)/100</f>
      </c>
      <c t="s">
        <v>20</v>
      </c>
    </row>
    <row r="55" spans="1:5" ht="12.75">
      <c r="A55" s="28" t="s">
        <v>47</v>
      </c>
      <c r="E55" s="29" t="s">
        <v>44</v>
      </c>
    </row>
    <row r="56" spans="1:5" ht="12.75">
      <c r="A56" s="30" t="s">
        <v>48</v>
      </c>
      <c r="E56" s="31" t="s">
        <v>2716</v>
      </c>
    </row>
    <row r="57" spans="1:5" ht="51">
      <c r="A57" t="s">
        <v>50</v>
      </c>
      <c r="E57" s="29" t="s">
        <v>2614</v>
      </c>
    </row>
    <row r="58" spans="1:18" ht="12.75" customHeight="1">
      <c r="A58" s="5" t="s">
        <v>40</v>
      </c>
      <c s="5"/>
      <c s="34" t="s">
        <v>2420</v>
      </c>
      <c s="5"/>
      <c s="21" t="s">
        <v>2421</v>
      </c>
      <c s="5"/>
      <c s="5"/>
      <c s="5"/>
      <c s="35">
        <f>0+Q58</f>
      </c>
      <c r="O58">
        <f>0+R58</f>
      </c>
      <c r="Q58">
        <f>0+I59+I63+I67+I71+I75</f>
      </c>
      <c>
        <f>0+O59+O63+O67+O71+O75</f>
      </c>
    </row>
    <row r="59" spans="1:16" ht="12.75">
      <c r="A59" s="18" t="s">
        <v>42</v>
      </c>
      <c s="23" t="s">
        <v>95</v>
      </c>
      <c s="23" t="s">
        <v>2809</v>
      </c>
      <c s="18" t="s">
        <v>44</v>
      </c>
      <c s="24" t="s">
        <v>2810</v>
      </c>
      <c s="25" t="s">
        <v>56</v>
      </c>
      <c s="26">
        <v>25</v>
      </c>
      <c s="27">
        <v>0</v>
      </c>
      <c s="27">
        <f>ROUND(ROUND(H59,2)*ROUND(G59,3),2)</f>
      </c>
      <c r="O59">
        <f>(I59*21)/100</f>
      </c>
      <c t="s">
        <v>20</v>
      </c>
    </row>
    <row r="60" spans="1:5" ht="12.75">
      <c r="A60" s="28" t="s">
        <v>47</v>
      </c>
      <c r="E60" s="29" t="s">
        <v>44</v>
      </c>
    </row>
    <row r="61" spans="1:5" ht="12.75">
      <c r="A61" s="30" t="s">
        <v>48</v>
      </c>
      <c r="E61" s="31" t="s">
        <v>2786</v>
      </c>
    </row>
    <row r="62" spans="1:5" ht="38.25">
      <c r="A62" t="s">
        <v>50</v>
      </c>
      <c r="E62" s="29" t="s">
        <v>2622</v>
      </c>
    </row>
    <row r="63" spans="1:16" ht="12.75">
      <c r="A63" s="18" t="s">
        <v>42</v>
      </c>
      <c s="23" t="s">
        <v>103</v>
      </c>
      <c s="23" t="s">
        <v>236</v>
      </c>
      <c s="18" t="s">
        <v>44</v>
      </c>
      <c s="24" t="s">
        <v>237</v>
      </c>
      <c s="25" t="s">
        <v>70</v>
      </c>
      <c s="26">
        <v>10</v>
      </c>
      <c s="27">
        <v>0</v>
      </c>
      <c s="27">
        <f>ROUND(ROUND(H63,2)*ROUND(G63,3),2)</f>
      </c>
      <c r="O63">
        <f>(I63*21)/100</f>
      </c>
      <c t="s">
        <v>20</v>
      </c>
    </row>
    <row r="64" spans="1:5" ht="12.75">
      <c r="A64" s="28" t="s">
        <v>47</v>
      </c>
      <c r="E64" s="29" t="s">
        <v>44</v>
      </c>
    </row>
    <row r="65" spans="1:5" ht="12.75">
      <c r="A65" s="30" t="s">
        <v>48</v>
      </c>
      <c r="E65" s="31" t="s">
        <v>2786</v>
      </c>
    </row>
    <row r="66" spans="1:5" ht="25.5">
      <c r="A66" t="s">
        <v>50</v>
      </c>
      <c r="E66" s="29" t="s">
        <v>2624</v>
      </c>
    </row>
    <row r="67" spans="1:16" ht="12.75">
      <c r="A67" s="18" t="s">
        <v>42</v>
      </c>
      <c s="23" t="s">
        <v>110</v>
      </c>
      <c s="23" t="s">
        <v>2629</v>
      </c>
      <c s="18" t="s">
        <v>44</v>
      </c>
      <c s="24" t="s">
        <v>2630</v>
      </c>
      <c s="25" t="s">
        <v>70</v>
      </c>
      <c s="26">
        <v>10</v>
      </c>
      <c s="27">
        <v>0</v>
      </c>
      <c s="27">
        <f>ROUND(ROUND(H67,2)*ROUND(G67,3),2)</f>
      </c>
      <c r="O67">
        <f>(I67*21)/100</f>
      </c>
      <c t="s">
        <v>20</v>
      </c>
    </row>
    <row r="68" spans="1:5" ht="12.75">
      <c r="A68" s="28" t="s">
        <v>47</v>
      </c>
      <c r="E68" s="29" t="s">
        <v>44</v>
      </c>
    </row>
    <row r="69" spans="1:5" ht="12.75">
      <c r="A69" s="30" t="s">
        <v>48</v>
      </c>
      <c r="E69" s="31" t="s">
        <v>2786</v>
      </c>
    </row>
    <row r="70" spans="1:5" ht="38.25">
      <c r="A70" t="s">
        <v>50</v>
      </c>
      <c r="E70" s="29" t="s">
        <v>2631</v>
      </c>
    </row>
    <row r="71" spans="1:16" ht="12.75">
      <c r="A71" s="18" t="s">
        <v>42</v>
      </c>
      <c s="23" t="s">
        <v>114</v>
      </c>
      <c s="23" t="s">
        <v>844</v>
      </c>
      <c s="18" t="s">
        <v>44</v>
      </c>
      <c s="24" t="s">
        <v>845</v>
      </c>
      <c s="25" t="s">
        <v>70</v>
      </c>
      <c s="26">
        <v>6</v>
      </c>
      <c s="27">
        <v>0</v>
      </c>
      <c s="27">
        <f>ROUND(ROUND(H71,2)*ROUND(G71,3),2)</f>
      </c>
      <c r="O71">
        <f>(I71*21)/100</f>
      </c>
      <c t="s">
        <v>20</v>
      </c>
    </row>
    <row r="72" spans="1:5" ht="12.75">
      <c r="A72" s="28" t="s">
        <v>47</v>
      </c>
      <c r="E72" s="29" t="s">
        <v>44</v>
      </c>
    </row>
    <row r="73" spans="1:5" ht="12.75">
      <c r="A73" s="30" t="s">
        <v>48</v>
      </c>
      <c r="E73" s="31" t="s">
        <v>2786</v>
      </c>
    </row>
    <row r="74" spans="1:5" ht="51">
      <c r="A74" t="s">
        <v>50</v>
      </c>
      <c r="E74" s="29" t="s">
        <v>2632</v>
      </c>
    </row>
    <row r="75" spans="1:16" ht="12.75">
      <c r="A75" s="18" t="s">
        <v>42</v>
      </c>
      <c s="23" t="s">
        <v>117</v>
      </c>
      <c s="23" t="s">
        <v>2913</v>
      </c>
      <c s="18" t="s">
        <v>44</v>
      </c>
      <c s="24" t="s">
        <v>2914</v>
      </c>
      <c s="25" t="s">
        <v>56</v>
      </c>
      <c s="26">
        <v>25</v>
      </c>
      <c s="27">
        <v>0</v>
      </c>
      <c s="27">
        <f>ROUND(ROUND(H75,2)*ROUND(G75,3),2)</f>
      </c>
      <c r="O75">
        <f>(I75*21)/100</f>
      </c>
      <c t="s">
        <v>20</v>
      </c>
    </row>
    <row r="76" spans="1:5" ht="12.75">
      <c r="A76" s="28" t="s">
        <v>47</v>
      </c>
      <c r="E76" s="29" t="s">
        <v>44</v>
      </c>
    </row>
    <row r="77" spans="1:5" ht="12.75">
      <c r="A77" s="30" t="s">
        <v>48</v>
      </c>
      <c r="E77" s="31" t="s">
        <v>2716</v>
      </c>
    </row>
    <row r="78" spans="1:5" ht="63.75">
      <c r="A78" t="s">
        <v>50</v>
      </c>
      <c r="E78" s="29" t="s">
        <v>2831</v>
      </c>
    </row>
    <row r="79" spans="1:18" ht="12.75" customHeight="1">
      <c r="A79" s="5" t="s">
        <v>40</v>
      </c>
      <c s="5"/>
      <c s="34" t="s">
        <v>2217</v>
      </c>
      <c s="5"/>
      <c s="21" t="s">
        <v>2633</v>
      </c>
      <c s="5"/>
      <c s="5"/>
      <c s="5"/>
      <c s="35">
        <f>0+Q79</f>
      </c>
      <c r="O79">
        <f>0+R79</f>
      </c>
      <c r="Q79">
        <f>0+I80+I84+I88+I92+I96+I100+I104+I108+I112+I116+I120+I124+I128+I132</f>
      </c>
      <c>
        <f>0+O80+O84+O88+O92+O96+O100+O104+O108+O112+O116+O120+O124+O128+O132</f>
      </c>
    </row>
    <row r="80" spans="1:16" ht="12.75">
      <c r="A80" s="18" t="s">
        <v>42</v>
      </c>
      <c s="23" t="s">
        <v>121</v>
      </c>
      <c s="23" t="s">
        <v>2915</v>
      </c>
      <c s="18" t="s">
        <v>44</v>
      </c>
      <c s="24" t="s">
        <v>2916</v>
      </c>
      <c s="25" t="s">
        <v>56</v>
      </c>
      <c s="26">
        <v>20</v>
      </c>
      <c s="27">
        <v>0</v>
      </c>
      <c s="27">
        <f>ROUND(ROUND(H80,2)*ROUND(G80,3),2)</f>
      </c>
      <c r="O80">
        <f>(I80*21)/100</f>
      </c>
      <c t="s">
        <v>20</v>
      </c>
    </row>
    <row r="81" spans="1:5" ht="12.75">
      <c r="A81" s="28" t="s">
        <v>47</v>
      </c>
      <c r="E81" s="29" t="s">
        <v>44</v>
      </c>
    </row>
    <row r="82" spans="1:5" ht="12.75">
      <c r="A82" s="30" t="s">
        <v>48</v>
      </c>
      <c r="E82" s="31" t="s">
        <v>2814</v>
      </c>
    </row>
    <row r="83" spans="1:5" ht="38.25">
      <c r="A83" t="s">
        <v>50</v>
      </c>
      <c r="E83" s="29" t="s">
        <v>2636</v>
      </c>
    </row>
    <row r="84" spans="1:16" ht="25.5">
      <c r="A84" s="18" t="s">
        <v>42</v>
      </c>
      <c s="23" t="s">
        <v>125</v>
      </c>
      <c s="23" t="s">
        <v>2917</v>
      </c>
      <c s="18" t="s">
        <v>44</v>
      </c>
      <c s="24" t="s">
        <v>2918</v>
      </c>
      <c s="25" t="s">
        <v>70</v>
      </c>
      <c s="26">
        <v>4</v>
      </c>
      <c s="27">
        <v>0</v>
      </c>
      <c s="27">
        <f>ROUND(ROUND(H84,2)*ROUND(G84,3),2)</f>
      </c>
      <c r="O84">
        <f>(I84*21)/100</f>
      </c>
      <c t="s">
        <v>20</v>
      </c>
    </row>
    <row r="85" spans="1:5" ht="12.75">
      <c r="A85" s="28" t="s">
        <v>47</v>
      </c>
      <c r="E85" s="29" t="s">
        <v>44</v>
      </c>
    </row>
    <row r="86" spans="1:5" ht="12.75">
      <c r="A86" s="30" t="s">
        <v>48</v>
      </c>
      <c r="E86" s="31" t="s">
        <v>2814</v>
      </c>
    </row>
    <row r="87" spans="1:5" ht="38.25">
      <c r="A87" t="s">
        <v>50</v>
      </c>
      <c r="E87" s="29" t="s">
        <v>2641</v>
      </c>
    </row>
    <row r="88" spans="1:16" ht="25.5">
      <c r="A88" s="18" t="s">
        <v>42</v>
      </c>
      <c s="23" t="s">
        <v>130</v>
      </c>
      <c s="23" t="s">
        <v>2649</v>
      </c>
      <c s="18" t="s">
        <v>44</v>
      </c>
      <c s="24" t="s">
        <v>2650</v>
      </c>
      <c s="25" t="s">
        <v>56</v>
      </c>
      <c s="26">
        <v>5</v>
      </c>
      <c s="27">
        <v>0</v>
      </c>
      <c s="27">
        <f>ROUND(ROUND(H88,2)*ROUND(G88,3),2)</f>
      </c>
      <c r="O88">
        <f>(I88*21)/100</f>
      </c>
      <c t="s">
        <v>20</v>
      </c>
    </row>
    <row r="89" spans="1:5" ht="12.75">
      <c r="A89" s="28" t="s">
        <v>47</v>
      </c>
      <c r="E89" s="29" t="s">
        <v>44</v>
      </c>
    </row>
    <row r="90" spans="1:5" ht="12.75">
      <c r="A90" s="30" t="s">
        <v>48</v>
      </c>
      <c r="E90" s="31" t="s">
        <v>2919</v>
      </c>
    </row>
    <row r="91" spans="1:5" ht="38.25">
      <c r="A91" t="s">
        <v>50</v>
      </c>
      <c r="E91" s="29" t="s">
        <v>2636</v>
      </c>
    </row>
    <row r="92" spans="1:16" ht="12.75">
      <c r="A92" s="18" t="s">
        <v>42</v>
      </c>
      <c s="23" t="s">
        <v>134</v>
      </c>
      <c s="23" t="s">
        <v>246</v>
      </c>
      <c s="18" t="s">
        <v>44</v>
      </c>
      <c s="24" t="s">
        <v>247</v>
      </c>
      <c s="25" t="s">
        <v>56</v>
      </c>
      <c s="26">
        <v>41</v>
      </c>
      <c s="27">
        <v>0</v>
      </c>
      <c s="27">
        <f>ROUND(ROUND(H92,2)*ROUND(G92,3),2)</f>
      </c>
      <c r="O92">
        <f>(I92*21)/100</f>
      </c>
      <c t="s">
        <v>20</v>
      </c>
    </row>
    <row r="93" spans="1:5" ht="12.75">
      <c r="A93" s="28" t="s">
        <v>47</v>
      </c>
      <c r="E93" s="29" t="s">
        <v>44</v>
      </c>
    </row>
    <row r="94" spans="1:5" ht="12.75">
      <c r="A94" s="30" t="s">
        <v>48</v>
      </c>
      <c r="E94" s="31" t="s">
        <v>2814</v>
      </c>
    </row>
    <row r="95" spans="1:5" ht="38.25">
      <c r="A95" t="s">
        <v>50</v>
      </c>
      <c r="E95" s="29" t="s">
        <v>2636</v>
      </c>
    </row>
    <row r="96" spans="1:16" ht="12.75">
      <c r="A96" s="18" t="s">
        <v>42</v>
      </c>
      <c s="23" t="s">
        <v>138</v>
      </c>
      <c s="23" t="s">
        <v>248</v>
      </c>
      <c s="18" t="s">
        <v>44</v>
      </c>
      <c s="24" t="s">
        <v>249</v>
      </c>
      <c s="25" t="s">
        <v>56</v>
      </c>
      <c s="26">
        <v>144</v>
      </c>
      <c s="27">
        <v>0</v>
      </c>
      <c s="27">
        <f>ROUND(ROUND(H96,2)*ROUND(G96,3),2)</f>
      </c>
      <c r="O96">
        <f>(I96*21)/100</f>
      </c>
      <c t="s">
        <v>20</v>
      </c>
    </row>
    <row r="97" spans="1:5" ht="12.75">
      <c r="A97" s="28" t="s">
        <v>47</v>
      </c>
      <c r="E97" s="29" t="s">
        <v>44</v>
      </c>
    </row>
    <row r="98" spans="1:5" ht="12.75">
      <c r="A98" s="30" t="s">
        <v>48</v>
      </c>
      <c r="E98" s="31" t="s">
        <v>2814</v>
      </c>
    </row>
    <row r="99" spans="1:5" ht="38.25">
      <c r="A99" t="s">
        <v>50</v>
      </c>
      <c r="E99" s="29" t="s">
        <v>2636</v>
      </c>
    </row>
    <row r="100" spans="1:16" ht="12.75">
      <c r="A100" s="18" t="s">
        <v>42</v>
      </c>
      <c s="23" t="s">
        <v>142</v>
      </c>
      <c s="23" t="s">
        <v>2655</v>
      </c>
      <c s="18" t="s">
        <v>44</v>
      </c>
      <c s="24" t="s">
        <v>2656</v>
      </c>
      <c s="25" t="s">
        <v>56</v>
      </c>
      <c s="26">
        <v>94</v>
      </c>
      <c s="27">
        <v>0</v>
      </c>
      <c s="27">
        <f>ROUND(ROUND(H100,2)*ROUND(G100,3),2)</f>
      </c>
      <c r="O100">
        <f>(I100*21)/100</f>
      </c>
      <c t="s">
        <v>20</v>
      </c>
    </row>
    <row r="101" spans="1:5" ht="12.75">
      <c r="A101" s="28" t="s">
        <v>47</v>
      </c>
      <c r="E101" s="29" t="s">
        <v>44</v>
      </c>
    </row>
    <row r="102" spans="1:5" ht="12.75">
      <c r="A102" s="30" t="s">
        <v>48</v>
      </c>
      <c r="E102" s="31" t="s">
        <v>2814</v>
      </c>
    </row>
    <row r="103" spans="1:5" ht="38.25">
      <c r="A103" t="s">
        <v>50</v>
      </c>
      <c r="E103" s="29" t="s">
        <v>2636</v>
      </c>
    </row>
    <row r="104" spans="1:16" ht="25.5">
      <c r="A104" s="18" t="s">
        <v>42</v>
      </c>
      <c s="23" t="s">
        <v>146</v>
      </c>
      <c s="23" t="s">
        <v>2663</v>
      </c>
      <c s="18" t="s">
        <v>44</v>
      </c>
      <c s="24" t="s">
        <v>2664</v>
      </c>
      <c s="25" t="s">
        <v>70</v>
      </c>
      <c s="26">
        <v>4</v>
      </c>
      <c s="27">
        <v>0</v>
      </c>
      <c s="27">
        <f>ROUND(ROUND(H104,2)*ROUND(G104,3),2)</f>
      </c>
      <c r="O104">
        <f>(I104*21)/100</f>
      </c>
      <c t="s">
        <v>20</v>
      </c>
    </row>
    <row r="105" spans="1:5" ht="12.75">
      <c r="A105" s="28" t="s">
        <v>47</v>
      </c>
      <c r="E105" s="29" t="s">
        <v>44</v>
      </c>
    </row>
    <row r="106" spans="1:5" ht="12.75">
      <c r="A106" s="30" t="s">
        <v>48</v>
      </c>
      <c r="E106" s="31" t="s">
        <v>2814</v>
      </c>
    </row>
    <row r="107" spans="1:5" ht="38.25">
      <c r="A107" t="s">
        <v>50</v>
      </c>
      <c r="E107" s="29" t="s">
        <v>2641</v>
      </c>
    </row>
    <row r="108" spans="1:16" ht="25.5">
      <c r="A108" s="18" t="s">
        <v>42</v>
      </c>
      <c s="23" t="s">
        <v>150</v>
      </c>
      <c s="23" t="s">
        <v>250</v>
      </c>
      <c s="18" t="s">
        <v>44</v>
      </c>
      <c s="24" t="s">
        <v>251</v>
      </c>
      <c s="25" t="s">
        <v>70</v>
      </c>
      <c s="26">
        <v>6</v>
      </c>
      <c s="27">
        <v>0</v>
      </c>
      <c s="27">
        <f>ROUND(ROUND(H108,2)*ROUND(G108,3),2)</f>
      </c>
      <c r="O108">
        <f>(I108*21)/100</f>
      </c>
      <c t="s">
        <v>20</v>
      </c>
    </row>
    <row r="109" spans="1:5" ht="12.75">
      <c r="A109" s="28" t="s">
        <v>47</v>
      </c>
      <c r="E109" s="29" t="s">
        <v>44</v>
      </c>
    </row>
    <row r="110" spans="1:5" ht="12.75">
      <c r="A110" s="30" t="s">
        <v>48</v>
      </c>
      <c r="E110" s="31" t="s">
        <v>2814</v>
      </c>
    </row>
    <row r="111" spans="1:5" ht="38.25">
      <c r="A111" t="s">
        <v>50</v>
      </c>
      <c r="E111" s="29" t="s">
        <v>2641</v>
      </c>
    </row>
    <row r="112" spans="1:16" ht="25.5">
      <c r="A112" s="18" t="s">
        <v>42</v>
      </c>
      <c s="23" t="s">
        <v>154</v>
      </c>
      <c s="23" t="s">
        <v>253</v>
      </c>
      <c s="18" t="s">
        <v>44</v>
      </c>
      <c s="24" t="s">
        <v>254</v>
      </c>
      <c s="25" t="s">
        <v>70</v>
      </c>
      <c s="26">
        <v>16</v>
      </c>
      <c s="27">
        <v>0</v>
      </c>
      <c s="27">
        <f>ROUND(ROUND(H112,2)*ROUND(G112,3),2)</f>
      </c>
      <c r="O112">
        <f>(I112*21)/100</f>
      </c>
      <c t="s">
        <v>20</v>
      </c>
    </row>
    <row r="113" spans="1:5" ht="12.75">
      <c r="A113" s="28" t="s">
        <v>47</v>
      </c>
      <c r="E113" s="29" t="s">
        <v>44</v>
      </c>
    </row>
    <row r="114" spans="1:5" ht="12.75">
      <c r="A114" s="30" t="s">
        <v>48</v>
      </c>
      <c r="E114" s="31" t="s">
        <v>2814</v>
      </c>
    </row>
    <row r="115" spans="1:5" ht="38.25">
      <c r="A115" t="s">
        <v>50</v>
      </c>
      <c r="E115" s="29" t="s">
        <v>2641</v>
      </c>
    </row>
    <row r="116" spans="1:16" ht="25.5">
      <c r="A116" s="18" t="s">
        <v>42</v>
      </c>
      <c s="23" t="s">
        <v>160</v>
      </c>
      <c s="23" t="s">
        <v>2667</v>
      </c>
      <c s="18" t="s">
        <v>44</v>
      </c>
      <c s="24" t="s">
        <v>2668</v>
      </c>
      <c s="25" t="s">
        <v>70</v>
      </c>
      <c s="26">
        <v>12</v>
      </c>
      <c s="27">
        <v>0</v>
      </c>
      <c s="27">
        <f>ROUND(ROUND(H116,2)*ROUND(G116,3),2)</f>
      </c>
      <c r="O116">
        <f>(I116*21)/100</f>
      </c>
      <c t="s">
        <v>20</v>
      </c>
    </row>
    <row r="117" spans="1:5" ht="12.75">
      <c r="A117" s="28" t="s">
        <v>47</v>
      </c>
      <c r="E117" s="29" t="s">
        <v>44</v>
      </c>
    </row>
    <row r="118" spans="1:5" ht="12.75">
      <c r="A118" s="30" t="s">
        <v>48</v>
      </c>
      <c r="E118" s="31" t="s">
        <v>2814</v>
      </c>
    </row>
    <row r="119" spans="1:5" ht="38.25">
      <c r="A119" t="s">
        <v>50</v>
      </c>
      <c r="E119" s="29" t="s">
        <v>2641</v>
      </c>
    </row>
    <row r="120" spans="1:16" ht="12.75">
      <c r="A120" s="18" t="s">
        <v>42</v>
      </c>
      <c s="23" t="s">
        <v>164</v>
      </c>
      <c s="23" t="s">
        <v>2920</v>
      </c>
      <c s="18" t="s">
        <v>44</v>
      </c>
      <c s="24" t="s">
        <v>2921</v>
      </c>
      <c s="25" t="s">
        <v>56</v>
      </c>
      <c s="26">
        <v>5</v>
      </c>
      <c s="27">
        <v>0</v>
      </c>
      <c s="27">
        <f>ROUND(ROUND(H120,2)*ROUND(G120,3),2)</f>
      </c>
      <c r="O120">
        <f>(I120*21)/100</f>
      </c>
      <c t="s">
        <v>20</v>
      </c>
    </row>
    <row r="121" spans="1:5" ht="12.75">
      <c r="A121" s="28" t="s">
        <v>47</v>
      </c>
      <c r="E121" s="29" t="s">
        <v>44</v>
      </c>
    </row>
    <row r="122" spans="1:5" ht="12.75">
      <c r="A122" s="30" t="s">
        <v>48</v>
      </c>
      <c r="E122" s="31" t="s">
        <v>2716</v>
      </c>
    </row>
    <row r="123" spans="1:5" ht="38.25">
      <c r="A123" t="s">
        <v>50</v>
      </c>
      <c r="E123" s="29" t="s">
        <v>2922</v>
      </c>
    </row>
    <row r="124" spans="1:16" ht="12.75">
      <c r="A124" s="18" t="s">
        <v>42</v>
      </c>
      <c s="23" t="s">
        <v>168</v>
      </c>
      <c s="23" t="s">
        <v>2336</v>
      </c>
      <c s="18" t="s">
        <v>44</v>
      </c>
      <c s="24" t="s">
        <v>2337</v>
      </c>
      <c s="25" t="s">
        <v>70</v>
      </c>
      <c s="26">
        <v>38</v>
      </c>
      <c s="27">
        <v>0</v>
      </c>
      <c s="27">
        <f>ROUND(ROUND(H124,2)*ROUND(G124,3),2)</f>
      </c>
      <c r="O124">
        <f>(I124*21)/100</f>
      </c>
      <c t="s">
        <v>20</v>
      </c>
    </row>
    <row r="125" spans="1:5" ht="12.75">
      <c r="A125" s="28" t="s">
        <v>47</v>
      </c>
      <c r="E125" s="29" t="s">
        <v>44</v>
      </c>
    </row>
    <row r="126" spans="1:5" ht="12.75">
      <c r="A126" s="30" t="s">
        <v>48</v>
      </c>
      <c r="E126" s="31" t="s">
        <v>2814</v>
      </c>
    </row>
    <row r="127" spans="1:5" ht="25.5">
      <c r="A127" t="s">
        <v>50</v>
      </c>
      <c r="E127" s="29" t="s">
        <v>2821</v>
      </c>
    </row>
    <row r="128" spans="1:16" ht="12.75">
      <c r="A128" s="18" t="s">
        <v>42</v>
      </c>
      <c s="23" t="s">
        <v>173</v>
      </c>
      <c s="23" t="s">
        <v>2829</v>
      </c>
      <c s="18" t="s">
        <v>44</v>
      </c>
      <c s="24" t="s">
        <v>2830</v>
      </c>
      <c s="25" t="s">
        <v>56</v>
      </c>
      <c s="26">
        <v>500</v>
      </c>
      <c s="27">
        <v>0</v>
      </c>
      <c s="27">
        <f>ROUND(ROUND(H128,2)*ROUND(G128,3),2)</f>
      </c>
      <c r="O128">
        <f>(I128*21)/100</f>
      </c>
      <c t="s">
        <v>20</v>
      </c>
    </row>
    <row r="129" spans="1:5" ht="12.75">
      <c r="A129" s="28" t="s">
        <v>47</v>
      </c>
      <c r="E129" s="29" t="s">
        <v>44</v>
      </c>
    </row>
    <row r="130" spans="1:5" ht="12.75">
      <c r="A130" s="30" t="s">
        <v>48</v>
      </c>
      <c r="E130" s="31" t="s">
        <v>2716</v>
      </c>
    </row>
    <row r="131" spans="1:5" ht="63.75">
      <c r="A131" t="s">
        <v>50</v>
      </c>
      <c r="E131" s="29" t="s">
        <v>2831</v>
      </c>
    </row>
    <row r="132" spans="1:16" ht="12.75">
      <c r="A132" s="18" t="s">
        <v>42</v>
      </c>
      <c s="23" t="s">
        <v>177</v>
      </c>
      <c s="23" t="s">
        <v>2832</v>
      </c>
      <c s="18" t="s">
        <v>44</v>
      </c>
      <c s="24" t="s">
        <v>2833</v>
      </c>
      <c s="25" t="s">
        <v>56</v>
      </c>
      <c s="26">
        <v>80</v>
      </c>
      <c s="27">
        <v>0</v>
      </c>
      <c s="27">
        <f>ROUND(ROUND(H132,2)*ROUND(G132,3),2)</f>
      </c>
      <c r="O132">
        <f>(I132*21)/100</f>
      </c>
      <c t="s">
        <v>20</v>
      </c>
    </row>
    <row r="133" spans="1:5" ht="12.75">
      <c r="A133" s="28" t="s">
        <v>47</v>
      </c>
      <c r="E133" s="29" t="s">
        <v>44</v>
      </c>
    </row>
    <row r="134" spans="1:5" ht="12.75">
      <c r="A134" s="30" t="s">
        <v>48</v>
      </c>
      <c r="E134" s="31" t="s">
        <v>2716</v>
      </c>
    </row>
    <row r="135" spans="1:5" ht="63.75">
      <c r="A135" t="s">
        <v>50</v>
      </c>
      <c r="E135" s="29" t="s">
        <v>2831</v>
      </c>
    </row>
    <row r="136" spans="1:18" ht="12.75" customHeight="1">
      <c r="A136" s="5" t="s">
        <v>40</v>
      </c>
      <c s="5"/>
      <c s="34" t="s">
        <v>2342</v>
      </c>
      <c s="5"/>
      <c s="21" t="s">
        <v>2343</v>
      </c>
      <c s="5"/>
      <c s="5"/>
      <c s="5"/>
      <c s="35">
        <f>0+Q136</f>
      </c>
      <c r="O136">
        <f>0+R136</f>
      </c>
      <c r="Q136">
        <f>0+I137+I141+I145</f>
      </c>
      <c>
        <f>0+O137+O141+O145</f>
      </c>
    </row>
    <row r="137" spans="1:16" ht="12.75">
      <c r="A137" s="18" t="s">
        <v>42</v>
      </c>
      <c s="23" t="s">
        <v>183</v>
      </c>
      <c s="23" t="s">
        <v>2923</v>
      </c>
      <c s="18" t="s">
        <v>44</v>
      </c>
      <c s="24" t="s">
        <v>2924</v>
      </c>
      <c s="25" t="s">
        <v>70</v>
      </c>
      <c s="26">
        <v>1</v>
      </c>
      <c s="27">
        <v>0</v>
      </c>
      <c s="27">
        <f>ROUND(ROUND(H137,2)*ROUND(G137,3),2)</f>
      </c>
      <c r="O137">
        <f>(I137*21)/100</f>
      </c>
      <c t="s">
        <v>20</v>
      </c>
    </row>
    <row r="138" spans="1:5" ht="12.75">
      <c r="A138" s="28" t="s">
        <v>47</v>
      </c>
      <c r="E138" s="29" t="s">
        <v>44</v>
      </c>
    </row>
    <row r="139" spans="1:5" ht="12.75">
      <c r="A139" s="30" t="s">
        <v>48</v>
      </c>
      <c r="E139" s="31" t="s">
        <v>2716</v>
      </c>
    </row>
    <row r="140" spans="1:5" ht="63.75">
      <c r="A140" t="s">
        <v>50</v>
      </c>
      <c r="E140" s="29" t="s">
        <v>2390</v>
      </c>
    </row>
    <row r="141" spans="1:16" ht="12.75">
      <c r="A141" s="18" t="s">
        <v>42</v>
      </c>
      <c s="23" t="s">
        <v>191</v>
      </c>
      <c s="23" t="s">
        <v>2836</v>
      </c>
      <c s="18" t="s">
        <v>44</v>
      </c>
      <c s="24" t="s">
        <v>2837</v>
      </c>
      <c s="25" t="s">
        <v>70</v>
      </c>
      <c s="26">
        <v>2</v>
      </c>
      <c s="27">
        <v>0</v>
      </c>
      <c s="27">
        <f>ROUND(ROUND(H141,2)*ROUND(G141,3),2)</f>
      </c>
      <c r="O141">
        <f>(I141*21)/100</f>
      </c>
      <c t="s">
        <v>20</v>
      </c>
    </row>
    <row r="142" spans="1:5" ht="12.75">
      <c r="A142" s="28" t="s">
        <v>47</v>
      </c>
      <c r="E142" s="29" t="s">
        <v>44</v>
      </c>
    </row>
    <row r="143" spans="1:5" ht="12.75">
      <c r="A143" s="30" t="s">
        <v>48</v>
      </c>
      <c r="E143" s="31" t="s">
        <v>2716</v>
      </c>
    </row>
    <row r="144" spans="1:5" ht="63.75">
      <c r="A144" t="s">
        <v>50</v>
      </c>
      <c r="E144" s="29" t="s">
        <v>2390</v>
      </c>
    </row>
    <row r="145" spans="1:16" ht="12.75">
      <c r="A145" s="18" t="s">
        <v>42</v>
      </c>
      <c s="23" t="s">
        <v>196</v>
      </c>
      <c s="23" t="s">
        <v>2925</v>
      </c>
      <c s="18" t="s">
        <v>44</v>
      </c>
      <c s="24" t="s">
        <v>2841</v>
      </c>
      <c s="25" t="s">
        <v>2842</v>
      </c>
      <c s="26">
        <v>7</v>
      </c>
      <c s="27">
        <v>0</v>
      </c>
      <c s="27">
        <f>ROUND(ROUND(H145,2)*ROUND(G145,3),2)</f>
      </c>
      <c r="O145">
        <f>(I145*21)/100</f>
      </c>
      <c t="s">
        <v>20</v>
      </c>
    </row>
    <row r="146" spans="1:5" ht="12.75">
      <c r="A146" s="28" t="s">
        <v>47</v>
      </c>
      <c r="E146" s="29" t="s">
        <v>44</v>
      </c>
    </row>
    <row r="147" spans="1:5" ht="12.75">
      <c r="A147" s="30" t="s">
        <v>48</v>
      </c>
      <c r="E147" s="31" t="s">
        <v>2716</v>
      </c>
    </row>
    <row r="148" spans="1:5" ht="76.5">
      <c r="A148" t="s">
        <v>50</v>
      </c>
      <c r="E148" s="29" t="s">
        <v>2843</v>
      </c>
    </row>
    <row r="149" spans="1:18" ht="12.75" customHeight="1">
      <c r="A149" s="5" t="s">
        <v>40</v>
      </c>
      <c s="5"/>
      <c s="34" t="s">
        <v>2686</v>
      </c>
      <c s="5"/>
      <c s="21" t="s">
        <v>2687</v>
      </c>
      <c s="5"/>
      <c s="5"/>
      <c s="5"/>
      <c s="35">
        <f>0+Q149</f>
      </c>
      <c r="O149">
        <f>0+R149</f>
      </c>
      <c r="Q149">
        <f>0+I150+I154+I158+I162+I166+I170+I174+I178+I182+I186+I190+I194+I198+I202+I206</f>
      </c>
      <c>
        <f>0+O150+O154+O158+O162+O166+O170+O174+O178+O182+O186+O190+O194+O198+O202+O206</f>
      </c>
    </row>
    <row r="150" spans="1:16" ht="12.75">
      <c r="A150" s="18" t="s">
        <v>42</v>
      </c>
      <c s="23" t="s">
        <v>202</v>
      </c>
      <c s="23" t="s">
        <v>2926</v>
      </c>
      <c s="18" t="s">
        <v>44</v>
      </c>
      <c s="24" t="s">
        <v>2927</v>
      </c>
      <c s="25" t="s">
        <v>70</v>
      </c>
      <c s="26">
        <v>2</v>
      </c>
      <c s="27">
        <v>0</v>
      </c>
      <c s="27">
        <f>ROUND(ROUND(H150,2)*ROUND(G150,3),2)</f>
      </c>
      <c r="O150">
        <f>(I150*21)/100</f>
      </c>
      <c t="s">
        <v>20</v>
      </c>
    </row>
    <row r="151" spans="1:5" ht="12.75">
      <c r="A151" s="28" t="s">
        <v>47</v>
      </c>
      <c r="E151" s="29" t="s">
        <v>44</v>
      </c>
    </row>
    <row r="152" spans="1:5" ht="12.75">
      <c r="A152" s="30" t="s">
        <v>48</v>
      </c>
      <c r="E152" s="31" t="s">
        <v>2928</v>
      </c>
    </row>
    <row r="153" spans="1:5" ht="51">
      <c r="A153" t="s">
        <v>50</v>
      </c>
      <c r="E153" s="29" t="s">
        <v>2929</v>
      </c>
    </row>
    <row r="154" spans="1:16" ht="12.75">
      <c r="A154" s="18" t="s">
        <v>42</v>
      </c>
      <c s="23" t="s">
        <v>99</v>
      </c>
      <c s="23" t="s">
        <v>2930</v>
      </c>
      <c s="18" t="s">
        <v>44</v>
      </c>
      <c s="24" t="s">
        <v>2931</v>
      </c>
      <c s="25" t="s">
        <v>70</v>
      </c>
      <c s="26">
        <v>1</v>
      </c>
      <c s="27">
        <v>0</v>
      </c>
      <c s="27">
        <f>ROUND(ROUND(H154,2)*ROUND(G154,3),2)</f>
      </c>
      <c r="O154">
        <f>(I154*21)/100</f>
      </c>
      <c t="s">
        <v>20</v>
      </c>
    </row>
    <row r="155" spans="1:5" ht="12.75">
      <c r="A155" s="28" t="s">
        <v>47</v>
      </c>
      <c r="E155" s="29" t="s">
        <v>44</v>
      </c>
    </row>
    <row r="156" spans="1:5" ht="12.75">
      <c r="A156" s="30" t="s">
        <v>48</v>
      </c>
      <c r="E156" s="31" t="s">
        <v>2919</v>
      </c>
    </row>
    <row r="157" spans="1:5" ht="51">
      <c r="A157" t="s">
        <v>50</v>
      </c>
      <c r="E157" s="29" t="s">
        <v>2929</v>
      </c>
    </row>
    <row r="158" spans="1:16" ht="12.75">
      <c r="A158" s="18" t="s">
        <v>42</v>
      </c>
      <c s="23" t="s">
        <v>107</v>
      </c>
      <c s="23" t="s">
        <v>2932</v>
      </c>
      <c s="18" t="s">
        <v>44</v>
      </c>
      <c s="24" t="s">
        <v>2933</v>
      </c>
      <c s="25" t="s">
        <v>70</v>
      </c>
      <c s="26">
        <v>2</v>
      </c>
      <c s="27">
        <v>0</v>
      </c>
      <c s="27">
        <f>ROUND(ROUND(H158,2)*ROUND(G158,3),2)</f>
      </c>
      <c r="O158">
        <f>(I158*21)/100</f>
      </c>
      <c t="s">
        <v>20</v>
      </c>
    </row>
    <row r="159" spans="1:5" ht="12.75">
      <c r="A159" s="28" t="s">
        <v>47</v>
      </c>
      <c r="E159" s="29" t="s">
        <v>44</v>
      </c>
    </row>
    <row r="160" spans="1:5" ht="12.75">
      <c r="A160" s="30" t="s">
        <v>48</v>
      </c>
      <c r="E160" s="31" t="s">
        <v>2928</v>
      </c>
    </row>
    <row r="161" spans="1:5" ht="51">
      <c r="A161" t="s">
        <v>50</v>
      </c>
      <c r="E161" s="29" t="s">
        <v>2929</v>
      </c>
    </row>
    <row r="162" spans="1:16" ht="12.75">
      <c r="A162" s="18" t="s">
        <v>42</v>
      </c>
      <c s="23" t="s">
        <v>281</v>
      </c>
      <c s="23" t="s">
        <v>2934</v>
      </c>
      <c s="18" t="s">
        <v>44</v>
      </c>
      <c s="24" t="s">
        <v>2935</v>
      </c>
      <c s="25" t="s">
        <v>70</v>
      </c>
      <c s="26">
        <v>1</v>
      </c>
      <c s="27">
        <v>0</v>
      </c>
      <c s="27">
        <f>ROUND(ROUND(H162,2)*ROUND(G162,3),2)</f>
      </c>
      <c r="O162">
        <f>(I162*21)/100</f>
      </c>
      <c t="s">
        <v>20</v>
      </c>
    </row>
    <row r="163" spans="1:5" ht="12.75">
      <c r="A163" s="28" t="s">
        <v>47</v>
      </c>
      <c r="E163" s="29" t="s">
        <v>44</v>
      </c>
    </row>
    <row r="164" spans="1:5" ht="12.75">
      <c r="A164" s="30" t="s">
        <v>48</v>
      </c>
      <c r="E164" s="31" t="s">
        <v>2936</v>
      </c>
    </row>
    <row r="165" spans="1:5" ht="51">
      <c r="A165" t="s">
        <v>50</v>
      </c>
      <c r="E165" s="29" t="s">
        <v>2929</v>
      </c>
    </row>
    <row r="166" spans="1:16" ht="12.75">
      <c r="A166" s="18" t="s">
        <v>42</v>
      </c>
      <c s="23" t="s">
        <v>285</v>
      </c>
      <c s="23" t="s">
        <v>2937</v>
      </c>
      <c s="18" t="s">
        <v>44</v>
      </c>
      <c s="24" t="s">
        <v>2938</v>
      </c>
      <c s="25" t="s">
        <v>70</v>
      </c>
      <c s="26">
        <v>12</v>
      </c>
      <c s="27">
        <v>0</v>
      </c>
      <c s="27">
        <f>ROUND(ROUND(H166,2)*ROUND(G166,3),2)</f>
      </c>
      <c r="O166">
        <f>(I166*21)/100</f>
      </c>
      <c t="s">
        <v>20</v>
      </c>
    </row>
    <row r="167" spans="1:5" ht="12.75">
      <c r="A167" s="28" t="s">
        <v>47</v>
      </c>
      <c r="E167" s="29" t="s">
        <v>44</v>
      </c>
    </row>
    <row r="168" spans="1:5" ht="12.75">
      <c r="A168" s="30" t="s">
        <v>48</v>
      </c>
      <c r="E168" s="31" t="s">
        <v>2928</v>
      </c>
    </row>
    <row r="169" spans="1:5" ht="51">
      <c r="A169" t="s">
        <v>50</v>
      </c>
      <c r="E169" s="29" t="s">
        <v>2929</v>
      </c>
    </row>
    <row r="170" spans="1:16" ht="12.75">
      <c r="A170" s="18" t="s">
        <v>42</v>
      </c>
      <c s="23" t="s">
        <v>289</v>
      </c>
      <c s="23" t="s">
        <v>2939</v>
      </c>
      <c s="18" t="s">
        <v>44</v>
      </c>
      <c s="24" t="s">
        <v>2940</v>
      </c>
      <c s="25" t="s">
        <v>70</v>
      </c>
      <c s="26">
        <v>2</v>
      </c>
      <c s="27">
        <v>0</v>
      </c>
      <c s="27">
        <f>ROUND(ROUND(H170,2)*ROUND(G170,3),2)</f>
      </c>
      <c r="O170">
        <f>(I170*21)/100</f>
      </c>
      <c t="s">
        <v>20</v>
      </c>
    </row>
    <row r="171" spans="1:5" ht="12.75">
      <c r="A171" s="28" t="s">
        <v>47</v>
      </c>
      <c r="E171" s="29" t="s">
        <v>44</v>
      </c>
    </row>
    <row r="172" spans="1:5" ht="12.75">
      <c r="A172" s="30" t="s">
        <v>48</v>
      </c>
      <c r="E172" s="31" t="s">
        <v>2694</v>
      </c>
    </row>
    <row r="173" spans="1:5" ht="63.75">
      <c r="A173" t="s">
        <v>50</v>
      </c>
      <c r="E173" s="29" t="s">
        <v>2941</v>
      </c>
    </row>
    <row r="174" spans="1:16" ht="25.5">
      <c r="A174" s="18" t="s">
        <v>42</v>
      </c>
      <c s="23" t="s">
        <v>293</v>
      </c>
      <c s="23" t="s">
        <v>2942</v>
      </c>
      <c s="18" t="s">
        <v>44</v>
      </c>
      <c s="24" t="s">
        <v>2943</v>
      </c>
      <c s="25" t="s">
        <v>70</v>
      </c>
      <c s="26">
        <v>2</v>
      </c>
      <c s="27">
        <v>0</v>
      </c>
      <c s="27">
        <f>ROUND(ROUND(H174,2)*ROUND(G174,3),2)</f>
      </c>
      <c r="O174">
        <f>(I174*21)/100</f>
      </c>
      <c t="s">
        <v>20</v>
      </c>
    </row>
    <row r="175" spans="1:5" ht="12.75">
      <c r="A175" s="28" t="s">
        <v>47</v>
      </c>
      <c r="E175" s="29" t="s">
        <v>44</v>
      </c>
    </row>
    <row r="176" spans="1:5" ht="12.75">
      <c r="A176" s="30" t="s">
        <v>48</v>
      </c>
      <c r="E176" s="31" t="s">
        <v>2944</v>
      </c>
    </row>
    <row r="177" spans="1:5" ht="51">
      <c r="A177" t="s">
        <v>50</v>
      </c>
      <c r="E177" s="29" t="s">
        <v>2945</v>
      </c>
    </row>
    <row r="178" spans="1:16" ht="12.75">
      <c r="A178" s="18" t="s">
        <v>42</v>
      </c>
      <c s="23" t="s">
        <v>297</v>
      </c>
      <c s="23" t="s">
        <v>2946</v>
      </c>
      <c s="18" t="s">
        <v>44</v>
      </c>
      <c s="24" t="s">
        <v>2947</v>
      </c>
      <c s="25" t="s">
        <v>70</v>
      </c>
      <c s="26">
        <v>3</v>
      </c>
      <c s="27">
        <v>0</v>
      </c>
      <c s="27">
        <f>ROUND(ROUND(H178,2)*ROUND(G178,3),2)</f>
      </c>
      <c r="O178">
        <f>(I178*21)/100</f>
      </c>
      <c t="s">
        <v>20</v>
      </c>
    </row>
    <row r="179" spans="1:5" ht="12.75">
      <c r="A179" s="28" t="s">
        <v>47</v>
      </c>
      <c r="E179" s="29" t="s">
        <v>44</v>
      </c>
    </row>
    <row r="180" spans="1:5" ht="12.75">
      <c r="A180" s="30" t="s">
        <v>48</v>
      </c>
      <c r="E180" s="31" t="s">
        <v>2944</v>
      </c>
    </row>
    <row r="181" spans="1:5" ht="51">
      <c r="A181" t="s">
        <v>50</v>
      </c>
      <c r="E181" s="29" t="s">
        <v>2945</v>
      </c>
    </row>
    <row r="182" spans="1:16" ht="12.75">
      <c r="A182" s="18" t="s">
        <v>42</v>
      </c>
      <c s="23" t="s">
        <v>301</v>
      </c>
      <c s="23" t="s">
        <v>2948</v>
      </c>
      <c s="18" t="s">
        <v>44</v>
      </c>
      <c s="24" t="s">
        <v>2949</v>
      </c>
      <c s="25" t="s">
        <v>70</v>
      </c>
      <c s="26">
        <v>2</v>
      </c>
      <c s="27">
        <v>0</v>
      </c>
      <c s="27">
        <f>ROUND(ROUND(H182,2)*ROUND(G182,3),2)</f>
      </c>
      <c r="O182">
        <f>(I182*21)/100</f>
      </c>
      <c t="s">
        <v>20</v>
      </c>
    </row>
    <row r="183" spans="1:5" ht="12.75">
      <c r="A183" s="28" t="s">
        <v>47</v>
      </c>
      <c r="E183" s="29" t="s">
        <v>44</v>
      </c>
    </row>
    <row r="184" spans="1:5" ht="12.75">
      <c r="A184" s="30" t="s">
        <v>48</v>
      </c>
      <c r="E184" s="31" t="s">
        <v>2944</v>
      </c>
    </row>
    <row r="185" spans="1:5" ht="38.25">
      <c r="A185" t="s">
        <v>50</v>
      </c>
      <c r="E185" s="29" t="s">
        <v>2950</v>
      </c>
    </row>
    <row r="186" spans="1:16" ht="25.5">
      <c r="A186" s="18" t="s">
        <v>42</v>
      </c>
      <c s="23" t="s">
        <v>305</v>
      </c>
      <c s="23" t="s">
        <v>2951</v>
      </c>
      <c s="18" t="s">
        <v>44</v>
      </c>
      <c s="24" t="s">
        <v>2952</v>
      </c>
      <c s="25" t="s">
        <v>70</v>
      </c>
      <c s="26">
        <v>1</v>
      </c>
      <c s="27">
        <v>0</v>
      </c>
      <c s="27">
        <f>ROUND(ROUND(H186,2)*ROUND(G186,3),2)</f>
      </c>
      <c r="O186">
        <f>(I186*21)/100</f>
      </c>
      <c t="s">
        <v>20</v>
      </c>
    </row>
    <row r="187" spans="1:5" ht="12.75">
      <c r="A187" s="28" t="s">
        <v>47</v>
      </c>
      <c r="E187" s="29" t="s">
        <v>44</v>
      </c>
    </row>
    <row r="188" spans="1:5" ht="12.75">
      <c r="A188" s="30" t="s">
        <v>48</v>
      </c>
      <c r="E188" s="31" t="s">
        <v>2716</v>
      </c>
    </row>
    <row r="189" spans="1:5" ht="63.75">
      <c r="A189" t="s">
        <v>50</v>
      </c>
      <c r="E189" s="29" t="s">
        <v>2390</v>
      </c>
    </row>
    <row r="190" spans="1:16" ht="12.75">
      <c r="A190" s="18" t="s">
        <v>42</v>
      </c>
      <c s="23" t="s">
        <v>309</v>
      </c>
      <c s="23" t="s">
        <v>2953</v>
      </c>
      <c s="18" t="s">
        <v>44</v>
      </c>
      <c s="24" t="s">
        <v>2954</v>
      </c>
      <c s="25" t="s">
        <v>70</v>
      </c>
      <c s="26">
        <v>6</v>
      </c>
      <c s="27">
        <v>0</v>
      </c>
      <c s="27">
        <f>ROUND(ROUND(H190,2)*ROUND(G190,3),2)</f>
      </c>
      <c r="O190">
        <f>(I190*21)/100</f>
      </c>
      <c t="s">
        <v>20</v>
      </c>
    </row>
    <row r="191" spans="1:5" ht="12.75">
      <c r="A191" s="28" t="s">
        <v>47</v>
      </c>
      <c r="E191" s="29" t="s">
        <v>44</v>
      </c>
    </row>
    <row r="192" spans="1:5" ht="12.75">
      <c r="A192" s="30" t="s">
        <v>48</v>
      </c>
      <c r="E192" s="31" t="s">
        <v>2716</v>
      </c>
    </row>
    <row r="193" spans="1:5" ht="63.75">
      <c r="A193" t="s">
        <v>50</v>
      </c>
      <c r="E193" s="29" t="s">
        <v>2390</v>
      </c>
    </row>
    <row r="194" spans="1:16" ht="12.75">
      <c r="A194" s="18" t="s">
        <v>42</v>
      </c>
      <c s="23" t="s">
        <v>314</v>
      </c>
      <c s="23" t="s">
        <v>2955</v>
      </c>
      <c s="18" t="s">
        <v>44</v>
      </c>
      <c s="24" t="s">
        <v>2956</v>
      </c>
      <c s="25" t="s">
        <v>70</v>
      </c>
      <c s="26">
        <v>4</v>
      </c>
      <c s="27">
        <v>0</v>
      </c>
      <c s="27">
        <f>ROUND(ROUND(H194,2)*ROUND(G194,3),2)</f>
      </c>
      <c r="O194">
        <f>(I194*21)/100</f>
      </c>
      <c t="s">
        <v>20</v>
      </c>
    </row>
    <row r="195" spans="1:5" ht="12.75">
      <c r="A195" s="28" t="s">
        <v>47</v>
      </c>
      <c r="E195" s="29" t="s">
        <v>44</v>
      </c>
    </row>
    <row r="196" spans="1:5" ht="12.75">
      <c r="A196" s="30" t="s">
        <v>48</v>
      </c>
      <c r="E196" s="31" t="s">
        <v>2716</v>
      </c>
    </row>
    <row r="197" spans="1:5" ht="63.75">
      <c r="A197" t="s">
        <v>50</v>
      </c>
      <c r="E197" s="29" t="s">
        <v>2390</v>
      </c>
    </row>
    <row r="198" spans="1:16" ht="12.75">
      <c r="A198" s="18" t="s">
        <v>42</v>
      </c>
      <c s="23" t="s">
        <v>318</v>
      </c>
      <c s="23" t="s">
        <v>2840</v>
      </c>
      <c s="18" t="s">
        <v>44</v>
      </c>
      <c s="24" t="s">
        <v>2841</v>
      </c>
      <c s="25" t="s">
        <v>2842</v>
      </c>
      <c s="26">
        <v>20</v>
      </c>
      <c s="27">
        <v>0</v>
      </c>
      <c s="27">
        <f>ROUND(ROUND(H198,2)*ROUND(G198,3),2)</f>
      </c>
      <c r="O198">
        <f>(I198*21)/100</f>
      </c>
      <c t="s">
        <v>20</v>
      </c>
    </row>
    <row r="199" spans="1:5" ht="12.75">
      <c r="A199" s="28" t="s">
        <v>47</v>
      </c>
      <c r="E199" s="29" t="s">
        <v>44</v>
      </c>
    </row>
    <row r="200" spans="1:5" ht="12.75">
      <c r="A200" s="30" t="s">
        <v>48</v>
      </c>
      <c r="E200" s="31" t="s">
        <v>2716</v>
      </c>
    </row>
    <row r="201" spans="1:5" ht="76.5">
      <c r="A201" t="s">
        <v>50</v>
      </c>
      <c r="E201" s="29" t="s">
        <v>2843</v>
      </c>
    </row>
    <row r="202" spans="1:16" ht="38.25">
      <c r="A202" s="18" t="s">
        <v>42</v>
      </c>
      <c s="23" t="s">
        <v>322</v>
      </c>
      <c s="23" t="s">
        <v>2700</v>
      </c>
      <c s="18" t="s">
        <v>44</v>
      </c>
      <c s="24" t="s">
        <v>2957</v>
      </c>
      <c s="25" t="s">
        <v>70</v>
      </c>
      <c s="26">
        <v>1</v>
      </c>
      <c s="27">
        <v>0</v>
      </c>
      <c s="27">
        <f>ROUND(ROUND(H202,2)*ROUND(G202,3),2)</f>
      </c>
      <c r="O202">
        <f>(I202*21)/100</f>
      </c>
      <c t="s">
        <v>20</v>
      </c>
    </row>
    <row r="203" spans="1:5" ht="12.75">
      <c r="A203" s="28" t="s">
        <v>47</v>
      </c>
      <c r="E203" s="29" t="s">
        <v>44</v>
      </c>
    </row>
    <row r="204" spans="1:5" ht="12.75">
      <c r="A204" s="30" t="s">
        <v>48</v>
      </c>
      <c r="E204" s="31" t="s">
        <v>2958</v>
      </c>
    </row>
    <row r="205" spans="1:5" ht="51">
      <c r="A205" t="s">
        <v>50</v>
      </c>
      <c r="E205" s="29" t="s">
        <v>2702</v>
      </c>
    </row>
    <row r="206" spans="1:16" ht="12.75">
      <c r="A206" s="18" t="s">
        <v>42</v>
      </c>
      <c s="23" t="s">
        <v>326</v>
      </c>
      <c s="23" t="s">
        <v>2959</v>
      </c>
      <c s="18" t="s">
        <v>44</v>
      </c>
      <c s="24" t="s">
        <v>2960</v>
      </c>
      <c s="25" t="s">
        <v>70</v>
      </c>
      <c s="26">
        <v>2</v>
      </c>
      <c s="27">
        <v>0</v>
      </c>
      <c s="27">
        <f>ROUND(ROUND(H206,2)*ROUND(G206,3),2)</f>
      </c>
      <c r="O206">
        <f>(I206*21)/100</f>
      </c>
      <c t="s">
        <v>20</v>
      </c>
    </row>
    <row r="207" spans="1:5" ht="12.75">
      <c r="A207" s="28" t="s">
        <v>47</v>
      </c>
      <c r="E207" s="29" t="s">
        <v>44</v>
      </c>
    </row>
    <row r="208" spans="1:5" ht="12.75">
      <c r="A208" s="30" t="s">
        <v>48</v>
      </c>
      <c r="E208" s="31" t="s">
        <v>2961</v>
      </c>
    </row>
    <row r="209" spans="1:5" ht="51">
      <c r="A209" t="s">
        <v>50</v>
      </c>
      <c r="E209" s="29" t="s">
        <v>2691</v>
      </c>
    </row>
    <row r="210" spans="1:18" ht="12.75" customHeight="1">
      <c r="A210" s="5" t="s">
        <v>40</v>
      </c>
      <c s="5"/>
      <c s="34" t="s">
        <v>2223</v>
      </c>
      <c s="5"/>
      <c s="21" t="s">
        <v>2391</v>
      </c>
      <c s="5"/>
      <c s="5"/>
      <c s="5"/>
      <c s="35">
        <f>0+Q210</f>
      </c>
      <c r="O210">
        <f>0+R210</f>
      </c>
      <c r="Q210">
        <f>0+I211+I215+I219+I223+I227+I231+I235+I239+I243+I247+I251+I255+I259+I263+I267+I271+I275+I279</f>
      </c>
      <c>
        <f>0+O211+O215+O219+O223+O227+O231+O235+O239+O243+O247+O251+O255+O259+O263+O267+O271+O275+O279</f>
      </c>
    </row>
    <row r="211" spans="1:16" ht="12.75">
      <c r="A211" s="18" t="s">
        <v>42</v>
      </c>
      <c s="23" t="s">
        <v>330</v>
      </c>
      <c s="23" t="s">
        <v>2709</v>
      </c>
      <c s="18" t="s">
        <v>44</v>
      </c>
      <c s="24" t="s">
        <v>2710</v>
      </c>
      <c s="25" t="s">
        <v>70</v>
      </c>
      <c s="26">
        <v>4</v>
      </c>
      <c s="27">
        <v>0</v>
      </c>
      <c s="27">
        <f>ROUND(ROUND(H211,2)*ROUND(G211,3),2)</f>
      </c>
      <c r="O211">
        <f>(I211*21)/100</f>
      </c>
      <c t="s">
        <v>20</v>
      </c>
    </row>
    <row r="212" spans="1:5" ht="12.75">
      <c r="A212" s="28" t="s">
        <v>47</v>
      </c>
      <c r="E212" s="29" t="s">
        <v>44</v>
      </c>
    </row>
    <row r="213" spans="1:5" ht="12.75">
      <c r="A213" s="30" t="s">
        <v>48</v>
      </c>
      <c r="E213" s="31" t="s">
        <v>2958</v>
      </c>
    </row>
    <row r="214" spans="1:5" ht="51">
      <c r="A214" t="s">
        <v>50</v>
      </c>
      <c r="E214" s="29" t="s">
        <v>2705</v>
      </c>
    </row>
    <row r="215" spans="1:16" ht="12.75">
      <c r="A215" s="18" t="s">
        <v>42</v>
      </c>
      <c s="23" t="s">
        <v>334</v>
      </c>
      <c s="23" t="s">
        <v>2712</v>
      </c>
      <c s="18" t="s">
        <v>44</v>
      </c>
      <c s="24" t="s">
        <v>2713</v>
      </c>
      <c s="25" t="s">
        <v>70</v>
      </c>
      <c s="26">
        <v>5</v>
      </c>
      <c s="27">
        <v>0</v>
      </c>
      <c s="27">
        <f>ROUND(ROUND(H215,2)*ROUND(G215,3),2)</f>
      </c>
      <c r="O215">
        <f>(I215*21)/100</f>
      </c>
      <c t="s">
        <v>20</v>
      </c>
    </row>
    <row r="216" spans="1:5" ht="12.75">
      <c r="A216" s="28" t="s">
        <v>47</v>
      </c>
      <c r="E216" s="29" t="s">
        <v>44</v>
      </c>
    </row>
    <row r="217" spans="1:5" ht="12.75">
      <c r="A217" s="30" t="s">
        <v>48</v>
      </c>
      <c r="E217" s="31" t="s">
        <v>2958</v>
      </c>
    </row>
    <row r="218" spans="1:5" ht="51">
      <c r="A218" t="s">
        <v>50</v>
      </c>
      <c r="E218" s="29" t="s">
        <v>2705</v>
      </c>
    </row>
    <row r="219" spans="1:16" ht="12.75">
      <c r="A219" s="18" t="s">
        <v>42</v>
      </c>
      <c s="23" t="s">
        <v>338</v>
      </c>
      <c s="23" t="s">
        <v>2962</v>
      </c>
      <c s="18" t="s">
        <v>44</v>
      </c>
      <c s="24" t="s">
        <v>2963</v>
      </c>
      <c s="25" t="s">
        <v>70</v>
      </c>
      <c s="26">
        <v>1</v>
      </c>
      <c s="27">
        <v>0</v>
      </c>
      <c s="27">
        <f>ROUND(ROUND(H219,2)*ROUND(G219,3),2)</f>
      </c>
      <c r="O219">
        <f>(I219*21)/100</f>
      </c>
      <c t="s">
        <v>20</v>
      </c>
    </row>
    <row r="220" spans="1:5" ht="12.75">
      <c r="A220" s="28" t="s">
        <v>47</v>
      </c>
      <c r="E220" s="29" t="s">
        <v>44</v>
      </c>
    </row>
    <row r="221" spans="1:5" ht="12.75">
      <c r="A221" s="30" t="s">
        <v>48</v>
      </c>
      <c r="E221" s="31" t="s">
        <v>2827</v>
      </c>
    </row>
    <row r="222" spans="1:5" ht="51">
      <c r="A222" t="s">
        <v>50</v>
      </c>
      <c r="E222" s="29" t="s">
        <v>2705</v>
      </c>
    </row>
    <row r="223" spans="1:16" ht="25.5">
      <c r="A223" s="18" t="s">
        <v>42</v>
      </c>
      <c s="23" t="s">
        <v>342</v>
      </c>
      <c s="23" t="s">
        <v>2964</v>
      </c>
      <c s="18" t="s">
        <v>44</v>
      </c>
      <c s="24" t="s">
        <v>2965</v>
      </c>
      <c s="25" t="s">
        <v>70</v>
      </c>
      <c s="26">
        <v>2</v>
      </c>
      <c s="27">
        <v>0</v>
      </c>
      <c s="27">
        <f>ROUND(ROUND(H223,2)*ROUND(G223,3),2)</f>
      </c>
      <c r="O223">
        <f>(I223*21)/100</f>
      </c>
      <c t="s">
        <v>20</v>
      </c>
    </row>
    <row r="224" spans="1:5" ht="12.75">
      <c r="A224" s="28" t="s">
        <v>47</v>
      </c>
      <c r="E224" s="29" t="s">
        <v>44</v>
      </c>
    </row>
    <row r="225" spans="1:5" ht="12.75">
      <c r="A225" s="30" t="s">
        <v>48</v>
      </c>
      <c r="E225" s="31" t="s">
        <v>2592</v>
      </c>
    </row>
    <row r="226" spans="1:5" ht="51">
      <c r="A226" t="s">
        <v>50</v>
      </c>
      <c r="E226" s="29" t="s">
        <v>2705</v>
      </c>
    </row>
    <row r="227" spans="1:16" ht="25.5">
      <c r="A227" s="18" t="s">
        <v>42</v>
      </c>
      <c s="23" t="s">
        <v>346</v>
      </c>
      <c s="23" t="s">
        <v>2392</v>
      </c>
      <c s="18" t="s">
        <v>44</v>
      </c>
      <c s="24" t="s">
        <v>2393</v>
      </c>
      <c s="25" t="s">
        <v>70</v>
      </c>
      <c s="26">
        <v>1</v>
      </c>
      <c s="27">
        <v>0</v>
      </c>
      <c s="27">
        <f>ROUND(ROUND(H227,2)*ROUND(G227,3),2)</f>
      </c>
      <c r="O227">
        <f>(I227*21)/100</f>
      </c>
      <c t="s">
        <v>20</v>
      </c>
    </row>
    <row r="228" spans="1:5" ht="12.75">
      <c r="A228" s="28" t="s">
        <v>47</v>
      </c>
      <c r="E228" s="29" t="s">
        <v>44</v>
      </c>
    </row>
    <row r="229" spans="1:5" ht="12.75">
      <c r="A229" s="30" t="s">
        <v>48</v>
      </c>
      <c r="E229" s="31" t="s">
        <v>2716</v>
      </c>
    </row>
    <row r="230" spans="1:5" ht="63.75">
      <c r="A230" t="s">
        <v>50</v>
      </c>
      <c r="E230" s="29" t="s">
        <v>2505</v>
      </c>
    </row>
    <row r="231" spans="1:16" ht="25.5">
      <c r="A231" s="18" t="s">
        <v>42</v>
      </c>
      <c s="23" t="s">
        <v>350</v>
      </c>
      <c s="23" t="s">
        <v>2396</v>
      </c>
      <c s="18" t="s">
        <v>44</v>
      </c>
      <c s="24" t="s">
        <v>2397</v>
      </c>
      <c s="25" t="s">
        <v>70</v>
      </c>
      <c s="26">
        <v>1</v>
      </c>
      <c s="27">
        <v>0</v>
      </c>
      <c s="27">
        <f>ROUND(ROUND(H231,2)*ROUND(G231,3),2)</f>
      </c>
      <c r="O231">
        <f>(I231*21)/100</f>
      </c>
      <c t="s">
        <v>20</v>
      </c>
    </row>
    <row r="232" spans="1:5" ht="12.75">
      <c r="A232" s="28" t="s">
        <v>47</v>
      </c>
      <c r="E232" s="29" t="s">
        <v>44</v>
      </c>
    </row>
    <row r="233" spans="1:5" ht="12.75">
      <c r="A233" s="30" t="s">
        <v>48</v>
      </c>
      <c r="E233" s="31" t="s">
        <v>2716</v>
      </c>
    </row>
    <row r="234" spans="1:5" ht="38.25">
      <c r="A234" t="s">
        <v>50</v>
      </c>
      <c r="E234" s="29" t="s">
        <v>2719</v>
      </c>
    </row>
    <row r="235" spans="1:16" ht="12.75">
      <c r="A235" s="18" t="s">
        <v>42</v>
      </c>
      <c s="23" t="s">
        <v>354</v>
      </c>
      <c s="23" t="s">
        <v>2720</v>
      </c>
      <c s="18" t="s">
        <v>44</v>
      </c>
      <c s="24" t="s">
        <v>2721</v>
      </c>
      <c s="25" t="s">
        <v>70</v>
      </c>
      <c s="26">
        <v>2</v>
      </c>
      <c s="27">
        <v>0</v>
      </c>
      <c s="27">
        <f>ROUND(ROUND(H235,2)*ROUND(G235,3),2)</f>
      </c>
      <c r="O235">
        <f>(I235*21)/100</f>
      </c>
      <c t="s">
        <v>20</v>
      </c>
    </row>
    <row r="236" spans="1:5" ht="12.75">
      <c r="A236" s="28" t="s">
        <v>47</v>
      </c>
      <c r="E236" s="29" t="s">
        <v>44</v>
      </c>
    </row>
    <row r="237" spans="1:5" ht="12.75">
      <c r="A237" s="30" t="s">
        <v>48</v>
      </c>
      <c r="E237" s="31" t="s">
        <v>2716</v>
      </c>
    </row>
    <row r="238" spans="1:5" ht="38.25">
      <c r="A238" t="s">
        <v>50</v>
      </c>
      <c r="E238" s="29" t="s">
        <v>2722</v>
      </c>
    </row>
    <row r="239" spans="1:16" ht="12.75">
      <c r="A239" s="18" t="s">
        <v>42</v>
      </c>
      <c s="23" t="s">
        <v>358</v>
      </c>
      <c s="23" t="s">
        <v>2730</v>
      </c>
      <c s="18" t="s">
        <v>44</v>
      </c>
      <c s="24" t="s">
        <v>2731</v>
      </c>
      <c s="25" t="s">
        <v>70</v>
      </c>
      <c s="26">
        <v>2</v>
      </c>
      <c s="27">
        <v>0</v>
      </c>
      <c s="27">
        <f>ROUND(ROUND(H239,2)*ROUND(G239,3),2)</f>
      </c>
      <c r="O239">
        <f>(I239*21)/100</f>
      </c>
      <c t="s">
        <v>20</v>
      </c>
    </row>
    <row r="240" spans="1:5" ht="12.75">
      <c r="A240" s="28" t="s">
        <v>47</v>
      </c>
      <c r="E240" s="29" t="s">
        <v>44</v>
      </c>
    </row>
    <row r="241" spans="1:5" ht="12.75">
      <c r="A241" s="30" t="s">
        <v>48</v>
      </c>
      <c r="E241" s="31" t="s">
        <v>2814</v>
      </c>
    </row>
    <row r="242" spans="1:5" ht="38.25">
      <c r="A242" t="s">
        <v>50</v>
      </c>
      <c r="E242" s="29" t="s">
        <v>2725</v>
      </c>
    </row>
    <row r="243" spans="1:16" ht="25.5">
      <c r="A243" s="18" t="s">
        <v>42</v>
      </c>
      <c s="23" t="s">
        <v>362</v>
      </c>
      <c s="23" t="s">
        <v>2732</v>
      </c>
      <c s="18" t="s">
        <v>44</v>
      </c>
      <c s="24" t="s">
        <v>2733</v>
      </c>
      <c s="25" t="s">
        <v>70</v>
      </c>
      <c s="26">
        <v>2</v>
      </c>
      <c s="27">
        <v>0</v>
      </c>
      <c s="27">
        <f>ROUND(ROUND(H243,2)*ROUND(G243,3),2)</f>
      </c>
      <c r="O243">
        <f>(I243*21)/100</f>
      </c>
      <c t="s">
        <v>20</v>
      </c>
    </row>
    <row r="244" spans="1:5" ht="12.75">
      <c r="A244" s="28" t="s">
        <v>47</v>
      </c>
      <c r="E244" s="29" t="s">
        <v>44</v>
      </c>
    </row>
    <row r="245" spans="1:5" ht="12.75">
      <c r="A245" s="30" t="s">
        <v>48</v>
      </c>
      <c r="E245" s="31" t="s">
        <v>2814</v>
      </c>
    </row>
    <row r="246" spans="1:5" ht="38.25">
      <c r="A246" t="s">
        <v>50</v>
      </c>
      <c r="E246" s="29" t="s">
        <v>2725</v>
      </c>
    </row>
    <row r="247" spans="1:16" ht="25.5">
      <c r="A247" s="18" t="s">
        <v>42</v>
      </c>
      <c s="23" t="s">
        <v>366</v>
      </c>
      <c s="23" t="s">
        <v>2966</v>
      </c>
      <c s="18" t="s">
        <v>44</v>
      </c>
      <c s="24" t="s">
        <v>2967</v>
      </c>
      <c s="25" t="s">
        <v>70</v>
      </c>
      <c s="26">
        <v>2</v>
      </c>
      <c s="27">
        <v>0</v>
      </c>
      <c s="27">
        <f>ROUND(ROUND(H247,2)*ROUND(G247,3),2)</f>
      </c>
      <c r="O247">
        <f>(I247*21)/100</f>
      </c>
      <c t="s">
        <v>20</v>
      </c>
    </row>
    <row r="248" spans="1:5" ht="12.75">
      <c r="A248" s="28" t="s">
        <v>47</v>
      </c>
      <c r="E248" s="29" t="s">
        <v>44</v>
      </c>
    </row>
    <row r="249" spans="1:5" ht="12.75">
      <c r="A249" s="30" t="s">
        <v>48</v>
      </c>
      <c r="E249" s="31" t="s">
        <v>2716</v>
      </c>
    </row>
    <row r="250" spans="1:5" ht="38.25">
      <c r="A250" t="s">
        <v>50</v>
      </c>
      <c r="E250" s="29" t="s">
        <v>2968</v>
      </c>
    </row>
    <row r="251" spans="1:16" ht="12.75">
      <c r="A251" s="18" t="s">
        <v>42</v>
      </c>
      <c s="23" t="s">
        <v>370</v>
      </c>
      <c s="23" t="s">
        <v>2399</v>
      </c>
      <c s="18" t="s">
        <v>44</v>
      </c>
      <c s="24" t="s">
        <v>2400</v>
      </c>
      <c s="25" t="s">
        <v>157</v>
      </c>
      <c s="26">
        <v>24</v>
      </c>
      <c s="27">
        <v>0</v>
      </c>
      <c s="27">
        <f>ROUND(ROUND(H251,2)*ROUND(G251,3),2)</f>
      </c>
      <c r="O251">
        <f>(I251*21)/100</f>
      </c>
      <c t="s">
        <v>20</v>
      </c>
    </row>
    <row r="252" spans="1:5" ht="12.75">
      <c r="A252" s="28" t="s">
        <v>47</v>
      </c>
      <c r="E252" s="29" t="s">
        <v>44</v>
      </c>
    </row>
    <row r="253" spans="1:5" ht="12.75">
      <c r="A253" s="30" t="s">
        <v>48</v>
      </c>
      <c r="E253" s="31" t="s">
        <v>2716</v>
      </c>
    </row>
    <row r="254" spans="1:5" ht="38.25">
      <c r="A254" t="s">
        <v>50</v>
      </c>
      <c r="E254" s="29" t="s">
        <v>2739</v>
      </c>
    </row>
    <row r="255" spans="1:16" ht="12.75">
      <c r="A255" s="18" t="s">
        <v>42</v>
      </c>
      <c s="23" t="s">
        <v>374</v>
      </c>
      <c s="23" t="s">
        <v>2863</v>
      </c>
      <c s="18" t="s">
        <v>44</v>
      </c>
      <c s="24" t="s">
        <v>2864</v>
      </c>
      <c s="25" t="s">
        <v>157</v>
      </c>
      <c s="26">
        <v>8</v>
      </c>
      <c s="27">
        <v>0</v>
      </c>
      <c s="27">
        <f>ROUND(ROUND(H255,2)*ROUND(G255,3),2)</f>
      </c>
      <c r="O255">
        <f>(I255*21)/100</f>
      </c>
      <c t="s">
        <v>20</v>
      </c>
    </row>
    <row r="256" spans="1:5" ht="12.75">
      <c r="A256" s="28" t="s">
        <v>47</v>
      </c>
      <c r="E256" s="29" t="s">
        <v>44</v>
      </c>
    </row>
    <row r="257" spans="1:5" ht="12.75">
      <c r="A257" s="30" t="s">
        <v>48</v>
      </c>
      <c r="E257" s="31" t="s">
        <v>2716</v>
      </c>
    </row>
    <row r="258" spans="1:5" ht="51">
      <c r="A258" t="s">
        <v>50</v>
      </c>
      <c r="E258" s="29" t="s">
        <v>2865</v>
      </c>
    </row>
    <row r="259" spans="1:16" ht="12.75">
      <c r="A259" s="18" t="s">
        <v>42</v>
      </c>
      <c s="23" t="s">
        <v>378</v>
      </c>
      <c s="23" t="s">
        <v>2402</v>
      </c>
      <c s="18" t="s">
        <v>44</v>
      </c>
      <c s="24" t="s">
        <v>2403</v>
      </c>
      <c s="25" t="s">
        <v>157</v>
      </c>
      <c s="26">
        <v>24</v>
      </c>
      <c s="27">
        <v>0</v>
      </c>
      <c s="27">
        <f>ROUND(ROUND(H259,2)*ROUND(G259,3),2)</f>
      </c>
      <c r="O259">
        <f>(I259*21)/100</f>
      </c>
      <c t="s">
        <v>20</v>
      </c>
    </row>
    <row r="260" spans="1:5" ht="12.75">
      <c r="A260" s="28" t="s">
        <v>47</v>
      </c>
      <c r="E260" s="29" t="s">
        <v>44</v>
      </c>
    </row>
    <row r="261" spans="1:5" ht="12.75">
      <c r="A261" s="30" t="s">
        <v>48</v>
      </c>
      <c r="E261" s="31" t="s">
        <v>2716</v>
      </c>
    </row>
    <row r="262" spans="1:5" ht="38.25">
      <c r="A262" t="s">
        <v>50</v>
      </c>
      <c r="E262" s="29" t="s">
        <v>2740</v>
      </c>
    </row>
    <row r="263" spans="1:16" ht="12.75">
      <c r="A263" s="18" t="s">
        <v>42</v>
      </c>
      <c s="23" t="s">
        <v>382</v>
      </c>
      <c s="23" t="s">
        <v>2225</v>
      </c>
      <c s="18" t="s">
        <v>44</v>
      </c>
      <c s="24" t="s">
        <v>2226</v>
      </c>
      <c s="25" t="s">
        <v>157</v>
      </c>
      <c s="26">
        <v>8</v>
      </c>
      <c s="27">
        <v>0</v>
      </c>
      <c s="27">
        <f>ROUND(ROUND(H263,2)*ROUND(G263,3),2)</f>
      </c>
      <c r="O263">
        <f>(I263*21)/100</f>
      </c>
      <c t="s">
        <v>20</v>
      </c>
    </row>
    <row r="264" spans="1:5" ht="12.75">
      <c r="A264" s="28" t="s">
        <v>47</v>
      </c>
      <c r="E264" s="29" t="s">
        <v>44</v>
      </c>
    </row>
    <row r="265" spans="1:5" ht="12.75">
      <c r="A265" s="30" t="s">
        <v>48</v>
      </c>
      <c r="E265" s="31" t="s">
        <v>2716</v>
      </c>
    </row>
    <row r="266" spans="1:5" ht="38.25">
      <c r="A266" t="s">
        <v>50</v>
      </c>
      <c r="E266" s="29" t="s">
        <v>2741</v>
      </c>
    </row>
    <row r="267" spans="1:16" ht="12.75">
      <c r="A267" s="18" t="s">
        <v>42</v>
      </c>
      <c s="23" t="s">
        <v>386</v>
      </c>
      <c s="23" t="s">
        <v>2866</v>
      </c>
      <c s="18" t="s">
        <v>44</v>
      </c>
      <c s="24" t="s">
        <v>2867</v>
      </c>
      <c s="25" t="s">
        <v>157</v>
      </c>
      <c s="26">
        <v>8</v>
      </c>
      <c s="27">
        <v>0</v>
      </c>
      <c s="27">
        <f>ROUND(ROUND(H267,2)*ROUND(G267,3),2)</f>
      </c>
      <c r="O267">
        <f>(I267*21)/100</f>
      </c>
      <c t="s">
        <v>20</v>
      </c>
    </row>
    <row r="268" spans="1:5" ht="12.75">
      <c r="A268" s="28" t="s">
        <v>47</v>
      </c>
      <c r="E268" s="29" t="s">
        <v>44</v>
      </c>
    </row>
    <row r="269" spans="1:5" ht="12.75">
      <c r="A269" s="30" t="s">
        <v>48</v>
      </c>
      <c r="E269" s="31" t="s">
        <v>2716</v>
      </c>
    </row>
    <row r="270" spans="1:5" ht="38.25">
      <c r="A270" t="s">
        <v>50</v>
      </c>
      <c r="E270" s="29" t="s">
        <v>2868</v>
      </c>
    </row>
    <row r="271" spans="1:16" ht="12.75">
      <c r="A271" s="18" t="s">
        <v>42</v>
      </c>
      <c s="23" t="s">
        <v>390</v>
      </c>
      <c s="23" t="s">
        <v>2742</v>
      </c>
      <c s="18" t="s">
        <v>44</v>
      </c>
      <c s="24" t="s">
        <v>2743</v>
      </c>
      <c s="25" t="s">
        <v>70</v>
      </c>
      <c s="26">
        <v>1</v>
      </c>
      <c s="27">
        <v>0</v>
      </c>
      <c s="27">
        <f>ROUND(ROUND(H271,2)*ROUND(G271,3),2)</f>
      </c>
      <c r="O271">
        <f>(I271*21)/100</f>
      </c>
      <c t="s">
        <v>20</v>
      </c>
    </row>
    <row r="272" spans="1:5" ht="12.75">
      <c r="A272" s="28" t="s">
        <v>47</v>
      </c>
      <c r="E272" s="29" t="s">
        <v>44</v>
      </c>
    </row>
    <row r="273" spans="1:5" ht="12.75">
      <c r="A273" s="30" t="s">
        <v>48</v>
      </c>
      <c r="E273" s="31" t="s">
        <v>2958</v>
      </c>
    </row>
    <row r="274" spans="1:5" ht="12.75">
      <c r="A274" t="s">
        <v>50</v>
      </c>
      <c r="E274" s="29" t="s">
        <v>2744</v>
      </c>
    </row>
    <row r="275" spans="1:16" ht="12.75">
      <c r="A275" s="18" t="s">
        <v>42</v>
      </c>
      <c s="23" t="s">
        <v>394</v>
      </c>
      <c s="23" t="s">
        <v>2745</v>
      </c>
      <c s="18" t="s">
        <v>44</v>
      </c>
      <c s="24" t="s">
        <v>2746</v>
      </c>
      <c s="25" t="s">
        <v>70</v>
      </c>
      <c s="26">
        <v>1</v>
      </c>
      <c s="27">
        <v>0</v>
      </c>
      <c s="27">
        <f>ROUND(ROUND(H275,2)*ROUND(G275,3),2)</f>
      </c>
      <c r="O275">
        <f>(I275*21)/100</f>
      </c>
      <c t="s">
        <v>20</v>
      </c>
    </row>
    <row r="276" spans="1:5" ht="12.75">
      <c r="A276" s="28" t="s">
        <v>47</v>
      </c>
      <c r="E276" s="29" t="s">
        <v>44</v>
      </c>
    </row>
    <row r="277" spans="1:5" ht="12.75">
      <c r="A277" s="30" t="s">
        <v>48</v>
      </c>
      <c r="E277" s="31" t="s">
        <v>2807</v>
      </c>
    </row>
    <row r="278" spans="1:5" ht="12.75">
      <c r="A278" t="s">
        <v>50</v>
      </c>
      <c r="E278" s="29" t="s">
        <v>2747</v>
      </c>
    </row>
    <row r="279" spans="1:16" ht="25.5">
      <c r="A279" s="18" t="s">
        <v>42</v>
      </c>
      <c s="23" t="s">
        <v>398</v>
      </c>
      <c s="23" t="s">
        <v>2748</v>
      </c>
      <c s="18" t="s">
        <v>44</v>
      </c>
      <c s="24" t="s">
        <v>2749</v>
      </c>
      <c s="25" t="s">
        <v>70</v>
      </c>
      <c s="26">
        <v>4</v>
      </c>
      <c s="27">
        <v>0</v>
      </c>
      <c s="27">
        <f>ROUND(ROUND(H279,2)*ROUND(G279,3),2)</f>
      </c>
      <c r="O279">
        <f>(I279*21)/100</f>
      </c>
      <c t="s">
        <v>20</v>
      </c>
    </row>
    <row r="280" spans="1:5" ht="12.75">
      <c r="A280" s="28" t="s">
        <v>47</v>
      </c>
      <c r="E280" s="29" t="s">
        <v>44</v>
      </c>
    </row>
    <row r="281" spans="1:5" ht="12.75">
      <c r="A281" s="30" t="s">
        <v>48</v>
      </c>
      <c r="E281" s="31" t="s">
        <v>2807</v>
      </c>
    </row>
    <row r="282" spans="1:5" ht="51">
      <c r="A282" t="s">
        <v>50</v>
      </c>
      <c r="E282" s="29" t="s">
        <v>2705</v>
      </c>
    </row>
    <row r="283" spans="1:18" ht="12.75" customHeight="1">
      <c r="A283" s="5" t="s">
        <v>40</v>
      </c>
      <c s="5"/>
      <c s="34" t="s">
        <v>181</v>
      </c>
      <c s="5"/>
      <c s="21" t="s">
        <v>182</v>
      </c>
      <c s="5"/>
      <c s="5"/>
      <c s="5"/>
      <c s="35">
        <f>0+Q283</f>
      </c>
      <c r="O283">
        <f>0+R283</f>
      </c>
      <c r="Q283">
        <f>0+I284+I288+I292+I296</f>
      </c>
      <c>
        <f>0+O284+O288+O292+O296</f>
      </c>
    </row>
    <row r="284" spans="1:16" ht="25.5">
      <c r="A284" s="18" t="s">
        <v>42</v>
      </c>
      <c s="23" t="s">
        <v>402</v>
      </c>
      <c s="23" t="s">
        <v>1085</v>
      </c>
      <c s="18" t="s">
        <v>185</v>
      </c>
      <c s="24" t="s">
        <v>2897</v>
      </c>
      <c s="25" t="s">
        <v>187</v>
      </c>
      <c s="26">
        <v>0.1</v>
      </c>
      <c s="27">
        <v>0</v>
      </c>
      <c s="27">
        <f>ROUND(ROUND(H284,2)*ROUND(G284,3),2)</f>
      </c>
      <c r="O284">
        <f>(I284*21)/100</f>
      </c>
      <c t="s">
        <v>20</v>
      </c>
    </row>
    <row r="285" spans="1:5" ht="12.75">
      <c r="A285" s="28" t="s">
        <v>47</v>
      </c>
      <c r="E285" s="29" t="s">
        <v>188</v>
      </c>
    </row>
    <row r="286" spans="1:5" ht="12.75">
      <c r="A286" s="30" t="s">
        <v>48</v>
      </c>
      <c r="E286" s="31" t="s">
        <v>2716</v>
      </c>
    </row>
    <row r="287" spans="1:5" ht="165.75">
      <c r="A287" t="s">
        <v>50</v>
      </c>
      <c r="E287" s="29" t="s">
        <v>2894</v>
      </c>
    </row>
    <row r="288" spans="1:16" ht="25.5">
      <c r="A288" s="18" t="s">
        <v>42</v>
      </c>
      <c s="23" t="s">
        <v>406</v>
      </c>
      <c s="23" t="s">
        <v>2969</v>
      </c>
      <c s="18" t="s">
        <v>185</v>
      </c>
      <c s="24" t="s">
        <v>2970</v>
      </c>
      <c s="25" t="s">
        <v>187</v>
      </c>
      <c s="26">
        <v>0.1</v>
      </c>
      <c s="27">
        <v>0</v>
      </c>
      <c s="27">
        <f>ROUND(ROUND(H288,2)*ROUND(G288,3),2)</f>
      </c>
      <c r="O288">
        <f>(I288*21)/100</f>
      </c>
      <c t="s">
        <v>20</v>
      </c>
    </row>
    <row r="289" spans="1:5" ht="12.75">
      <c r="A289" s="28" t="s">
        <v>47</v>
      </c>
      <c r="E289" s="29" t="s">
        <v>188</v>
      </c>
    </row>
    <row r="290" spans="1:5" ht="12.75">
      <c r="A290" s="30" t="s">
        <v>48</v>
      </c>
      <c r="E290" s="31" t="s">
        <v>2716</v>
      </c>
    </row>
    <row r="291" spans="1:5" ht="165.75">
      <c r="A291" t="s">
        <v>50</v>
      </c>
      <c r="E291" s="29" t="s">
        <v>2894</v>
      </c>
    </row>
    <row r="292" spans="1:16" ht="25.5">
      <c r="A292" s="18" t="s">
        <v>42</v>
      </c>
      <c s="23" t="s">
        <v>410</v>
      </c>
      <c s="23" t="s">
        <v>1312</v>
      </c>
      <c s="18" t="s">
        <v>185</v>
      </c>
      <c s="24" t="s">
        <v>2898</v>
      </c>
      <c s="25" t="s">
        <v>187</v>
      </c>
      <c s="26">
        <v>1</v>
      </c>
      <c s="27">
        <v>0</v>
      </c>
      <c s="27">
        <f>ROUND(ROUND(H292,2)*ROUND(G292,3),2)</f>
      </c>
      <c r="O292">
        <f>(I292*21)/100</f>
      </c>
      <c t="s">
        <v>20</v>
      </c>
    </row>
    <row r="293" spans="1:5" ht="25.5">
      <c r="A293" s="28" t="s">
        <v>47</v>
      </c>
      <c r="E293" s="29" t="s">
        <v>2899</v>
      </c>
    </row>
    <row r="294" spans="1:5" ht="12.75">
      <c r="A294" s="30" t="s">
        <v>48</v>
      </c>
      <c r="E294" s="31" t="s">
        <v>2716</v>
      </c>
    </row>
    <row r="295" spans="1:5" ht="165.75">
      <c r="A295" t="s">
        <v>50</v>
      </c>
      <c r="E295" s="29" t="s">
        <v>2894</v>
      </c>
    </row>
    <row r="296" spans="1:16" ht="25.5">
      <c r="A296" s="18" t="s">
        <v>42</v>
      </c>
      <c s="23" t="s">
        <v>414</v>
      </c>
      <c s="23" t="s">
        <v>1090</v>
      </c>
      <c s="18" t="s">
        <v>185</v>
      </c>
      <c s="24" t="s">
        <v>2971</v>
      </c>
      <c s="25" t="s">
        <v>187</v>
      </c>
      <c s="26">
        <v>0.1</v>
      </c>
      <c s="27">
        <v>0</v>
      </c>
      <c s="27">
        <f>ROUND(ROUND(H296,2)*ROUND(G296,3),2)</f>
      </c>
      <c r="O296">
        <f>(I296*21)/100</f>
      </c>
      <c t="s">
        <v>20</v>
      </c>
    </row>
    <row r="297" spans="1:5" ht="25.5">
      <c r="A297" s="28" t="s">
        <v>47</v>
      </c>
      <c r="E297" s="29" t="s">
        <v>2972</v>
      </c>
    </row>
    <row r="298" spans="1:5" ht="12.75">
      <c r="A298" s="30" t="s">
        <v>48</v>
      </c>
      <c r="E298" s="31" t="s">
        <v>2673</v>
      </c>
    </row>
    <row r="299" spans="1:5" ht="165.75">
      <c r="A299" t="s">
        <v>50</v>
      </c>
      <c r="E299"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0+O9+O34+O39+O44+O57+O86+O95+O156</f>
      </c>
      <c t="s">
        <v>19</v>
      </c>
    </row>
    <row r="3" spans="1:16" ht="15" customHeight="1">
      <c r="A3" t="s">
        <v>1</v>
      </c>
      <c s="8" t="s">
        <v>4</v>
      </c>
      <c s="9" t="s">
        <v>5</v>
      </c>
      <c s="1"/>
      <c s="10" t="s">
        <v>6</v>
      </c>
      <c s="1"/>
      <c s="4"/>
      <c s="3" t="s">
        <v>2973</v>
      </c>
      <c s="36">
        <f>0+I9+I34+I39+I44+I57+I86+I95+I156</f>
      </c>
      <c r="O3" t="s">
        <v>16</v>
      </c>
      <c t="s">
        <v>20</v>
      </c>
    </row>
    <row r="4" spans="1:16" ht="15" customHeight="1">
      <c r="A4" t="s">
        <v>7</v>
      </c>
      <c s="8" t="s">
        <v>8</v>
      </c>
      <c s="9" t="s">
        <v>2900</v>
      </c>
      <c s="1"/>
      <c s="10" t="s">
        <v>2901</v>
      </c>
      <c s="1"/>
      <c s="1"/>
      <c s="7"/>
      <c s="7"/>
      <c r="O4" t="s">
        <v>17</v>
      </c>
      <c t="s">
        <v>20</v>
      </c>
    </row>
    <row r="5" spans="1:16" ht="12.75" customHeight="1">
      <c r="A5" t="s">
        <v>11</v>
      </c>
      <c s="12" t="s">
        <v>15</v>
      </c>
      <c s="13" t="s">
        <v>2973</v>
      </c>
      <c s="5"/>
      <c s="14" t="s">
        <v>2974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60</v>
      </c>
      <c s="27">
        <v>0</v>
      </c>
      <c s="27">
        <f>ROUND(ROUND(H10,2)*ROUND(G10,3),2)</f>
      </c>
      <c r="O10">
        <f>(I10*21)/100</f>
      </c>
      <c t="s">
        <v>20</v>
      </c>
    </row>
    <row r="11" spans="1:5" ht="12.75">
      <c r="A11" s="28" t="s">
        <v>47</v>
      </c>
      <c r="E11" s="29" t="s">
        <v>44</v>
      </c>
    </row>
    <row r="12" spans="1:5" ht="12.75">
      <c r="A12" s="30" t="s">
        <v>48</v>
      </c>
      <c r="E12" s="31" t="s">
        <v>2975</v>
      </c>
    </row>
    <row r="13" spans="1:5" ht="12.75">
      <c r="A13" t="s">
        <v>50</v>
      </c>
      <c r="E13" s="29" t="s">
        <v>2756</v>
      </c>
    </row>
    <row r="14" spans="1:16" ht="25.5">
      <c r="A14" s="18" t="s">
        <v>42</v>
      </c>
      <c s="23" t="s">
        <v>20</v>
      </c>
      <c s="23" t="s">
        <v>2976</v>
      </c>
      <c s="18" t="s">
        <v>44</v>
      </c>
      <c s="24" t="s">
        <v>2977</v>
      </c>
      <c s="25" t="s">
        <v>46</v>
      </c>
      <c s="26">
        <v>2</v>
      </c>
      <c s="27">
        <v>0</v>
      </c>
      <c s="27">
        <f>ROUND(ROUND(H14,2)*ROUND(G14,3),2)</f>
      </c>
      <c r="O14">
        <f>(I14*21)/100</f>
      </c>
      <c t="s">
        <v>20</v>
      </c>
    </row>
    <row r="15" spans="1:5" ht="12.75">
      <c r="A15" s="28" t="s">
        <v>47</v>
      </c>
      <c r="E15" s="29" t="s">
        <v>44</v>
      </c>
    </row>
    <row r="16" spans="1:5" ht="12.75">
      <c r="A16" s="30" t="s">
        <v>48</v>
      </c>
      <c r="E16" s="31" t="s">
        <v>2716</v>
      </c>
    </row>
    <row r="17" spans="1:5" ht="63.75">
      <c r="A17" t="s">
        <v>50</v>
      </c>
      <c r="E17" s="29" t="s">
        <v>1105</v>
      </c>
    </row>
    <row r="18" spans="1:16" ht="25.5">
      <c r="A18" s="18" t="s">
        <v>42</v>
      </c>
      <c s="23" t="s">
        <v>19</v>
      </c>
      <c s="23" t="s">
        <v>2978</v>
      </c>
      <c s="18" t="s">
        <v>44</v>
      </c>
      <c s="24" t="s">
        <v>2979</v>
      </c>
      <c s="25" t="s">
        <v>46</v>
      </c>
      <c s="26">
        <v>2</v>
      </c>
      <c s="27">
        <v>0</v>
      </c>
      <c s="27">
        <f>ROUND(ROUND(H18,2)*ROUND(G18,3),2)</f>
      </c>
      <c r="O18">
        <f>(I18*21)/100</f>
      </c>
      <c t="s">
        <v>20</v>
      </c>
    </row>
    <row r="19" spans="1:5" ht="12.75">
      <c r="A19" s="28" t="s">
        <v>47</v>
      </c>
      <c r="E19" s="29" t="s">
        <v>44</v>
      </c>
    </row>
    <row r="20" spans="1:5" ht="12.75">
      <c r="A20" s="30" t="s">
        <v>48</v>
      </c>
      <c r="E20" s="31" t="s">
        <v>2716</v>
      </c>
    </row>
    <row r="21" spans="1:5" ht="63.75">
      <c r="A21" t="s">
        <v>50</v>
      </c>
      <c r="E21" s="29" t="s">
        <v>1105</v>
      </c>
    </row>
    <row r="22" spans="1:16" ht="12.75">
      <c r="A22" s="18" t="s">
        <v>42</v>
      </c>
      <c s="23" t="s">
        <v>30</v>
      </c>
      <c s="23" t="s">
        <v>1659</v>
      </c>
      <c s="18" t="s">
        <v>44</v>
      </c>
      <c s="24" t="s">
        <v>1660</v>
      </c>
      <c s="25" t="s">
        <v>46</v>
      </c>
      <c s="26">
        <v>36</v>
      </c>
      <c s="27">
        <v>0</v>
      </c>
      <c s="27">
        <f>ROUND(ROUND(H22,2)*ROUND(G22,3),2)</f>
      </c>
      <c r="O22">
        <f>(I22*21)/100</f>
      </c>
      <c t="s">
        <v>20</v>
      </c>
    </row>
    <row r="23" spans="1:5" ht="12.75">
      <c r="A23" s="28" t="s">
        <v>47</v>
      </c>
      <c r="E23" s="29" t="s">
        <v>44</v>
      </c>
    </row>
    <row r="24" spans="1:5" ht="12.75">
      <c r="A24" s="30" t="s">
        <v>48</v>
      </c>
      <c r="E24" s="31" t="s">
        <v>2980</v>
      </c>
    </row>
    <row r="25" spans="1:5" ht="216.75">
      <c r="A25" t="s">
        <v>50</v>
      </c>
      <c r="E25" s="29" t="s">
        <v>2981</v>
      </c>
    </row>
    <row r="26" spans="1:16" ht="12.75">
      <c r="A26" s="18" t="s">
        <v>42</v>
      </c>
      <c s="23" t="s">
        <v>32</v>
      </c>
      <c s="23" t="s">
        <v>58</v>
      </c>
      <c s="18" t="s">
        <v>44</v>
      </c>
      <c s="24" t="s">
        <v>59</v>
      </c>
      <c s="25" t="s">
        <v>46</v>
      </c>
      <c s="26">
        <v>34</v>
      </c>
      <c s="27">
        <v>0</v>
      </c>
      <c s="27">
        <f>ROUND(ROUND(H26,2)*ROUND(G26,3),2)</f>
      </c>
      <c r="O26">
        <f>(I26*21)/100</f>
      </c>
      <c t="s">
        <v>20</v>
      </c>
    </row>
    <row r="27" spans="1:5" ht="12.75">
      <c r="A27" s="28" t="s">
        <v>47</v>
      </c>
      <c r="E27" s="29" t="s">
        <v>44</v>
      </c>
    </row>
    <row r="28" spans="1:5" ht="12.75">
      <c r="A28" s="30" t="s">
        <v>48</v>
      </c>
      <c r="E28" s="31" t="s">
        <v>2980</v>
      </c>
    </row>
    <row r="29" spans="1:5" ht="153">
      <c r="A29" t="s">
        <v>50</v>
      </c>
      <c r="E29" s="29" t="s">
        <v>2766</v>
      </c>
    </row>
    <row r="30" spans="1:16" ht="12.75">
      <c r="A30" s="18" t="s">
        <v>42</v>
      </c>
      <c s="23" t="s">
        <v>34</v>
      </c>
      <c s="23" t="s">
        <v>2767</v>
      </c>
      <c s="18" t="s">
        <v>44</v>
      </c>
      <c s="24" t="s">
        <v>2768</v>
      </c>
      <c s="25" t="s">
        <v>64</v>
      </c>
      <c s="26">
        <v>60</v>
      </c>
      <c s="27">
        <v>0</v>
      </c>
      <c s="27">
        <f>ROUND(ROUND(H30,2)*ROUND(G30,3),2)</f>
      </c>
      <c r="O30">
        <f>(I30*21)/100</f>
      </c>
      <c t="s">
        <v>20</v>
      </c>
    </row>
    <row r="31" spans="1:5" ht="12.75">
      <c r="A31" s="28" t="s">
        <v>47</v>
      </c>
      <c r="E31" s="29" t="s">
        <v>44</v>
      </c>
    </row>
    <row r="32" spans="1:5" ht="12.75">
      <c r="A32" s="30" t="s">
        <v>48</v>
      </c>
      <c r="E32" s="31" t="s">
        <v>2975</v>
      </c>
    </row>
    <row r="33" spans="1:5" ht="38.25">
      <c r="A33" t="s">
        <v>50</v>
      </c>
      <c r="E33" s="29" t="s">
        <v>2769</v>
      </c>
    </row>
    <row r="34" spans="1:18" ht="12.75" customHeight="1">
      <c r="A34" s="5" t="s">
        <v>40</v>
      </c>
      <c s="5"/>
      <c s="34" t="s">
        <v>30</v>
      </c>
      <c s="5"/>
      <c s="21" t="s">
        <v>1238</v>
      </c>
      <c s="5"/>
      <c s="5"/>
      <c s="5"/>
      <c s="35">
        <f>0+Q34</f>
      </c>
      <c r="O34">
        <f>0+R34</f>
      </c>
      <c r="Q34">
        <f>0+I35</f>
      </c>
      <c>
        <f>0+O35</f>
      </c>
    </row>
    <row r="35" spans="1:16" ht="12.75">
      <c r="A35" s="18" t="s">
        <v>42</v>
      </c>
      <c s="23" t="s">
        <v>66</v>
      </c>
      <c s="23" t="s">
        <v>2777</v>
      </c>
      <c s="18" t="s">
        <v>44</v>
      </c>
      <c s="24" t="s">
        <v>2778</v>
      </c>
      <c s="25" t="s">
        <v>46</v>
      </c>
      <c s="26">
        <v>1</v>
      </c>
      <c s="27">
        <v>0</v>
      </c>
      <c s="27">
        <f>ROUND(ROUND(H35,2)*ROUND(G35,3),2)</f>
      </c>
      <c r="O35">
        <f>(I35*21)/100</f>
      </c>
      <c t="s">
        <v>20</v>
      </c>
    </row>
    <row r="36" spans="1:5" ht="12.75">
      <c r="A36" s="28" t="s">
        <v>47</v>
      </c>
      <c r="E36" s="29" t="s">
        <v>44</v>
      </c>
    </row>
    <row r="37" spans="1:5" ht="12.75">
      <c r="A37" s="30" t="s">
        <v>48</v>
      </c>
      <c r="E37" s="31" t="s">
        <v>2975</v>
      </c>
    </row>
    <row r="38" spans="1:5" ht="38.25">
      <c r="A38" t="s">
        <v>50</v>
      </c>
      <c r="E38" s="29" t="s">
        <v>2780</v>
      </c>
    </row>
    <row r="39" spans="1:18" ht="12.75" customHeight="1">
      <c r="A39" s="5" t="s">
        <v>40</v>
      </c>
      <c s="5"/>
      <c s="34" t="s">
        <v>32</v>
      </c>
      <c s="5"/>
      <c s="21" t="s">
        <v>1113</v>
      </c>
      <c s="5"/>
      <c s="5"/>
      <c s="5"/>
      <c s="35">
        <f>0+Q39</f>
      </c>
      <c r="O39">
        <f>0+R39</f>
      </c>
      <c r="Q39">
        <f>0+I40</f>
      </c>
      <c>
        <f>0+O40</f>
      </c>
    </row>
    <row r="40" spans="1:16" ht="12.75">
      <c r="A40" s="18" t="s">
        <v>42</v>
      </c>
      <c s="23" t="s">
        <v>76</v>
      </c>
      <c s="23" t="s">
        <v>2982</v>
      </c>
      <c s="18" t="s">
        <v>44</v>
      </c>
      <c s="24" t="s">
        <v>2983</v>
      </c>
      <c s="25" t="s">
        <v>64</v>
      </c>
      <c s="26">
        <v>12</v>
      </c>
      <c s="27">
        <v>0</v>
      </c>
      <c s="27">
        <f>ROUND(ROUND(H40,2)*ROUND(G40,3),2)</f>
      </c>
      <c r="O40">
        <f>(I40*21)/100</f>
      </c>
      <c t="s">
        <v>20</v>
      </c>
    </row>
    <row r="41" spans="1:5" ht="12.75">
      <c r="A41" s="28" t="s">
        <v>47</v>
      </c>
      <c r="E41" s="29" t="s">
        <v>44</v>
      </c>
    </row>
    <row r="42" spans="1:5" ht="12.75">
      <c r="A42" s="30" t="s">
        <v>48</v>
      </c>
      <c r="E42" s="31" t="s">
        <v>2716</v>
      </c>
    </row>
    <row r="43" spans="1:5" ht="102">
      <c r="A43" t="s">
        <v>50</v>
      </c>
      <c r="E43" s="29" t="s">
        <v>2984</v>
      </c>
    </row>
    <row r="44" spans="1:18" ht="12.75" customHeight="1">
      <c r="A44" s="5" t="s">
        <v>40</v>
      </c>
      <c s="5"/>
      <c s="34" t="s">
        <v>410</v>
      </c>
      <c s="5"/>
      <c s="21" t="s">
        <v>2315</v>
      </c>
      <c s="5"/>
      <c s="5"/>
      <c s="5"/>
      <c s="35">
        <f>0+Q44</f>
      </c>
      <c r="O44">
        <f>0+R44</f>
      </c>
      <c r="Q44">
        <f>0+I45+I49+I53</f>
      </c>
      <c>
        <f>0+O45+O49+O53</f>
      </c>
    </row>
    <row r="45" spans="1:16" ht="25.5">
      <c r="A45" s="18" t="s">
        <v>42</v>
      </c>
      <c s="23" t="s">
        <v>37</v>
      </c>
      <c s="23" t="s">
        <v>2985</v>
      </c>
      <c s="18" t="s">
        <v>44</v>
      </c>
      <c s="24" t="s">
        <v>2986</v>
      </c>
      <c s="25" t="s">
        <v>56</v>
      </c>
      <c s="26">
        <v>2</v>
      </c>
      <c s="27">
        <v>0</v>
      </c>
      <c s="27">
        <f>ROUND(ROUND(H45,2)*ROUND(G45,3),2)</f>
      </c>
      <c r="O45">
        <f>(I45*21)/100</f>
      </c>
      <c t="s">
        <v>20</v>
      </c>
    </row>
    <row r="46" spans="1:5" ht="12.75">
      <c r="A46" s="28" t="s">
        <v>47</v>
      </c>
      <c r="E46" s="29" t="s">
        <v>44</v>
      </c>
    </row>
    <row r="47" spans="1:5" ht="12.75">
      <c r="A47" s="30" t="s">
        <v>48</v>
      </c>
      <c r="E47" s="31" t="s">
        <v>2827</v>
      </c>
    </row>
    <row r="48" spans="1:5" ht="51">
      <c r="A48" t="s">
        <v>50</v>
      </c>
      <c r="E48" s="29" t="s">
        <v>2987</v>
      </c>
    </row>
    <row r="49" spans="1:16" ht="25.5">
      <c r="A49" s="18" t="s">
        <v>42</v>
      </c>
      <c s="23" t="s">
        <v>39</v>
      </c>
      <c s="23" t="s">
        <v>903</v>
      </c>
      <c s="18" t="s">
        <v>44</v>
      </c>
      <c s="24" t="s">
        <v>904</v>
      </c>
      <c s="25" t="s">
        <v>70</v>
      </c>
      <c s="26">
        <v>4</v>
      </c>
      <c s="27">
        <v>0</v>
      </c>
      <c s="27">
        <f>ROUND(ROUND(H49,2)*ROUND(G49,3),2)</f>
      </c>
      <c r="O49">
        <f>(I49*21)/100</f>
      </c>
      <c t="s">
        <v>20</v>
      </c>
    </row>
    <row r="50" spans="1:5" ht="12.75">
      <c r="A50" s="28" t="s">
        <v>47</v>
      </c>
      <c r="E50" s="29" t="s">
        <v>44</v>
      </c>
    </row>
    <row r="51" spans="1:5" ht="12.75">
      <c r="A51" s="30" t="s">
        <v>48</v>
      </c>
      <c r="E51" s="31" t="s">
        <v>2827</v>
      </c>
    </row>
    <row r="52" spans="1:5" ht="38.25">
      <c r="A52" t="s">
        <v>50</v>
      </c>
      <c r="E52" s="29" t="s">
        <v>229</v>
      </c>
    </row>
    <row r="53" spans="1:16" ht="25.5">
      <c r="A53" s="18" t="s">
        <v>42</v>
      </c>
      <c s="23" t="s">
        <v>87</v>
      </c>
      <c s="23" t="s">
        <v>1227</v>
      </c>
      <c s="18" t="s">
        <v>44</v>
      </c>
      <c s="24" t="s">
        <v>1228</v>
      </c>
      <c s="25" t="s">
        <v>70</v>
      </c>
      <c s="26">
        <v>4</v>
      </c>
      <c s="27">
        <v>0</v>
      </c>
      <c s="27">
        <f>ROUND(ROUND(H53,2)*ROUND(G53,3),2)</f>
      </c>
      <c r="O53">
        <f>(I53*21)/100</f>
      </c>
      <c t="s">
        <v>20</v>
      </c>
    </row>
    <row r="54" spans="1:5" ht="12.75">
      <c r="A54" s="28" t="s">
        <v>47</v>
      </c>
      <c r="E54" s="29" t="s">
        <v>44</v>
      </c>
    </row>
    <row r="55" spans="1:5" ht="12.75">
      <c r="A55" s="30" t="s">
        <v>48</v>
      </c>
      <c r="E55" s="31" t="s">
        <v>2827</v>
      </c>
    </row>
    <row r="56" spans="1:5" ht="38.25">
      <c r="A56" t="s">
        <v>50</v>
      </c>
      <c r="E56" s="29" t="s">
        <v>232</v>
      </c>
    </row>
    <row r="57" spans="1:18" ht="12.75" customHeight="1">
      <c r="A57" s="5" t="s">
        <v>40</v>
      </c>
      <c s="5"/>
      <c s="34" t="s">
        <v>2420</v>
      </c>
      <c s="5"/>
      <c s="21" t="s">
        <v>2421</v>
      </c>
      <c s="5"/>
      <c s="5"/>
      <c s="5"/>
      <c s="35">
        <f>0+Q57</f>
      </c>
      <c r="O57">
        <f>0+R57</f>
      </c>
      <c r="Q57">
        <f>0+I58+I62+I66+I70+I74+I78+I82</f>
      </c>
      <c>
        <f>0+O58+O62+O66+O70+O74+O78+O82</f>
      </c>
    </row>
    <row r="58" spans="1:16" ht="12.75">
      <c r="A58" s="18" t="s">
        <v>42</v>
      </c>
      <c s="23" t="s">
        <v>91</v>
      </c>
      <c s="23" t="s">
        <v>2809</v>
      </c>
      <c s="18" t="s">
        <v>44</v>
      </c>
      <c s="24" t="s">
        <v>2810</v>
      </c>
      <c s="25" t="s">
        <v>56</v>
      </c>
      <c s="26">
        <v>5</v>
      </c>
      <c s="27">
        <v>0</v>
      </c>
      <c s="27">
        <f>ROUND(ROUND(H58,2)*ROUND(G58,3),2)</f>
      </c>
      <c r="O58">
        <f>(I58*21)/100</f>
      </c>
      <c t="s">
        <v>20</v>
      </c>
    </row>
    <row r="59" spans="1:5" ht="12.75">
      <c r="A59" s="28" t="s">
        <v>47</v>
      </c>
      <c r="E59" s="29" t="s">
        <v>44</v>
      </c>
    </row>
    <row r="60" spans="1:5" ht="12.75">
      <c r="A60" s="30" t="s">
        <v>48</v>
      </c>
      <c r="E60" s="31" t="s">
        <v>2827</v>
      </c>
    </row>
    <row r="61" spans="1:5" ht="38.25">
      <c r="A61" t="s">
        <v>50</v>
      </c>
      <c r="E61" s="29" t="s">
        <v>2622</v>
      </c>
    </row>
    <row r="62" spans="1:16" ht="12.75">
      <c r="A62" s="18" t="s">
        <v>42</v>
      </c>
      <c s="23" t="s">
        <v>95</v>
      </c>
      <c s="23" t="s">
        <v>2988</v>
      </c>
      <c s="18" t="s">
        <v>44</v>
      </c>
      <c s="24" t="s">
        <v>2989</v>
      </c>
      <c s="25" t="s">
        <v>56</v>
      </c>
      <c s="26">
        <v>100</v>
      </c>
      <c s="27">
        <v>0</v>
      </c>
      <c s="27">
        <f>ROUND(ROUND(H62,2)*ROUND(G62,3),2)</f>
      </c>
      <c r="O62">
        <f>(I62*21)/100</f>
      </c>
      <c t="s">
        <v>20</v>
      </c>
    </row>
    <row r="63" spans="1:5" ht="12.75">
      <c r="A63" s="28" t="s">
        <v>47</v>
      </c>
      <c r="E63" s="29" t="s">
        <v>44</v>
      </c>
    </row>
    <row r="64" spans="1:5" ht="12.75">
      <c r="A64" s="30" t="s">
        <v>48</v>
      </c>
      <c r="E64" s="31" t="s">
        <v>2990</v>
      </c>
    </row>
    <row r="65" spans="1:5" ht="51">
      <c r="A65" t="s">
        <v>50</v>
      </c>
      <c r="E65" s="29" t="s">
        <v>2991</v>
      </c>
    </row>
    <row r="66" spans="1:16" ht="12.75">
      <c r="A66" s="18" t="s">
        <v>42</v>
      </c>
      <c s="23" t="s">
        <v>103</v>
      </c>
      <c s="23" t="s">
        <v>2992</v>
      </c>
      <c s="18" t="s">
        <v>44</v>
      </c>
      <c s="24" t="s">
        <v>2993</v>
      </c>
      <c s="25" t="s">
        <v>70</v>
      </c>
      <c s="26">
        <v>5</v>
      </c>
      <c s="27">
        <v>0</v>
      </c>
      <c s="27">
        <f>ROUND(ROUND(H66,2)*ROUND(G66,3),2)</f>
      </c>
      <c r="O66">
        <f>(I66*21)/100</f>
      </c>
      <c t="s">
        <v>20</v>
      </c>
    </row>
    <row r="67" spans="1:5" ht="12.75">
      <c r="A67" s="28" t="s">
        <v>47</v>
      </c>
      <c r="E67" s="29" t="s">
        <v>44</v>
      </c>
    </row>
    <row r="68" spans="1:5" ht="12.75">
      <c r="A68" s="30" t="s">
        <v>48</v>
      </c>
      <c r="E68" s="31" t="s">
        <v>2994</v>
      </c>
    </row>
    <row r="69" spans="1:5" ht="38.25">
      <c r="A69" t="s">
        <v>50</v>
      </c>
      <c r="E69" s="29" t="s">
        <v>2995</v>
      </c>
    </row>
    <row r="70" spans="1:16" ht="12.75">
      <c r="A70" s="18" t="s">
        <v>42</v>
      </c>
      <c s="23" t="s">
        <v>110</v>
      </c>
      <c s="23" t="s">
        <v>236</v>
      </c>
      <c s="18" t="s">
        <v>44</v>
      </c>
      <c s="24" t="s">
        <v>237</v>
      </c>
      <c s="25" t="s">
        <v>70</v>
      </c>
      <c s="26">
        <v>30</v>
      </c>
      <c s="27">
        <v>0</v>
      </c>
      <c s="27">
        <f>ROUND(ROUND(H70,2)*ROUND(G70,3),2)</f>
      </c>
      <c r="O70">
        <f>(I70*21)/100</f>
      </c>
      <c t="s">
        <v>20</v>
      </c>
    </row>
    <row r="71" spans="1:5" ht="12.75">
      <c r="A71" s="28" t="s">
        <v>47</v>
      </c>
      <c r="E71" s="29" t="s">
        <v>44</v>
      </c>
    </row>
    <row r="72" spans="1:5" ht="12.75">
      <c r="A72" s="30" t="s">
        <v>48</v>
      </c>
      <c r="E72" s="31" t="s">
        <v>2994</v>
      </c>
    </row>
    <row r="73" spans="1:5" ht="25.5">
      <c r="A73" t="s">
        <v>50</v>
      </c>
      <c r="E73" s="29" t="s">
        <v>2624</v>
      </c>
    </row>
    <row r="74" spans="1:16" ht="12.75">
      <c r="A74" s="18" t="s">
        <v>42</v>
      </c>
      <c s="23" t="s">
        <v>114</v>
      </c>
      <c s="23" t="s">
        <v>2629</v>
      </c>
      <c s="18" t="s">
        <v>44</v>
      </c>
      <c s="24" t="s">
        <v>2630</v>
      </c>
      <c s="25" t="s">
        <v>70</v>
      </c>
      <c s="26">
        <v>30</v>
      </c>
      <c s="27">
        <v>0</v>
      </c>
      <c s="27">
        <f>ROUND(ROUND(H74,2)*ROUND(G74,3),2)</f>
      </c>
      <c r="O74">
        <f>(I74*21)/100</f>
      </c>
      <c t="s">
        <v>20</v>
      </c>
    </row>
    <row r="75" spans="1:5" ht="12.75">
      <c r="A75" s="28" t="s">
        <v>47</v>
      </c>
      <c r="E75" s="29" t="s">
        <v>44</v>
      </c>
    </row>
    <row r="76" spans="1:5" ht="12.75">
      <c r="A76" s="30" t="s">
        <v>48</v>
      </c>
      <c r="E76" s="31" t="s">
        <v>2994</v>
      </c>
    </row>
    <row r="77" spans="1:5" ht="38.25">
      <c r="A77" t="s">
        <v>50</v>
      </c>
      <c r="E77" s="29" t="s">
        <v>2631</v>
      </c>
    </row>
    <row r="78" spans="1:16" ht="12.75">
      <c r="A78" s="18" t="s">
        <v>42</v>
      </c>
      <c s="23" t="s">
        <v>117</v>
      </c>
      <c s="23" t="s">
        <v>844</v>
      </c>
      <c s="18" t="s">
        <v>44</v>
      </c>
      <c s="24" t="s">
        <v>845</v>
      </c>
      <c s="25" t="s">
        <v>70</v>
      </c>
      <c s="26">
        <v>2</v>
      </c>
      <c s="27">
        <v>0</v>
      </c>
      <c s="27">
        <f>ROUND(ROUND(H78,2)*ROUND(G78,3),2)</f>
      </c>
      <c r="O78">
        <f>(I78*21)/100</f>
      </c>
      <c t="s">
        <v>20</v>
      </c>
    </row>
    <row r="79" spans="1:5" ht="12.75">
      <c r="A79" s="28" t="s">
        <v>47</v>
      </c>
      <c r="E79" s="29" t="s">
        <v>44</v>
      </c>
    </row>
    <row r="80" spans="1:5" ht="12.75">
      <c r="A80" s="30" t="s">
        <v>48</v>
      </c>
      <c r="E80" s="31" t="s">
        <v>2994</v>
      </c>
    </row>
    <row r="81" spans="1:5" ht="51">
      <c r="A81" t="s">
        <v>50</v>
      </c>
      <c r="E81" s="29" t="s">
        <v>2632</v>
      </c>
    </row>
    <row r="82" spans="1:16" ht="12.75">
      <c r="A82" s="18" t="s">
        <v>42</v>
      </c>
      <c s="23" t="s">
        <v>121</v>
      </c>
      <c s="23" t="s">
        <v>2996</v>
      </c>
      <c s="18" t="s">
        <v>44</v>
      </c>
      <c s="24" t="s">
        <v>2997</v>
      </c>
      <c s="25" t="s">
        <v>56</v>
      </c>
      <c s="26">
        <v>100</v>
      </c>
      <c s="27">
        <v>0</v>
      </c>
      <c s="27">
        <f>ROUND(ROUND(H82,2)*ROUND(G82,3),2)</f>
      </c>
      <c r="O82">
        <f>(I82*21)/100</f>
      </c>
      <c t="s">
        <v>20</v>
      </c>
    </row>
    <row r="83" spans="1:5" ht="12.75">
      <c r="A83" s="28" t="s">
        <v>47</v>
      </c>
      <c r="E83" s="29" t="s">
        <v>44</v>
      </c>
    </row>
    <row r="84" spans="1:5" ht="12.75">
      <c r="A84" s="30" t="s">
        <v>48</v>
      </c>
      <c r="E84" s="31" t="s">
        <v>2994</v>
      </c>
    </row>
    <row r="85" spans="1:5" ht="63.75">
      <c r="A85" t="s">
        <v>50</v>
      </c>
      <c r="E85" s="29" t="s">
        <v>2831</v>
      </c>
    </row>
    <row r="86" spans="1:18" ht="12.75" customHeight="1">
      <c r="A86" s="5" t="s">
        <v>40</v>
      </c>
      <c s="5"/>
      <c s="34" t="s">
        <v>2686</v>
      </c>
      <c s="5"/>
      <c s="21" t="s">
        <v>2687</v>
      </c>
      <c s="5"/>
      <c s="5"/>
      <c s="5"/>
      <c s="35">
        <f>0+Q86</f>
      </c>
      <c r="O86">
        <f>0+R86</f>
      </c>
      <c r="Q86">
        <f>0+I87+I91</f>
      </c>
      <c>
        <f>0+O87+O91</f>
      </c>
    </row>
    <row r="87" spans="1:16" ht="12.75">
      <c r="A87" s="18" t="s">
        <v>42</v>
      </c>
      <c s="23" t="s">
        <v>125</v>
      </c>
      <c s="23" t="s">
        <v>2998</v>
      </c>
      <c s="18" t="s">
        <v>44</v>
      </c>
      <c s="24" t="s">
        <v>2999</v>
      </c>
      <c s="25" t="s">
        <v>3000</v>
      </c>
      <c s="26">
        <v>24</v>
      </c>
      <c s="27">
        <v>0</v>
      </c>
      <c s="27">
        <f>ROUND(ROUND(H87,2)*ROUND(G87,3),2)</f>
      </c>
      <c r="O87">
        <f>(I87*21)/100</f>
      </c>
      <c t="s">
        <v>20</v>
      </c>
    </row>
    <row r="88" spans="1:5" ht="12.75">
      <c r="A88" s="28" t="s">
        <v>47</v>
      </c>
      <c r="E88" s="29" t="s">
        <v>44</v>
      </c>
    </row>
    <row r="89" spans="1:5" ht="12.75">
      <c r="A89" s="30" t="s">
        <v>48</v>
      </c>
      <c r="E89" s="31" t="s">
        <v>2716</v>
      </c>
    </row>
    <row r="90" spans="1:5" ht="76.5">
      <c r="A90" t="s">
        <v>50</v>
      </c>
      <c r="E90" s="29" t="s">
        <v>3001</v>
      </c>
    </row>
    <row r="91" spans="1:16" ht="12.75">
      <c r="A91" s="18" t="s">
        <v>42</v>
      </c>
      <c s="23" t="s">
        <v>130</v>
      </c>
      <c s="23" t="s">
        <v>3002</v>
      </c>
      <c s="18" t="s">
        <v>44</v>
      </c>
      <c s="24" t="s">
        <v>3003</v>
      </c>
      <c s="25" t="s">
        <v>70</v>
      </c>
      <c s="26">
        <v>1</v>
      </c>
      <c s="27">
        <v>0</v>
      </c>
      <c s="27">
        <f>ROUND(ROUND(H91,2)*ROUND(G91,3),2)</f>
      </c>
      <c r="O91">
        <f>(I91*21)/100</f>
      </c>
      <c t="s">
        <v>20</v>
      </c>
    </row>
    <row r="92" spans="1:5" ht="12.75">
      <c r="A92" s="28" t="s">
        <v>47</v>
      </c>
      <c r="E92" s="29" t="s">
        <v>44</v>
      </c>
    </row>
    <row r="93" spans="1:5" ht="12.75">
      <c r="A93" s="30" t="s">
        <v>48</v>
      </c>
      <c r="E93" s="31" t="s">
        <v>2716</v>
      </c>
    </row>
    <row r="94" spans="1:5" ht="51">
      <c r="A94" t="s">
        <v>50</v>
      </c>
      <c r="E94" s="29" t="s">
        <v>3004</v>
      </c>
    </row>
    <row r="95" spans="1:18" ht="12.75" customHeight="1">
      <c r="A95" s="5" t="s">
        <v>40</v>
      </c>
      <c s="5"/>
      <c s="34" t="s">
        <v>2223</v>
      </c>
      <c s="5"/>
      <c s="21" t="s">
        <v>2391</v>
      </c>
      <c s="5"/>
      <c s="5"/>
      <c s="5"/>
      <c s="35">
        <f>0+Q95</f>
      </c>
      <c r="O95">
        <f>0+R95</f>
      </c>
      <c r="Q95">
        <f>0+I96+I100+I104+I108+I112+I116+I120+I124+I128+I132+I136+I140+I144+I148+I152</f>
      </c>
      <c>
        <f>0+O96+O100+O104+O108+O112+O116+O120+O124+O128+O132+O136+O140+O144+O148+O152</f>
      </c>
    </row>
    <row r="96" spans="1:16" ht="12.75">
      <c r="A96" s="18" t="s">
        <v>42</v>
      </c>
      <c s="23" t="s">
        <v>134</v>
      </c>
      <c s="23" t="s">
        <v>2703</v>
      </c>
      <c s="18" t="s">
        <v>44</v>
      </c>
      <c s="24" t="s">
        <v>2704</v>
      </c>
      <c s="25" t="s">
        <v>70</v>
      </c>
      <c s="26">
        <v>4</v>
      </c>
      <c s="27">
        <v>0</v>
      </c>
      <c s="27">
        <f>ROUND(ROUND(H96,2)*ROUND(G96,3),2)</f>
      </c>
      <c r="O96">
        <f>(I96*21)/100</f>
      </c>
      <c t="s">
        <v>20</v>
      </c>
    </row>
    <row r="97" spans="1:5" ht="12.75">
      <c r="A97" s="28" t="s">
        <v>47</v>
      </c>
      <c r="E97" s="29" t="s">
        <v>44</v>
      </c>
    </row>
    <row r="98" spans="1:5" ht="12.75">
      <c r="A98" s="30" t="s">
        <v>48</v>
      </c>
      <c r="E98" s="31" t="s">
        <v>2827</v>
      </c>
    </row>
    <row r="99" spans="1:5" ht="51">
      <c r="A99" t="s">
        <v>50</v>
      </c>
      <c r="E99" s="29" t="s">
        <v>2705</v>
      </c>
    </row>
    <row r="100" spans="1:16" ht="12.75">
      <c r="A100" s="18" t="s">
        <v>42</v>
      </c>
      <c s="23" t="s">
        <v>138</v>
      </c>
      <c s="23" t="s">
        <v>3005</v>
      </c>
      <c s="18" t="s">
        <v>44</v>
      </c>
      <c s="24" t="s">
        <v>3006</v>
      </c>
      <c s="25" t="s">
        <v>70</v>
      </c>
      <c s="26">
        <v>1</v>
      </c>
      <c s="27">
        <v>0</v>
      </c>
      <c s="27">
        <f>ROUND(ROUND(H100,2)*ROUND(G100,3),2)</f>
      </c>
      <c r="O100">
        <f>(I100*21)/100</f>
      </c>
      <c t="s">
        <v>20</v>
      </c>
    </row>
    <row r="101" spans="1:5" ht="12.75">
      <c r="A101" s="28" t="s">
        <v>47</v>
      </c>
      <c r="E101" s="29" t="s">
        <v>44</v>
      </c>
    </row>
    <row r="102" spans="1:5" ht="12.75">
      <c r="A102" s="30" t="s">
        <v>48</v>
      </c>
      <c r="E102" s="31" t="s">
        <v>2827</v>
      </c>
    </row>
    <row r="103" spans="1:5" ht="51">
      <c r="A103" t="s">
        <v>50</v>
      </c>
      <c r="E103" s="29" t="s">
        <v>2705</v>
      </c>
    </row>
    <row r="104" spans="1:16" ht="25.5">
      <c r="A104" s="18" t="s">
        <v>42</v>
      </c>
      <c s="23" t="s">
        <v>142</v>
      </c>
      <c s="23" t="s">
        <v>3007</v>
      </c>
      <c s="18" t="s">
        <v>44</v>
      </c>
      <c s="24" t="s">
        <v>3008</v>
      </c>
      <c s="25" t="s">
        <v>70</v>
      </c>
      <c s="26">
        <v>1</v>
      </c>
      <c s="27">
        <v>0</v>
      </c>
      <c s="27">
        <f>ROUND(ROUND(H104,2)*ROUND(G104,3),2)</f>
      </c>
      <c r="O104">
        <f>(I104*21)/100</f>
      </c>
      <c t="s">
        <v>20</v>
      </c>
    </row>
    <row r="105" spans="1:5" ht="12.75">
      <c r="A105" s="28" t="s">
        <v>47</v>
      </c>
      <c r="E105" s="29" t="s">
        <v>44</v>
      </c>
    </row>
    <row r="106" spans="1:5" ht="12.75">
      <c r="A106" s="30" t="s">
        <v>48</v>
      </c>
      <c r="E106" s="31" t="s">
        <v>2827</v>
      </c>
    </row>
    <row r="107" spans="1:5" ht="51">
      <c r="A107" t="s">
        <v>50</v>
      </c>
      <c r="E107" s="29" t="s">
        <v>2705</v>
      </c>
    </row>
    <row r="108" spans="1:16" ht="12.75">
      <c r="A108" s="18" t="s">
        <v>42</v>
      </c>
      <c s="23" t="s">
        <v>146</v>
      </c>
      <c s="23" t="s">
        <v>2709</v>
      </c>
      <c s="18" t="s">
        <v>44</v>
      </c>
      <c s="24" t="s">
        <v>2710</v>
      </c>
      <c s="25" t="s">
        <v>70</v>
      </c>
      <c s="26">
        <v>3</v>
      </c>
      <c s="27">
        <v>0</v>
      </c>
      <c s="27">
        <f>ROUND(ROUND(H108,2)*ROUND(G108,3),2)</f>
      </c>
      <c r="O108">
        <f>(I108*21)/100</f>
      </c>
      <c t="s">
        <v>20</v>
      </c>
    </row>
    <row r="109" spans="1:5" ht="12.75">
      <c r="A109" s="28" t="s">
        <v>47</v>
      </c>
      <c r="E109" s="29" t="s">
        <v>44</v>
      </c>
    </row>
    <row r="110" spans="1:5" ht="12.75">
      <c r="A110" s="30" t="s">
        <v>48</v>
      </c>
      <c r="E110" s="31" t="s">
        <v>2827</v>
      </c>
    </row>
    <row r="111" spans="1:5" ht="51">
      <c r="A111" t="s">
        <v>50</v>
      </c>
      <c r="E111" s="29" t="s">
        <v>2705</v>
      </c>
    </row>
    <row r="112" spans="1:16" ht="12.75">
      <c r="A112" s="18" t="s">
        <v>42</v>
      </c>
      <c s="23" t="s">
        <v>150</v>
      </c>
      <c s="23" t="s">
        <v>2712</v>
      </c>
      <c s="18" t="s">
        <v>44</v>
      </c>
      <c s="24" t="s">
        <v>2713</v>
      </c>
      <c s="25" t="s">
        <v>70</v>
      </c>
      <c s="26">
        <v>3</v>
      </c>
      <c s="27">
        <v>0</v>
      </c>
      <c s="27">
        <f>ROUND(ROUND(H112,2)*ROUND(G112,3),2)</f>
      </c>
      <c r="O112">
        <f>(I112*21)/100</f>
      </c>
      <c t="s">
        <v>20</v>
      </c>
    </row>
    <row r="113" spans="1:5" ht="12.75">
      <c r="A113" s="28" t="s">
        <v>47</v>
      </c>
      <c r="E113" s="29" t="s">
        <v>44</v>
      </c>
    </row>
    <row r="114" spans="1:5" ht="12.75">
      <c r="A114" s="30" t="s">
        <v>48</v>
      </c>
      <c r="E114" s="31" t="s">
        <v>2827</v>
      </c>
    </row>
    <row r="115" spans="1:5" ht="51">
      <c r="A115" t="s">
        <v>50</v>
      </c>
      <c r="E115" s="29" t="s">
        <v>2705</v>
      </c>
    </row>
    <row r="116" spans="1:16" ht="12.75">
      <c r="A116" s="18" t="s">
        <v>42</v>
      </c>
      <c s="23" t="s">
        <v>154</v>
      </c>
      <c s="23" t="s">
        <v>2962</v>
      </c>
      <c s="18" t="s">
        <v>44</v>
      </c>
      <c s="24" t="s">
        <v>2963</v>
      </c>
      <c s="25" t="s">
        <v>70</v>
      </c>
      <c s="26">
        <v>1</v>
      </c>
      <c s="27">
        <v>0</v>
      </c>
      <c s="27">
        <f>ROUND(ROUND(H116,2)*ROUND(G116,3),2)</f>
      </c>
      <c r="O116">
        <f>(I116*21)/100</f>
      </c>
      <c t="s">
        <v>20</v>
      </c>
    </row>
    <row r="117" spans="1:5" ht="12.75">
      <c r="A117" s="28" t="s">
        <v>47</v>
      </c>
      <c r="E117" s="29" t="s">
        <v>44</v>
      </c>
    </row>
    <row r="118" spans="1:5" ht="12.75">
      <c r="A118" s="30" t="s">
        <v>48</v>
      </c>
      <c r="E118" s="31" t="s">
        <v>2716</v>
      </c>
    </row>
    <row r="119" spans="1:5" ht="51">
      <c r="A119" t="s">
        <v>50</v>
      </c>
      <c r="E119" s="29" t="s">
        <v>2705</v>
      </c>
    </row>
    <row r="120" spans="1:16" ht="12.75">
      <c r="A120" s="18" t="s">
        <v>42</v>
      </c>
      <c s="23" t="s">
        <v>160</v>
      </c>
      <c s="23" t="s">
        <v>3009</v>
      </c>
      <c s="18" t="s">
        <v>44</v>
      </c>
      <c s="24" t="s">
        <v>3010</v>
      </c>
      <c s="25" t="s">
        <v>70</v>
      </c>
      <c s="26">
        <v>3</v>
      </c>
      <c s="27">
        <v>0</v>
      </c>
      <c s="27">
        <f>ROUND(ROUND(H120,2)*ROUND(G120,3),2)</f>
      </c>
      <c r="O120">
        <f>(I120*21)/100</f>
      </c>
      <c t="s">
        <v>20</v>
      </c>
    </row>
    <row r="121" spans="1:5" ht="12.75">
      <c r="A121" s="28" t="s">
        <v>47</v>
      </c>
      <c r="E121" s="29" t="s">
        <v>44</v>
      </c>
    </row>
    <row r="122" spans="1:5" ht="12.75">
      <c r="A122" s="30" t="s">
        <v>48</v>
      </c>
      <c r="E122" s="31" t="s">
        <v>3011</v>
      </c>
    </row>
    <row r="123" spans="1:5" ht="51">
      <c r="A123" t="s">
        <v>50</v>
      </c>
      <c r="E123" s="29" t="s">
        <v>2705</v>
      </c>
    </row>
    <row r="124" spans="1:16" ht="25.5">
      <c r="A124" s="18" t="s">
        <v>42</v>
      </c>
      <c s="23" t="s">
        <v>164</v>
      </c>
      <c s="23" t="s">
        <v>2392</v>
      </c>
      <c s="18" t="s">
        <v>44</v>
      </c>
      <c s="24" t="s">
        <v>2393</v>
      </c>
      <c s="25" t="s">
        <v>70</v>
      </c>
      <c s="26">
        <v>1</v>
      </c>
      <c s="27">
        <v>0</v>
      </c>
      <c s="27">
        <f>ROUND(ROUND(H124,2)*ROUND(G124,3),2)</f>
      </c>
      <c r="O124">
        <f>(I124*21)/100</f>
      </c>
      <c t="s">
        <v>20</v>
      </c>
    </row>
    <row r="125" spans="1:5" ht="12.75">
      <c r="A125" s="28" t="s">
        <v>47</v>
      </c>
      <c r="E125" s="29" t="s">
        <v>44</v>
      </c>
    </row>
    <row r="126" spans="1:5" ht="12.75">
      <c r="A126" s="30" t="s">
        <v>48</v>
      </c>
      <c r="E126" s="31" t="s">
        <v>2716</v>
      </c>
    </row>
    <row r="127" spans="1:5" ht="63.75">
      <c r="A127" t="s">
        <v>50</v>
      </c>
      <c r="E127" s="29" t="s">
        <v>2505</v>
      </c>
    </row>
    <row r="128" spans="1:16" ht="25.5">
      <c r="A128" s="18" t="s">
        <v>42</v>
      </c>
      <c s="23" t="s">
        <v>168</v>
      </c>
      <c s="23" t="s">
        <v>2396</v>
      </c>
      <c s="18" t="s">
        <v>44</v>
      </c>
      <c s="24" t="s">
        <v>2397</v>
      </c>
      <c s="25" t="s">
        <v>70</v>
      </c>
      <c s="26">
        <v>1</v>
      </c>
      <c s="27">
        <v>0</v>
      </c>
      <c s="27">
        <f>ROUND(ROUND(H128,2)*ROUND(G128,3),2)</f>
      </c>
      <c r="O128">
        <f>(I128*21)/100</f>
      </c>
      <c t="s">
        <v>20</v>
      </c>
    </row>
    <row r="129" spans="1:5" ht="12.75">
      <c r="A129" s="28" t="s">
        <v>47</v>
      </c>
      <c r="E129" s="29" t="s">
        <v>44</v>
      </c>
    </row>
    <row r="130" spans="1:5" ht="12.75">
      <c r="A130" s="30" t="s">
        <v>48</v>
      </c>
      <c r="E130" s="31" t="s">
        <v>2716</v>
      </c>
    </row>
    <row r="131" spans="1:5" ht="38.25">
      <c r="A131" t="s">
        <v>50</v>
      </c>
      <c r="E131" s="29" t="s">
        <v>2719</v>
      </c>
    </row>
    <row r="132" spans="1:16" ht="12.75">
      <c r="A132" s="18" t="s">
        <v>42</v>
      </c>
      <c s="23" t="s">
        <v>173</v>
      </c>
      <c s="23" t="s">
        <v>2720</v>
      </c>
      <c s="18" t="s">
        <v>44</v>
      </c>
      <c s="24" t="s">
        <v>2721</v>
      </c>
      <c s="25" t="s">
        <v>70</v>
      </c>
      <c s="26">
        <v>2</v>
      </c>
      <c s="27">
        <v>0</v>
      </c>
      <c s="27">
        <f>ROUND(ROUND(H132,2)*ROUND(G132,3),2)</f>
      </c>
      <c r="O132">
        <f>(I132*21)/100</f>
      </c>
      <c t="s">
        <v>20</v>
      </c>
    </row>
    <row r="133" spans="1:5" ht="12.75">
      <c r="A133" s="28" t="s">
        <v>47</v>
      </c>
      <c r="E133" s="29" t="s">
        <v>44</v>
      </c>
    </row>
    <row r="134" spans="1:5" ht="12.75">
      <c r="A134" s="30" t="s">
        <v>48</v>
      </c>
      <c r="E134" s="31" t="s">
        <v>2716</v>
      </c>
    </row>
    <row r="135" spans="1:5" ht="38.25">
      <c r="A135" t="s">
        <v>50</v>
      </c>
      <c r="E135" s="29" t="s">
        <v>2722</v>
      </c>
    </row>
    <row r="136" spans="1:16" ht="12.75">
      <c r="A136" s="18" t="s">
        <v>42</v>
      </c>
      <c s="23" t="s">
        <v>177</v>
      </c>
      <c s="23" t="s">
        <v>3012</v>
      </c>
      <c s="18" t="s">
        <v>44</v>
      </c>
      <c s="24" t="s">
        <v>3013</v>
      </c>
      <c s="25" t="s">
        <v>70</v>
      </c>
      <c s="26">
        <v>1</v>
      </c>
      <c s="27">
        <v>0</v>
      </c>
      <c s="27">
        <f>ROUND(ROUND(H136,2)*ROUND(G136,3),2)</f>
      </c>
      <c r="O136">
        <f>(I136*21)/100</f>
      </c>
      <c t="s">
        <v>20</v>
      </c>
    </row>
    <row r="137" spans="1:5" ht="12.75">
      <c r="A137" s="28" t="s">
        <v>47</v>
      </c>
      <c r="E137" s="29" t="s">
        <v>44</v>
      </c>
    </row>
    <row r="138" spans="1:5" ht="12.75">
      <c r="A138" s="30" t="s">
        <v>48</v>
      </c>
      <c r="E138" s="31" t="s">
        <v>2716</v>
      </c>
    </row>
    <row r="139" spans="1:5" ht="38.25">
      <c r="A139" t="s">
        <v>50</v>
      </c>
      <c r="E139" s="29" t="s">
        <v>2736</v>
      </c>
    </row>
    <row r="140" spans="1:16" ht="12.75">
      <c r="A140" s="18" t="s">
        <v>42</v>
      </c>
      <c s="23" t="s">
        <v>183</v>
      </c>
      <c s="23" t="s">
        <v>2734</v>
      </c>
      <c s="18" t="s">
        <v>44</v>
      </c>
      <c s="24" t="s">
        <v>2735</v>
      </c>
      <c s="25" t="s">
        <v>70</v>
      </c>
      <c s="26">
        <v>1</v>
      </c>
      <c s="27">
        <v>0</v>
      </c>
      <c s="27">
        <f>ROUND(ROUND(H140,2)*ROUND(G140,3),2)</f>
      </c>
      <c r="O140">
        <f>(I140*21)/100</f>
      </c>
      <c t="s">
        <v>20</v>
      </c>
    </row>
    <row r="141" spans="1:5" ht="12.75">
      <c r="A141" s="28" t="s">
        <v>47</v>
      </c>
      <c r="E141" s="29" t="s">
        <v>44</v>
      </c>
    </row>
    <row r="142" spans="1:5" ht="12.75">
      <c r="A142" s="30" t="s">
        <v>48</v>
      </c>
      <c r="E142" s="31" t="s">
        <v>2716</v>
      </c>
    </row>
    <row r="143" spans="1:5" ht="38.25">
      <c r="A143" t="s">
        <v>50</v>
      </c>
      <c r="E143" s="29" t="s">
        <v>2736</v>
      </c>
    </row>
    <row r="144" spans="1:16" ht="12.75">
      <c r="A144" s="18" t="s">
        <v>42</v>
      </c>
      <c s="23" t="s">
        <v>191</v>
      </c>
      <c s="23" t="s">
        <v>2399</v>
      </c>
      <c s="18" t="s">
        <v>44</v>
      </c>
      <c s="24" t="s">
        <v>2400</v>
      </c>
      <c s="25" t="s">
        <v>157</v>
      </c>
      <c s="26">
        <v>24</v>
      </c>
      <c s="27">
        <v>0</v>
      </c>
      <c s="27">
        <f>ROUND(ROUND(H144,2)*ROUND(G144,3),2)</f>
      </c>
      <c r="O144">
        <f>(I144*21)/100</f>
      </c>
      <c t="s">
        <v>20</v>
      </c>
    </row>
    <row r="145" spans="1:5" ht="12.75">
      <c r="A145" s="28" t="s">
        <v>47</v>
      </c>
      <c r="E145" s="29" t="s">
        <v>44</v>
      </c>
    </row>
    <row r="146" spans="1:5" ht="12.75">
      <c r="A146" s="30" t="s">
        <v>48</v>
      </c>
      <c r="E146" s="31" t="s">
        <v>2716</v>
      </c>
    </row>
    <row r="147" spans="1:5" ht="38.25">
      <c r="A147" t="s">
        <v>50</v>
      </c>
      <c r="E147" s="29" t="s">
        <v>2739</v>
      </c>
    </row>
    <row r="148" spans="1:16" ht="12.75">
      <c r="A148" s="18" t="s">
        <v>42</v>
      </c>
      <c s="23" t="s">
        <v>196</v>
      </c>
      <c s="23" t="s">
        <v>2402</v>
      </c>
      <c s="18" t="s">
        <v>44</v>
      </c>
      <c s="24" t="s">
        <v>2403</v>
      </c>
      <c s="25" t="s">
        <v>157</v>
      </c>
      <c s="26">
        <v>24</v>
      </c>
      <c s="27">
        <v>0</v>
      </c>
      <c s="27">
        <f>ROUND(ROUND(H148,2)*ROUND(G148,3),2)</f>
      </c>
      <c r="O148">
        <f>(I148*21)/100</f>
      </c>
      <c t="s">
        <v>20</v>
      </c>
    </row>
    <row r="149" spans="1:5" ht="12.75">
      <c r="A149" s="28" t="s">
        <v>47</v>
      </c>
      <c r="E149" s="29" t="s">
        <v>44</v>
      </c>
    </row>
    <row r="150" spans="1:5" ht="12.75">
      <c r="A150" s="30" t="s">
        <v>48</v>
      </c>
      <c r="E150" s="31" t="s">
        <v>2716</v>
      </c>
    </row>
    <row r="151" spans="1:5" ht="38.25">
      <c r="A151" t="s">
        <v>50</v>
      </c>
      <c r="E151" s="29" t="s">
        <v>2740</v>
      </c>
    </row>
    <row r="152" spans="1:16" ht="12.75">
      <c r="A152" s="18" t="s">
        <v>42</v>
      </c>
      <c s="23" t="s">
        <v>202</v>
      </c>
      <c s="23" t="s">
        <v>2866</v>
      </c>
      <c s="18" t="s">
        <v>44</v>
      </c>
      <c s="24" t="s">
        <v>2867</v>
      </c>
      <c s="25" t="s">
        <v>157</v>
      </c>
      <c s="26">
        <v>8</v>
      </c>
      <c s="27">
        <v>0</v>
      </c>
      <c s="27">
        <f>ROUND(ROUND(H152,2)*ROUND(G152,3),2)</f>
      </c>
      <c r="O152">
        <f>(I152*21)/100</f>
      </c>
      <c t="s">
        <v>20</v>
      </c>
    </row>
    <row r="153" spans="1:5" ht="12.75">
      <c r="A153" s="28" t="s">
        <v>47</v>
      </c>
      <c r="E153" s="29" t="s">
        <v>44</v>
      </c>
    </row>
    <row r="154" spans="1:5" ht="12.75">
      <c r="A154" s="30" t="s">
        <v>48</v>
      </c>
      <c r="E154" s="31" t="s">
        <v>2716</v>
      </c>
    </row>
    <row r="155" spans="1:5" ht="38.25">
      <c r="A155" t="s">
        <v>50</v>
      </c>
      <c r="E155" s="29" t="s">
        <v>2868</v>
      </c>
    </row>
    <row r="156" spans="1:18" ht="12.75" customHeight="1">
      <c r="A156" s="5" t="s">
        <v>40</v>
      </c>
      <c s="5"/>
      <c s="34" t="s">
        <v>181</v>
      </c>
      <c s="5"/>
      <c s="21" t="s">
        <v>182</v>
      </c>
      <c s="5"/>
      <c s="5"/>
      <c s="5"/>
      <c s="35">
        <f>0+Q156</f>
      </c>
      <c r="O156">
        <f>0+R156</f>
      </c>
      <c r="Q156">
        <f>0+I157+I161+I165+I169</f>
      </c>
      <c>
        <f>0+O157+O161+O165+O169</f>
      </c>
    </row>
    <row r="157" spans="1:16" ht="25.5">
      <c r="A157" s="18" t="s">
        <v>42</v>
      </c>
      <c s="23" t="s">
        <v>99</v>
      </c>
      <c s="23" t="s">
        <v>184</v>
      </c>
      <c s="18" t="s">
        <v>185</v>
      </c>
      <c s="24" t="s">
        <v>186</v>
      </c>
      <c s="25" t="s">
        <v>187</v>
      </c>
      <c s="26">
        <v>3</v>
      </c>
      <c s="27">
        <v>0</v>
      </c>
      <c s="27">
        <f>ROUND(ROUND(H157,2)*ROUND(G157,3),2)</f>
      </c>
      <c r="O157">
        <f>(I157*21)/100</f>
      </c>
      <c t="s">
        <v>20</v>
      </c>
    </row>
    <row r="158" spans="1:5" ht="12.75">
      <c r="A158" s="28" t="s">
        <v>47</v>
      </c>
      <c r="E158" s="29" t="s">
        <v>188</v>
      </c>
    </row>
    <row r="159" spans="1:5" ht="12.75">
      <c r="A159" s="30" t="s">
        <v>48</v>
      </c>
      <c r="E159" s="31" t="s">
        <v>3014</v>
      </c>
    </row>
    <row r="160" spans="1:5" ht="165.75">
      <c r="A160" t="s">
        <v>50</v>
      </c>
      <c r="E160" s="29" t="s">
        <v>2894</v>
      </c>
    </row>
    <row r="161" spans="1:16" ht="25.5">
      <c r="A161" s="18" t="s">
        <v>42</v>
      </c>
      <c s="23" t="s">
        <v>107</v>
      </c>
      <c s="23" t="s">
        <v>192</v>
      </c>
      <c s="18" t="s">
        <v>185</v>
      </c>
      <c s="24" t="s">
        <v>193</v>
      </c>
      <c s="25" t="s">
        <v>187</v>
      </c>
      <c s="26">
        <v>2.5</v>
      </c>
      <c s="27">
        <v>0</v>
      </c>
      <c s="27">
        <f>ROUND(ROUND(H161,2)*ROUND(G161,3),2)</f>
      </c>
      <c r="O161">
        <f>(I161*21)/100</f>
      </c>
      <c t="s">
        <v>20</v>
      </c>
    </row>
    <row r="162" spans="1:5" ht="12.75">
      <c r="A162" s="28" t="s">
        <v>47</v>
      </c>
      <c r="E162" s="29" t="s">
        <v>188</v>
      </c>
    </row>
    <row r="163" spans="1:5" ht="12.75">
      <c r="A163" s="30" t="s">
        <v>48</v>
      </c>
      <c r="E163" s="31" t="s">
        <v>2716</v>
      </c>
    </row>
    <row r="164" spans="1:5" ht="165.75">
      <c r="A164" t="s">
        <v>50</v>
      </c>
      <c r="E164" s="29" t="s">
        <v>2894</v>
      </c>
    </row>
    <row r="165" spans="1:16" ht="25.5">
      <c r="A165" s="18" t="s">
        <v>42</v>
      </c>
      <c s="23" t="s">
        <v>281</v>
      </c>
      <c s="23" t="s">
        <v>1085</v>
      </c>
      <c s="18" t="s">
        <v>185</v>
      </c>
      <c s="24" t="s">
        <v>2897</v>
      </c>
      <c s="25" t="s">
        <v>187</v>
      </c>
      <c s="26">
        <v>0.1</v>
      </c>
      <c s="27">
        <v>0</v>
      </c>
      <c s="27">
        <f>ROUND(ROUND(H165,2)*ROUND(G165,3),2)</f>
      </c>
      <c r="O165">
        <f>(I165*21)/100</f>
      </c>
      <c t="s">
        <v>20</v>
      </c>
    </row>
    <row r="166" spans="1:5" ht="12.75">
      <c r="A166" s="28" t="s">
        <v>47</v>
      </c>
      <c r="E166" s="29" t="s">
        <v>188</v>
      </c>
    </row>
    <row r="167" spans="1:5" ht="12.75">
      <c r="A167" s="30" t="s">
        <v>48</v>
      </c>
      <c r="E167" s="31" t="s">
        <v>2716</v>
      </c>
    </row>
    <row r="168" spans="1:5" ht="165.75">
      <c r="A168" t="s">
        <v>50</v>
      </c>
      <c r="E168" s="29" t="s">
        <v>2894</v>
      </c>
    </row>
    <row r="169" spans="1:16" ht="25.5">
      <c r="A169" s="18" t="s">
        <v>42</v>
      </c>
      <c s="23" t="s">
        <v>285</v>
      </c>
      <c s="23" t="s">
        <v>1312</v>
      </c>
      <c s="18" t="s">
        <v>185</v>
      </c>
      <c s="24" t="s">
        <v>2898</v>
      </c>
      <c s="25" t="s">
        <v>187</v>
      </c>
      <c s="26">
        <v>0.1</v>
      </c>
      <c s="27">
        <v>0</v>
      </c>
      <c s="27">
        <f>ROUND(ROUND(H169,2)*ROUND(G169,3),2)</f>
      </c>
      <c r="O169">
        <f>(I169*21)/100</f>
      </c>
      <c t="s">
        <v>20</v>
      </c>
    </row>
    <row r="170" spans="1:5" ht="25.5">
      <c r="A170" s="28" t="s">
        <v>47</v>
      </c>
      <c r="E170" s="29" t="s">
        <v>2899</v>
      </c>
    </row>
    <row r="171" spans="1:5" ht="12.75">
      <c r="A171" s="30" t="s">
        <v>48</v>
      </c>
      <c r="E171" s="31" t="s">
        <v>2716</v>
      </c>
    </row>
    <row r="172" spans="1:5" ht="165.75">
      <c r="A172" t="s">
        <v>50</v>
      </c>
      <c r="E172"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0+O9+O86+O111+O220+O269+O274+O343</f>
      </c>
      <c t="s">
        <v>19</v>
      </c>
    </row>
    <row r="3" spans="1:16" ht="15" customHeight="1">
      <c r="A3" t="s">
        <v>1</v>
      </c>
      <c s="8" t="s">
        <v>4</v>
      </c>
      <c s="9" t="s">
        <v>5</v>
      </c>
      <c s="1"/>
      <c s="10" t="s">
        <v>6</v>
      </c>
      <c s="1"/>
      <c s="4"/>
      <c s="3" t="s">
        <v>3017</v>
      </c>
      <c s="36">
        <f>0+I9+I86+I111+I220+I269+I274+I343</f>
      </c>
      <c r="O3" t="s">
        <v>16</v>
      </c>
      <c t="s">
        <v>20</v>
      </c>
    </row>
    <row r="4" spans="1:16" ht="15" customHeight="1">
      <c r="A4" t="s">
        <v>7</v>
      </c>
      <c s="8" t="s">
        <v>8</v>
      </c>
      <c s="9" t="s">
        <v>3015</v>
      </c>
      <c s="1"/>
      <c s="10" t="s">
        <v>3016</v>
      </c>
      <c s="1"/>
      <c s="1"/>
      <c s="7"/>
      <c s="7"/>
      <c r="O4" t="s">
        <v>17</v>
      </c>
      <c t="s">
        <v>20</v>
      </c>
    </row>
    <row r="5" spans="1:16" ht="12.75" customHeight="1">
      <c r="A5" t="s">
        <v>11</v>
      </c>
      <c s="12" t="s">
        <v>15</v>
      </c>
      <c s="13" t="s">
        <v>3017</v>
      </c>
      <c s="5"/>
      <c s="14" t="s">
        <v>3018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2315</v>
      </c>
      <c s="19"/>
      <c s="19"/>
      <c s="19"/>
      <c s="22">
        <f>0+Q9</f>
      </c>
      <c r="O9">
        <f>0+R9</f>
      </c>
      <c r="Q9">
        <f>0+I10+I14+I18+I22+I26+I30+I34+I38+I42+I46+I50+I54+I58+I62+I66+I70+I74+I78+I82</f>
      </c>
      <c>
        <f>0+O10+O14+O18+O22+O26+O30+O34+O38+O42+O46+O50+O54+O58+O62+O66+O70+O74+O78+O82</f>
      </c>
    </row>
    <row r="10" spans="1:16" ht="25.5">
      <c r="A10" s="18" t="s">
        <v>42</v>
      </c>
      <c s="23" t="s">
        <v>26</v>
      </c>
      <c s="23" t="s">
        <v>2598</v>
      </c>
      <c s="18" t="s">
        <v>44</v>
      </c>
      <c s="24" t="s">
        <v>2599</v>
      </c>
      <c s="25" t="s">
        <v>56</v>
      </c>
      <c s="26">
        <v>20</v>
      </c>
      <c s="27">
        <v>0</v>
      </c>
      <c s="27">
        <f>ROUND(ROUND(H10,2)*ROUND(G10,3),2)</f>
      </c>
      <c r="O10">
        <f>(I10*21)/100</f>
      </c>
      <c t="s">
        <v>20</v>
      </c>
    </row>
    <row r="11" spans="1:5" ht="12.75">
      <c r="A11" s="28" t="s">
        <v>47</v>
      </c>
      <c r="E11" s="29" t="s">
        <v>44</v>
      </c>
    </row>
    <row r="12" spans="1:5" ht="12.75">
      <c r="A12" s="30" t="s">
        <v>48</v>
      </c>
      <c r="E12" s="31" t="s">
        <v>3019</v>
      </c>
    </row>
    <row r="13" spans="1:5" ht="63.75">
      <c r="A13" t="s">
        <v>50</v>
      </c>
      <c r="E13" s="29" t="s">
        <v>2601</v>
      </c>
    </row>
    <row r="14" spans="1:16" ht="25.5">
      <c r="A14" s="18" t="s">
        <v>42</v>
      </c>
      <c s="23" t="s">
        <v>20</v>
      </c>
      <c s="23" t="s">
        <v>1741</v>
      </c>
      <c s="18" t="s">
        <v>44</v>
      </c>
      <c s="24" t="s">
        <v>1742</v>
      </c>
      <c s="25" t="s">
        <v>56</v>
      </c>
      <c s="26">
        <v>100</v>
      </c>
      <c s="27">
        <v>0</v>
      </c>
      <c s="27">
        <f>ROUND(ROUND(H14,2)*ROUND(G14,3),2)</f>
      </c>
      <c r="O14">
        <f>(I14*21)/100</f>
      </c>
      <c t="s">
        <v>20</v>
      </c>
    </row>
    <row r="15" spans="1:5" ht="12.75">
      <c r="A15" s="28" t="s">
        <v>47</v>
      </c>
      <c r="E15" s="29" t="s">
        <v>44</v>
      </c>
    </row>
    <row r="16" spans="1:5" ht="12.75">
      <c r="A16" s="30" t="s">
        <v>48</v>
      </c>
      <c r="E16" s="31" t="s">
        <v>3019</v>
      </c>
    </row>
    <row r="17" spans="1:5" ht="63.75">
      <c r="A17" t="s">
        <v>50</v>
      </c>
      <c r="E17" s="29" t="s">
        <v>2601</v>
      </c>
    </row>
    <row r="18" spans="1:16" ht="25.5">
      <c r="A18" s="18" t="s">
        <v>42</v>
      </c>
      <c s="23" t="s">
        <v>19</v>
      </c>
      <c s="23" t="s">
        <v>3020</v>
      </c>
      <c s="18" t="s">
        <v>44</v>
      </c>
      <c s="24" t="s">
        <v>3021</v>
      </c>
      <c s="25" t="s">
        <v>56</v>
      </c>
      <c s="26">
        <v>5</v>
      </c>
      <c s="27">
        <v>0</v>
      </c>
      <c s="27">
        <f>ROUND(ROUND(H18,2)*ROUND(G18,3),2)</f>
      </c>
      <c r="O18">
        <f>(I18*21)/100</f>
      </c>
      <c t="s">
        <v>20</v>
      </c>
    </row>
    <row r="19" spans="1:5" ht="12.75">
      <c r="A19" s="28" t="s">
        <v>47</v>
      </c>
      <c r="E19" s="29" t="s">
        <v>44</v>
      </c>
    </row>
    <row r="20" spans="1:5" ht="12.75">
      <c r="A20" s="30" t="s">
        <v>48</v>
      </c>
      <c r="E20" s="31" t="s">
        <v>3019</v>
      </c>
    </row>
    <row r="21" spans="1:5" ht="38.25">
      <c r="A21" t="s">
        <v>50</v>
      </c>
      <c r="E21" s="29" t="s">
        <v>3022</v>
      </c>
    </row>
    <row r="22" spans="1:16" ht="25.5">
      <c r="A22" s="18" t="s">
        <v>42</v>
      </c>
      <c s="23" t="s">
        <v>30</v>
      </c>
      <c s="23" t="s">
        <v>1166</v>
      </c>
      <c s="18" t="s">
        <v>44</v>
      </c>
      <c s="24" t="s">
        <v>1167</v>
      </c>
      <c s="25" t="s">
        <v>56</v>
      </c>
      <c s="26">
        <v>150</v>
      </c>
      <c s="27">
        <v>0</v>
      </c>
      <c s="27">
        <f>ROUND(ROUND(H22,2)*ROUND(G22,3),2)</f>
      </c>
      <c r="O22">
        <f>(I22*21)/100</f>
      </c>
      <c t="s">
        <v>20</v>
      </c>
    </row>
    <row r="23" spans="1:5" ht="12.75">
      <c r="A23" s="28" t="s">
        <v>47</v>
      </c>
      <c r="E23" s="29" t="s">
        <v>44</v>
      </c>
    </row>
    <row r="24" spans="1:5" ht="12.75">
      <c r="A24" s="30" t="s">
        <v>48</v>
      </c>
      <c r="E24" s="31" t="s">
        <v>3019</v>
      </c>
    </row>
    <row r="25" spans="1:5" ht="25.5">
      <c r="A25" t="s">
        <v>50</v>
      </c>
      <c r="E25" s="29" t="s">
        <v>2602</v>
      </c>
    </row>
    <row r="26" spans="1:16" ht="25.5">
      <c r="A26" s="18" t="s">
        <v>42</v>
      </c>
      <c s="23" t="s">
        <v>32</v>
      </c>
      <c s="23" t="s">
        <v>1796</v>
      </c>
      <c s="18" t="s">
        <v>44</v>
      </c>
      <c s="24" t="s">
        <v>1797</v>
      </c>
      <c s="25" t="s">
        <v>56</v>
      </c>
      <c s="26">
        <v>50</v>
      </c>
      <c s="27">
        <v>0</v>
      </c>
      <c s="27">
        <f>ROUND(ROUND(H26,2)*ROUND(G26,3),2)</f>
      </c>
      <c r="O26">
        <f>(I26*21)/100</f>
      </c>
      <c t="s">
        <v>20</v>
      </c>
    </row>
    <row r="27" spans="1:5" ht="12.75">
      <c r="A27" s="28" t="s">
        <v>47</v>
      </c>
      <c r="E27" s="29" t="s">
        <v>44</v>
      </c>
    </row>
    <row r="28" spans="1:5" ht="12.75">
      <c r="A28" s="30" t="s">
        <v>48</v>
      </c>
      <c r="E28" s="31" t="s">
        <v>3019</v>
      </c>
    </row>
    <row r="29" spans="1:5" ht="25.5">
      <c r="A29" t="s">
        <v>50</v>
      </c>
      <c r="E29" s="29" t="s">
        <v>2602</v>
      </c>
    </row>
    <row r="30" spans="1:16" ht="12.75">
      <c r="A30" s="18" t="s">
        <v>42</v>
      </c>
      <c s="23" t="s">
        <v>34</v>
      </c>
      <c s="23" t="s">
        <v>2906</v>
      </c>
      <c s="18" t="s">
        <v>44</v>
      </c>
      <c s="24" t="s">
        <v>2907</v>
      </c>
      <c s="25" t="s">
        <v>56</v>
      </c>
      <c s="26">
        <v>5</v>
      </c>
      <c s="27">
        <v>0</v>
      </c>
      <c s="27">
        <f>ROUND(ROUND(H30,2)*ROUND(G30,3),2)</f>
      </c>
      <c r="O30">
        <f>(I30*21)/100</f>
      </c>
      <c t="s">
        <v>20</v>
      </c>
    </row>
    <row r="31" spans="1:5" ht="12.75">
      <c r="A31" s="28" t="s">
        <v>47</v>
      </c>
      <c r="E31" s="29" t="s">
        <v>44</v>
      </c>
    </row>
    <row r="32" spans="1:5" ht="12.75">
      <c r="A32" s="30" t="s">
        <v>48</v>
      </c>
      <c r="E32" s="31" t="s">
        <v>3019</v>
      </c>
    </row>
    <row r="33" spans="1:5" ht="38.25">
      <c r="A33" t="s">
        <v>50</v>
      </c>
      <c r="E33" s="29" t="s">
        <v>2908</v>
      </c>
    </row>
    <row r="34" spans="1:16" ht="25.5">
      <c r="A34" s="18" t="s">
        <v>42</v>
      </c>
      <c s="23" t="s">
        <v>66</v>
      </c>
      <c s="23" t="s">
        <v>3023</v>
      </c>
      <c s="18" t="s">
        <v>44</v>
      </c>
      <c s="24" t="s">
        <v>3024</v>
      </c>
      <c s="25" t="s">
        <v>64</v>
      </c>
      <c s="26">
        <v>2</v>
      </c>
      <c s="27">
        <v>0</v>
      </c>
      <c s="27">
        <f>ROUND(ROUND(H34,2)*ROUND(G34,3),2)</f>
      </c>
      <c r="O34">
        <f>(I34*21)/100</f>
      </c>
      <c t="s">
        <v>20</v>
      </c>
    </row>
    <row r="35" spans="1:5" ht="12.75">
      <c r="A35" s="28" t="s">
        <v>47</v>
      </c>
      <c r="E35" s="29" t="s">
        <v>44</v>
      </c>
    </row>
    <row r="36" spans="1:5" ht="12.75">
      <c r="A36" s="30" t="s">
        <v>48</v>
      </c>
      <c r="E36" s="31" t="s">
        <v>3019</v>
      </c>
    </row>
    <row r="37" spans="1:5" ht="63.75">
      <c r="A37" t="s">
        <v>50</v>
      </c>
      <c r="E37" s="29" t="s">
        <v>3025</v>
      </c>
    </row>
    <row r="38" spans="1:16" ht="12.75">
      <c r="A38" s="18" t="s">
        <v>42</v>
      </c>
      <c s="23" t="s">
        <v>76</v>
      </c>
      <c s="23" t="s">
        <v>2603</v>
      </c>
      <c s="18" t="s">
        <v>44</v>
      </c>
      <c s="24" t="s">
        <v>2604</v>
      </c>
      <c s="25" t="s">
        <v>70</v>
      </c>
      <c s="26">
        <v>200</v>
      </c>
      <c s="27">
        <v>0</v>
      </c>
      <c s="27">
        <f>ROUND(ROUND(H38,2)*ROUND(G38,3),2)</f>
      </c>
      <c r="O38">
        <f>(I38*21)/100</f>
      </c>
      <c t="s">
        <v>20</v>
      </c>
    </row>
    <row r="39" spans="1:5" ht="12.75">
      <c r="A39" s="28" t="s">
        <v>47</v>
      </c>
      <c r="E39" s="29" t="s">
        <v>44</v>
      </c>
    </row>
    <row r="40" spans="1:5" ht="12.75">
      <c r="A40" s="30" t="s">
        <v>48</v>
      </c>
      <c r="E40" s="31" t="s">
        <v>3026</v>
      </c>
    </row>
    <row r="41" spans="1:5" ht="25.5">
      <c r="A41" t="s">
        <v>50</v>
      </c>
      <c r="E41" s="29" t="s">
        <v>2602</v>
      </c>
    </row>
    <row r="42" spans="1:16" ht="12.75">
      <c r="A42" s="18" t="s">
        <v>42</v>
      </c>
      <c s="23" t="s">
        <v>37</v>
      </c>
      <c s="23" t="s">
        <v>900</v>
      </c>
      <c s="18" t="s">
        <v>44</v>
      </c>
      <c s="24" t="s">
        <v>901</v>
      </c>
      <c s="25" t="s">
        <v>70</v>
      </c>
      <c s="26">
        <v>65</v>
      </c>
      <c s="27">
        <v>0</v>
      </c>
      <c s="27">
        <f>ROUND(ROUND(H42,2)*ROUND(G42,3),2)</f>
      </c>
      <c r="O42">
        <f>(I42*21)/100</f>
      </c>
      <c t="s">
        <v>20</v>
      </c>
    </row>
    <row r="43" spans="1:5" ht="12.75">
      <c r="A43" s="28" t="s">
        <v>47</v>
      </c>
      <c r="E43" s="29" t="s">
        <v>44</v>
      </c>
    </row>
    <row r="44" spans="1:5" ht="12.75">
      <c r="A44" s="30" t="s">
        <v>48</v>
      </c>
      <c r="E44" s="31" t="s">
        <v>3026</v>
      </c>
    </row>
    <row r="45" spans="1:5" ht="38.25">
      <c r="A45" t="s">
        <v>50</v>
      </c>
      <c r="E45" s="29" t="s">
        <v>2619</v>
      </c>
    </row>
    <row r="46" spans="1:16" ht="12.75">
      <c r="A46" s="18" t="s">
        <v>42</v>
      </c>
      <c s="23" t="s">
        <v>39</v>
      </c>
      <c s="23" t="s">
        <v>3027</v>
      </c>
      <c s="18" t="s">
        <v>44</v>
      </c>
      <c s="24" t="s">
        <v>3028</v>
      </c>
      <c s="25" t="s">
        <v>70</v>
      </c>
      <c s="26">
        <v>10</v>
      </c>
      <c s="27">
        <v>0</v>
      </c>
      <c s="27">
        <f>ROUND(ROUND(H46,2)*ROUND(G46,3),2)</f>
      </c>
      <c r="O46">
        <f>(I46*21)/100</f>
      </c>
      <c t="s">
        <v>20</v>
      </c>
    </row>
    <row r="47" spans="1:5" ht="12.75">
      <c r="A47" s="28" t="s">
        <v>47</v>
      </c>
      <c r="E47" s="29" t="s">
        <v>44</v>
      </c>
    </row>
    <row r="48" spans="1:5" ht="12.75">
      <c r="A48" s="30" t="s">
        <v>48</v>
      </c>
      <c r="E48" s="31" t="s">
        <v>3026</v>
      </c>
    </row>
    <row r="49" spans="1:5" ht="38.25">
      <c r="A49" t="s">
        <v>50</v>
      </c>
      <c r="E49" s="29" t="s">
        <v>2619</v>
      </c>
    </row>
    <row r="50" spans="1:16" ht="12.75">
      <c r="A50" s="18" t="s">
        <v>42</v>
      </c>
      <c s="23" t="s">
        <v>87</v>
      </c>
      <c s="23" t="s">
        <v>226</v>
      </c>
      <c s="18" t="s">
        <v>44</v>
      </c>
      <c s="24" t="s">
        <v>227</v>
      </c>
      <c s="25" t="s">
        <v>64</v>
      </c>
      <c s="26">
        <v>1.5</v>
      </c>
      <c s="27">
        <v>0</v>
      </c>
      <c s="27">
        <f>ROUND(ROUND(H50,2)*ROUND(G50,3),2)</f>
      </c>
      <c r="O50">
        <f>(I50*21)/100</f>
      </c>
      <c t="s">
        <v>20</v>
      </c>
    </row>
    <row r="51" spans="1:5" ht="12.75">
      <c r="A51" s="28" t="s">
        <v>47</v>
      </c>
      <c r="E51" s="29" t="s">
        <v>44</v>
      </c>
    </row>
    <row r="52" spans="1:5" ht="12.75">
      <c r="A52" s="30" t="s">
        <v>48</v>
      </c>
      <c r="E52" s="31" t="s">
        <v>3029</v>
      </c>
    </row>
    <row r="53" spans="1:5" ht="38.25">
      <c r="A53" t="s">
        <v>50</v>
      </c>
      <c r="E53" s="29" t="s">
        <v>229</v>
      </c>
    </row>
    <row r="54" spans="1:16" ht="25.5">
      <c r="A54" s="18" t="s">
        <v>42</v>
      </c>
      <c s="23" t="s">
        <v>91</v>
      </c>
      <c s="23" t="s">
        <v>903</v>
      </c>
      <c s="18" t="s">
        <v>44</v>
      </c>
      <c s="24" t="s">
        <v>904</v>
      </c>
      <c s="25" t="s">
        <v>70</v>
      </c>
      <c s="26">
        <v>6</v>
      </c>
      <c s="27">
        <v>0</v>
      </c>
      <c s="27">
        <f>ROUND(ROUND(H54,2)*ROUND(G54,3),2)</f>
      </c>
      <c r="O54">
        <f>(I54*21)/100</f>
      </c>
      <c t="s">
        <v>20</v>
      </c>
    </row>
    <row r="55" spans="1:5" ht="12.75">
      <c r="A55" s="28" t="s">
        <v>47</v>
      </c>
      <c r="E55" s="29" t="s">
        <v>44</v>
      </c>
    </row>
    <row r="56" spans="1:5" ht="12.75">
      <c r="A56" s="30" t="s">
        <v>48</v>
      </c>
      <c r="E56" s="31" t="s">
        <v>3029</v>
      </c>
    </row>
    <row r="57" spans="1:5" ht="38.25">
      <c r="A57" t="s">
        <v>50</v>
      </c>
      <c r="E57" s="29" t="s">
        <v>229</v>
      </c>
    </row>
    <row r="58" spans="1:16" ht="25.5">
      <c r="A58" s="18" t="s">
        <v>42</v>
      </c>
      <c s="23" t="s">
        <v>95</v>
      </c>
      <c s="23" t="s">
        <v>1227</v>
      </c>
      <c s="18" t="s">
        <v>44</v>
      </c>
      <c s="24" t="s">
        <v>1228</v>
      </c>
      <c s="25" t="s">
        <v>70</v>
      </c>
      <c s="26">
        <v>1</v>
      </c>
      <c s="27">
        <v>0</v>
      </c>
      <c s="27">
        <f>ROUND(ROUND(H58,2)*ROUND(G58,3),2)</f>
      </c>
      <c r="O58">
        <f>(I58*21)/100</f>
      </c>
      <c t="s">
        <v>20</v>
      </c>
    </row>
    <row r="59" spans="1:5" ht="12.75">
      <c r="A59" s="28" t="s">
        <v>47</v>
      </c>
      <c r="E59" s="29" t="s">
        <v>44</v>
      </c>
    </row>
    <row r="60" spans="1:5" ht="12.75">
      <c r="A60" s="30" t="s">
        <v>48</v>
      </c>
      <c r="E60" s="31" t="s">
        <v>3029</v>
      </c>
    </row>
    <row r="61" spans="1:5" ht="38.25">
      <c r="A61" t="s">
        <v>50</v>
      </c>
      <c r="E61" s="29" t="s">
        <v>232</v>
      </c>
    </row>
    <row r="62" spans="1:16" ht="12.75">
      <c r="A62" s="18" t="s">
        <v>42</v>
      </c>
      <c s="23" t="s">
        <v>103</v>
      </c>
      <c s="23" t="s">
        <v>2608</v>
      </c>
      <c s="18" t="s">
        <v>44</v>
      </c>
      <c s="24" t="s">
        <v>2609</v>
      </c>
      <c s="25" t="s">
        <v>70</v>
      </c>
      <c s="26">
        <v>1</v>
      </c>
      <c s="27">
        <v>0</v>
      </c>
      <c s="27">
        <f>ROUND(ROUND(H62,2)*ROUND(G62,3),2)</f>
      </c>
      <c r="O62">
        <f>(I62*21)/100</f>
      </c>
      <c t="s">
        <v>20</v>
      </c>
    </row>
    <row r="63" spans="1:5" ht="12.75">
      <c r="A63" s="28" t="s">
        <v>47</v>
      </c>
      <c r="E63" s="29" t="s">
        <v>44</v>
      </c>
    </row>
    <row r="64" spans="1:5" ht="12.75">
      <c r="A64" s="30" t="s">
        <v>48</v>
      </c>
      <c r="E64" s="31" t="s">
        <v>3030</v>
      </c>
    </row>
    <row r="65" spans="1:5" ht="63.75">
      <c r="A65" t="s">
        <v>50</v>
      </c>
      <c r="E65" s="29" t="s">
        <v>2611</v>
      </c>
    </row>
    <row r="66" spans="1:16" ht="38.25">
      <c r="A66" s="18" t="s">
        <v>42</v>
      </c>
      <c s="23" t="s">
        <v>110</v>
      </c>
      <c s="23" t="s">
        <v>2612</v>
      </c>
      <c s="18" t="s">
        <v>44</v>
      </c>
      <c s="24" t="s">
        <v>2613</v>
      </c>
      <c s="25" t="s">
        <v>636</v>
      </c>
      <c s="26">
        <v>250</v>
      </c>
      <c s="27">
        <v>0</v>
      </c>
      <c s="27">
        <f>ROUND(ROUND(H66,2)*ROUND(G66,3),2)</f>
      </c>
      <c r="O66">
        <f>(I66*21)/100</f>
      </c>
      <c t="s">
        <v>20</v>
      </c>
    </row>
    <row r="67" spans="1:5" ht="12.75">
      <c r="A67" s="28" t="s">
        <v>47</v>
      </c>
      <c r="E67" s="29" t="s">
        <v>44</v>
      </c>
    </row>
    <row r="68" spans="1:5" ht="12.75">
      <c r="A68" s="30" t="s">
        <v>48</v>
      </c>
      <c r="E68" s="31" t="s">
        <v>3031</v>
      </c>
    </row>
    <row r="69" spans="1:5" ht="51">
      <c r="A69" t="s">
        <v>50</v>
      </c>
      <c r="E69" s="29" t="s">
        <v>2614</v>
      </c>
    </row>
    <row r="70" spans="1:16" ht="25.5">
      <c r="A70" s="18" t="s">
        <v>42</v>
      </c>
      <c s="23" t="s">
        <v>114</v>
      </c>
      <c s="23" t="s">
        <v>2615</v>
      </c>
      <c s="18" t="s">
        <v>44</v>
      </c>
      <c s="24" t="s">
        <v>2616</v>
      </c>
      <c s="25" t="s">
        <v>636</v>
      </c>
      <c s="26">
        <v>50</v>
      </c>
      <c s="27">
        <v>0</v>
      </c>
      <c s="27">
        <f>ROUND(ROUND(H70,2)*ROUND(G70,3),2)</f>
      </c>
      <c r="O70">
        <f>(I70*21)/100</f>
      </c>
      <c t="s">
        <v>20</v>
      </c>
    </row>
    <row r="71" spans="1:5" ht="12.75">
      <c r="A71" s="28" t="s">
        <v>47</v>
      </c>
      <c r="E71" s="29" t="s">
        <v>44</v>
      </c>
    </row>
    <row r="72" spans="1:5" ht="12.75">
      <c r="A72" s="30" t="s">
        <v>48</v>
      </c>
      <c r="E72" s="31" t="s">
        <v>3031</v>
      </c>
    </row>
    <row r="73" spans="1:5" ht="51">
      <c r="A73" t="s">
        <v>50</v>
      </c>
      <c r="E73" s="29" t="s">
        <v>2614</v>
      </c>
    </row>
    <row r="74" spans="1:16" ht="12.75">
      <c r="A74" s="18" t="s">
        <v>42</v>
      </c>
      <c s="23" t="s">
        <v>117</v>
      </c>
      <c s="23" t="s">
        <v>2795</v>
      </c>
      <c s="18" t="s">
        <v>44</v>
      </c>
      <c s="24" t="s">
        <v>2796</v>
      </c>
      <c s="25" t="s">
        <v>56</v>
      </c>
      <c s="26">
        <v>50</v>
      </c>
      <c s="27">
        <v>0</v>
      </c>
      <c s="27">
        <f>ROUND(ROUND(H74,2)*ROUND(G74,3),2)</f>
      </c>
      <c r="O74">
        <f>(I74*21)/100</f>
      </c>
      <c t="s">
        <v>20</v>
      </c>
    </row>
    <row r="75" spans="1:5" ht="12.75">
      <c r="A75" s="28" t="s">
        <v>47</v>
      </c>
      <c r="E75" s="29" t="s">
        <v>44</v>
      </c>
    </row>
    <row r="76" spans="1:5" ht="12.75">
      <c r="A76" s="30" t="s">
        <v>48</v>
      </c>
      <c r="E76" s="31" t="s">
        <v>2716</v>
      </c>
    </row>
    <row r="77" spans="1:5" ht="25.5">
      <c r="A77" t="s">
        <v>50</v>
      </c>
      <c r="E77" s="29" t="s">
        <v>2602</v>
      </c>
    </row>
    <row r="78" spans="1:16" ht="12.75">
      <c r="A78" s="18" t="s">
        <v>42</v>
      </c>
      <c s="23" t="s">
        <v>121</v>
      </c>
      <c s="23" t="s">
        <v>2797</v>
      </c>
      <c s="18" t="s">
        <v>44</v>
      </c>
      <c s="24" t="s">
        <v>2798</v>
      </c>
      <c s="25" t="s">
        <v>56</v>
      </c>
      <c s="26">
        <v>50</v>
      </c>
      <c s="27">
        <v>0</v>
      </c>
      <c s="27">
        <f>ROUND(ROUND(H78,2)*ROUND(G78,3),2)</f>
      </c>
      <c r="O78">
        <f>(I78*21)/100</f>
      </c>
      <c t="s">
        <v>20</v>
      </c>
    </row>
    <row r="79" spans="1:5" ht="12.75">
      <c r="A79" s="28" t="s">
        <v>47</v>
      </c>
      <c r="E79" s="29" t="s">
        <v>44</v>
      </c>
    </row>
    <row r="80" spans="1:5" ht="12.75">
      <c r="A80" s="30" t="s">
        <v>48</v>
      </c>
      <c r="E80" s="31" t="s">
        <v>2716</v>
      </c>
    </row>
    <row r="81" spans="1:5" ht="38.25">
      <c r="A81" t="s">
        <v>50</v>
      </c>
      <c r="E81" s="29" t="s">
        <v>2623</v>
      </c>
    </row>
    <row r="82" spans="1:16" ht="12.75">
      <c r="A82" s="18" t="s">
        <v>42</v>
      </c>
      <c s="23" t="s">
        <v>125</v>
      </c>
      <c s="23" t="s">
        <v>3032</v>
      </c>
      <c s="18" t="s">
        <v>44</v>
      </c>
      <c s="24" t="s">
        <v>3033</v>
      </c>
      <c s="25" t="s">
        <v>56</v>
      </c>
      <c s="26">
        <v>80</v>
      </c>
      <c s="27">
        <v>0</v>
      </c>
      <c s="27">
        <f>ROUND(ROUND(H82,2)*ROUND(G82,3),2)</f>
      </c>
      <c r="O82">
        <f>(I82*21)/100</f>
      </c>
      <c t="s">
        <v>20</v>
      </c>
    </row>
    <row r="83" spans="1:5" ht="12.75">
      <c r="A83" s="28" t="s">
        <v>47</v>
      </c>
      <c r="E83" s="29" t="s">
        <v>44</v>
      </c>
    </row>
    <row r="84" spans="1:5" ht="12.75">
      <c r="A84" s="30" t="s">
        <v>48</v>
      </c>
      <c r="E84" s="31" t="s">
        <v>2716</v>
      </c>
    </row>
    <row r="85" spans="1:5" ht="38.25">
      <c r="A85" t="s">
        <v>50</v>
      </c>
      <c r="E85" s="29" t="s">
        <v>2623</v>
      </c>
    </row>
    <row r="86" spans="1:18" ht="12.75" customHeight="1">
      <c r="A86" s="5" t="s">
        <v>40</v>
      </c>
      <c s="5"/>
      <c s="34" t="s">
        <v>2420</v>
      </c>
      <c s="5"/>
      <c s="21" t="s">
        <v>2421</v>
      </c>
      <c s="5"/>
      <c s="5"/>
      <c s="5"/>
      <c s="35">
        <f>0+Q86</f>
      </c>
      <c r="O86">
        <f>0+R86</f>
      </c>
      <c r="Q86">
        <f>0+I87+I91+I95+I99+I103+I107</f>
      </c>
      <c>
        <f>0+O87+O91+O95+O99+O103+O107</f>
      </c>
    </row>
    <row r="87" spans="1:16" ht="12.75">
      <c r="A87" s="18" t="s">
        <v>42</v>
      </c>
      <c s="23" t="s">
        <v>130</v>
      </c>
      <c s="23" t="s">
        <v>2809</v>
      </c>
      <c s="18" t="s">
        <v>44</v>
      </c>
      <c s="24" t="s">
        <v>2810</v>
      </c>
      <c s="25" t="s">
        <v>56</v>
      </c>
      <c s="26">
        <v>125</v>
      </c>
      <c s="27">
        <v>0</v>
      </c>
      <c s="27">
        <f>ROUND(ROUND(H87,2)*ROUND(G87,3),2)</f>
      </c>
      <c r="O87">
        <f>(I87*21)/100</f>
      </c>
      <c t="s">
        <v>20</v>
      </c>
    </row>
    <row r="88" spans="1:5" ht="12.75">
      <c r="A88" s="28" t="s">
        <v>47</v>
      </c>
      <c r="E88" s="29" t="s">
        <v>44</v>
      </c>
    </row>
    <row r="89" spans="1:5" ht="12.75">
      <c r="A89" s="30" t="s">
        <v>48</v>
      </c>
      <c r="E89" s="31" t="s">
        <v>3034</v>
      </c>
    </row>
    <row r="90" spans="1:5" ht="38.25">
      <c r="A90" t="s">
        <v>50</v>
      </c>
      <c r="E90" s="29" t="s">
        <v>2622</v>
      </c>
    </row>
    <row r="91" spans="1:16" ht="12.75">
      <c r="A91" s="18" t="s">
        <v>42</v>
      </c>
      <c s="23" t="s">
        <v>134</v>
      </c>
      <c s="23" t="s">
        <v>1748</v>
      </c>
      <c s="18" t="s">
        <v>44</v>
      </c>
      <c s="24" t="s">
        <v>1749</v>
      </c>
      <c s="25" t="s">
        <v>70</v>
      </c>
      <c s="26">
        <v>4</v>
      </c>
      <c s="27">
        <v>0</v>
      </c>
      <c s="27">
        <f>ROUND(ROUND(H91,2)*ROUND(G91,3),2)</f>
      </c>
      <c r="O91">
        <f>(I91*21)/100</f>
      </c>
      <c t="s">
        <v>20</v>
      </c>
    </row>
    <row r="92" spans="1:5" ht="12.75">
      <c r="A92" s="28" t="s">
        <v>47</v>
      </c>
      <c r="E92" s="29" t="s">
        <v>44</v>
      </c>
    </row>
    <row r="93" spans="1:5" ht="12.75">
      <c r="A93" s="30" t="s">
        <v>48</v>
      </c>
      <c r="E93" s="31" t="s">
        <v>3034</v>
      </c>
    </row>
    <row r="94" spans="1:5" ht="38.25">
      <c r="A94" t="s">
        <v>50</v>
      </c>
      <c r="E94" s="29" t="s">
        <v>2623</v>
      </c>
    </row>
    <row r="95" spans="1:16" ht="12.75">
      <c r="A95" s="18" t="s">
        <v>42</v>
      </c>
      <c s="23" t="s">
        <v>138</v>
      </c>
      <c s="23" t="s">
        <v>236</v>
      </c>
      <c s="18" t="s">
        <v>44</v>
      </c>
      <c s="24" t="s">
        <v>237</v>
      </c>
      <c s="25" t="s">
        <v>70</v>
      </c>
      <c s="26">
        <v>50</v>
      </c>
      <c s="27">
        <v>0</v>
      </c>
      <c s="27">
        <f>ROUND(ROUND(H95,2)*ROUND(G95,3),2)</f>
      </c>
      <c r="O95">
        <f>(I95*21)/100</f>
      </c>
      <c t="s">
        <v>20</v>
      </c>
    </row>
    <row r="96" spans="1:5" ht="12.75">
      <c r="A96" s="28" t="s">
        <v>47</v>
      </c>
      <c r="E96" s="29" t="s">
        <v>44</v>
      </c>
    </row>
    <row r="97" spans="1:5" ht="12.75">
      <c r="A97" s="30" t="s">
        <v>48</v>
      </c>
      <c r="E97" s="31" t="s">
        <v>3034</v>
      </c>
    </row>
    <row r="98" spans="1:5" ht="25.5">
      <c r="A98" t="s">
        <v>50</v>
      </c>
      <c r="E98" s="29" t="s">
        <v>2624</v>
      </c>
    </row>
    <row r="99" spans="1:16" ht="12.75">
      <c r="A99" s="18" t="s">
        <v>42</v>
      </c>
      <c s="23" t="s">
        <v>142</v>
      </c>
      <c s="23" t="s">
        <v>2426</v>
      </c>
      <c s="18" t="s">
        <v>44</v>
      </c>
      <c s="24" t="s">
        <v>2427</v>
      </c>
      <c s="25" t="s">
        <v>70</v>
      </c>
      <c s="26">
        <v>50</v>
      </c>
      <c s="27">
        <v>0</v>
      </c>
      <c s="27">
        <f>ROUND(ROUND(H99,2)*ROUND(G99,3),2)</f>
      </c>
      <c r="O99">
        <f>(I99*21)/100</f>
      </c>
      <c t="s">
        <v>20</v>
      </c>
    </row>
    <row r="100" spans="1:5" ht="12.75">
      <c r="A100" s="28" t="s">
        <v>47</v>
      </c>
      <c r="E100" s="29" t="s">
        <v>44</v>
      </c>
    </row>
    <row r="101" spans="1:5" ht="12.75">
      <c r="A101" s="30" t="s">
        <v>48</v>
      </c>
      <c r="E101" s="31" t="s">
        <v>3034</v>
      </c>
    </row>
    <row r="102" spans="1:5" ht="38.25">
      <c r="A102" t="s">
        <v>50</v>
      </c>
      <c r="E102" s="29" t="s">
        <v>2628</v>
      </c>
    </row>
    <row r="103" spans="1:16" ht="12.75">
      <c r="A103" s="18" t="s">
        <v>42</v>
      </c>
      <c s="23" t="s">
        <v>146</v>
      </c>
      <c s="23" t="s">
        <v>2629</v>
      </c>
      <c s="18" t="s">
        <v>44</v>
      </c>
      <c s="24" t="s">
        <v>2630</v>
      </c>
      <c s="25" t="s">
        <v>70</v>
      </c>
      <c s="26">
        <v>50</v>
      </c>
      <c s="27">
        <v>0</v>
      </c>
      <c s="27">
        <f>ROUND(ROUND(H103,2)*ROUND(G103,3),2)</f>
      </c>
      <c r="O103">
        <f>(I103*21)/100</f>
      </c>
      <c t="s">
        <v>20</v>
      </c>
    </row>
    <row r="104" spans="1:5" ht="12.75">
      <c r="A104" s="28" t="s">
        <v>47</v>
      </c>
      <c r="E104" s="29" t="s">
        <v>44</v>
      </c>
    </row>
    <row r="105" spans="1:5" ht="12.75">
      <c r="A105" s="30" t="s">
        <v>48</v>
      </c>
      <c r="E105" s="31" t="s">
        <v>3034</v>
      </c>
    </row>
    <row r="106" spans="1:5" ht="38.25">
      <c r="A106" t="s">
        <v>50</v>
      </c>
      <c r="E106" s="29" t="s">
        <v>2631</v>
      </c>
    </row>
    <row r="107" spans="1:16" ht="12.75">
      <c r="A107" s="18" t="s">
        <v>42</v>
      </c>
      <c s="23" t="s">
        <v>150</v>
      </c>
      <c s="23" t="s">
        <v>844</v>
      </c>
      <c s="18" t="s">
        <v>44</v>
      </c>
      <c s="24" t="s">
        <v>845</v>
      </c>
      <c s="25" t="s">
        <v>70</v>
      </c>
      <c s="26">
        <v>34</v>
      </c>
      <c s="27">
        <v>0</v>
      </c>
      <c s="27">
        <f>ROUND(ROUND(H107,2)*ROUND(G107,3),2)</f>
      </c>
      <c r="O107">
        <f>(I107*21)/100</f>
      </c>
      <c t="s">
        <v>20</v>
      </c>
    </row>
    <row r="108" spans="1:5" ht="12.75">
      <c r="A108" s="28" t="s">
        <v>47</v>
      </c>
      <c r="E108" s="29" t="s">
        <v>44</v>
      </c>
    </row>
    <row r="109" spans="1:5" ht="12.75">
      <c r="A109" s="30" t="s">
        <v>48</v>
      </c>
      <c r="E109" s="31" t="s">
        <v>3034</v>
      </c>
    </row>
    <row r="110" spans="1:5" ht="51">
      <c r="A110" t="s">
        <v>50</v>
      </c>
      <c r="E110" s="29" t="s">
        <v>2632</v>
      </c>
    </row>
    <row r="111" spans="1:18" ht="12.75" customHeight="1">
      <c r="A111" s="5" t="s">
        <v>40</v>
      </c>
      <c s="5"/>
      <c s="34" t="s">
        <v>2217</v>
      </c>
      <c s="5"/>
      <c s="21" t="s">
        <v>2633</v>
      </c>
      <c s="5"/>
      <c s="5"/>
      <c s="5"/>
      <c s="35">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18" t="s">
        <v>42</v>
      </c>
      <c s="23" t="s">
        <v>154</v>
      </c>
      <c s="23" t="s">
        <v>2432</v>
      </c>
      <c s="18" t="s">
        <v>44</v>
      </c>
      <c s="24" t="s">
        <v>2433</v>
      </c>
      <c s="25" t="s">
        <v>56</v>
      </c>
      <c s="26">
        <v>50</v>
      </c>
      <c s="27">
        <v>0</v>
      </c>
      <c s="27">
        <f>ROUND(ROUND(H112,2)*ROUND(G112,3),2)</f>
      </c>
      <c r="O112">
        <f>(I112*21)/100</f>
      </c>
      <c t="s">
        <v>20</v>
      </c>
    </row>
    <row r="113" spans="1:5" ht="12.75">
      <c r="A113" s="28" t="s">
        <v>47</v>
      </c>
      <c r="E113" s="29" t="s">
        <v>44</v>
      </c>
    </row>
    <row r="114" spans="1:5" ht="12.75">
      <c r="A114" s="30" t="s">
        <v>48</v>
      </c>
      <c r="E114" s="31" t="s">
        <v>3035</v>
      </c>
    </row>
    <row r="115" spans="1:5" ht="38.25">
      <c r="A115" t="s">
        <v>50</v>
      </c>
      <c r="E115" s="29" t="s">
        <v>2636</v>
      </c>
    </row>
    <row r="116" spans="1:16" ht="25.5">
      <c r="A116" s="18" t="s">
        <v>42</v>
      </c>
      <c s="23" t="s">
        <v>160</v>
      </c>
      <c s="23" t="s">
        <v>3036</v>
      </c>
      <c s="18" t="s">
        <v>44</v>
      </c>
      <c s="24" t="s">
        <v>3037</v>
      </c>
      <c s="25" t="s">
        <v>56</v>
      </c>
      <c s="26">
        <v>10</v>
      </c>
      <c s="27">
        <v>0</v>
      </c>
      <c s="27">
        <f>ROUND(ROUND(H116,2)*ROUND(G116,3),2)</f>
      </c>
      <c r="O116">
        <f>(I116*21)/100</f>
      </c>
      <c t="s">
        <v>20</v>
      </c>
    </row>
    <row r="117" spans="1:5" ht="12.75">
      <c r="A117" s="28" t="s">
        <v>47</v>
      </c>
      <c r="E117" s="29" t="s">
        <v>44</v>
      </c>
    </row>
    <row r="118" spans="1:5" ht="12.75">
      <c r="A118" s="30" t="s">
        <v>48</v>
      </c>
      <c r="E118" s="31" t="s">
        <v>3038</v>
      </c>
    </row>
    <row r="119" spans="1:5" ht="38.25">
      <c r="A119" t="s">
        <v>50</v>
      </c>
      <c r="E119" s="29" t="s">
        <v>2636</v>
      </c>
    </row>
    <row r="120" spans="1:16" ht="12.75">
      <c r="A120" s="18" t="s">
        <v>42</v>
      </c>
      <c s="23" t="s">
        <v>164</v>
      </c>
      <c s="23" t="s">
        <v>246</v>
      </c>
      <c s="18" t="s">
        <v>44</v>
      </c>
      <c s="24" t="s">
        <v>247</v>
      </c>
      <c s="25" t="s">
        <v>56</v>
      </c>
      <c s="26">
        <v>93</v>
      </c>
      <c s="27">
        <v>0</v>
      </c>
      <c s="27">
        <f>ROUND(ROUND(H120,2)*ROUND(G120,3),2)</f>
      </c>
      <c r="O120">
        <f>(I120*21)/100</f>
      </c>
      <c t="s">
        <v>20</v>
      </c>
    </row>
    <row r="121" spans="1:5" ht="12.75">
      <c r="A121" s="28" t="s">
        <v>47</v>
      </c>
      <c r="E121" s="29" t="s">
        <v>44</v>
      </c>
    </row>
    <row r="122" spans="1:5" ht="12.75">
      <c r="A122" s="30" t="s">
        <v>48</v>
      </c>
      <c r="E122" s="31" t="s">
        <v>3026</v>
      </c>
    </row>
    <row r="123" spans="1:5" ht="38.25">
      <c r="A123" t="s">
        <v>50</v>
      </c>
      <c r="E123" s="29" t="s">
        <v>2636</v>
      </c>
    </row>
    <row r="124" spans="1:16" ht="12.75">
      <c r="A124" s="18" t="s">
        <v>42</v>
      </c>
      <c s="23" t="s">
        <v>168</v>
      </c>
      <c s="23" t="s">
        <v>248</v>
      </c>
      <c s="18" t="s">
        <v>44</v>
      </c>
      <c s="24" t="s">
        <v>249</v>
      </c>
      <c s="25" t="s">
        <v>56</v>
      </c>
      <c s="26">
        <v>36</v>
      </c>
      <c s="27">
        <v>0</v>
      </c>
      <c s="27">
        <f>ROUND(ROUND(H124,2)*ROUND(G124,3),2)</f>
      </c>
      <c r="O124">
        <f>(I124*21)/100</f>
      </c>
      <c t="s">
        <v>20</v>
      </c>
    </row>
    <row r="125" spans="1:5" ht="12.75">
      <c r="A125" s="28" t="s">
        <v>47</v>
      </c>
      <c r="E125" s="29" t="s">
        <v>44</v>
      </c>
    </row>
    <row r="126" spans="1:5" ht="12.75">
      <c r="A126" s="30" t="s">
        <v>48</v>
      </c>
      <c r="E126" s="31" t="s">
        <v>3026</v>
      </c>
    </row>
    <row r="127" spans="1:5" ht="38.25">
      <c r="A127" t="s">
        <v>50</v>
      </c>
      <c r="E127" s="29" t="s">
        <v>2636</v>
      </c>
    </row>
    <row r="128" spans="1:16" ht="12.75">
      <c r="A128" s="18" t="s">
        <v>42</v>
      </c>
      <c s="23" t="s">
        <v>173</v>
      </c>
      <c s="23" t="s">
        <v>2653</v>
      </c>
      <c s="18" t="s">
        <v>44</v>
      </c>
      <c s="24" t="s">
        <v>2654</v>
      </c>
      <c s="25" t="s">
        <v>56</v>
      </c>
      <c s="26">
        <v>25</v>
      </c>
      <c s="27">
        <v>0</v>
      </c>
      <c s="27">
        <f>ROUND(ROUND(H128,2)*ROUND(G128,3),2)</f>
      </c>
      <c r="O128">
        <f>(I128*21)/100</f>
      </c>
      <c t="s">
        <v>20</v>
      </c>
    </row>
    <row r="129" spans="1:5" ht="12.75">
      <c r="A129" s="28" t="s">
        <v>47</v>
      </c>
      <c r="E129" s="29" t="s">
        <v>44</v>
      </c>
    </row>
    <row r="130" spans="1:5" ht="12.75">
      <c r="A130" s="30" t="s">
        <v>48</v>
      </c>
      <c r="E130" s="31" t="s">
        <v>3026</v>
      </c>
    </row>
    <row r="131" spans="1:5" ht="38.25">
      <c r="A131" t="s">
        <v>50</v>
      </c>
      <c r="E131" s="29" t="s">
        <v>2636</v>
      </c>
    </row>
    <row r="132" spans="1:16" ht="12.75">
      <c r="A132" s="18" t="s">
        <v>42</v>
      </c>
      <c s="23" t="s">
        <v>177</v>
      </c>
      <c s="23" t="s">
        <v>3039</v>
      </c>
      <c s="18" t="s">
        <v>44</v>
      </c>
      <c s="24" t="s">
        <v>3040</v>
      </c>
      <c s="25" t="s">
        <v>56</v>
      </c>
      <c s="26">
        <v>180</v>
      </c>
      <c s="27">
        <v>0</v>
      </c>
      <c s="27">
        <f>ROUND(ROUND(H132,2)*ROUND(G132,3),2)</f>
      </c>
      <c r="O132">
        <f>(I132*21)/100</f>
      </c>
      <c t="s">
        <v>20</v>
      </c>
    </row>
    <row r="133" spans="1:5" ht="12.75">
      <c r="A133" s="28" t="s">
        <v>47</v>
      </c>
      <c r="E133" s="29" t="s">
        <v>44</v>
      </c>
    </row>
    <row r="134" spans="1:5" ht="12.75">
      <c r="A134" s="30" t="s">
        <v>48</v>
      </c>
      <c r="E134" s="31" t="s">
        <v>3026</v>
      </c>
    </row>
    <row r="135" spans="1:5" ht="38.25">
      <c r="A135" t="s">
        <v>50</v>
      </c>
      <c r="E135" s="29" t="s">
        <v>2636</v>
      </c>
    </row>
    <row r="136" spans="1:16" ht="12.75">
      <c r="A136" s="18" t="s">
        <v>42</v>
      </c>
      <c s="23" t="s">
        <v>183</v>
      </c>
      <c s="23" t="s">
        <v>3041</v>
      </c>
      <c s="18" t="s">
        <v>44</v>
      </c>
      <c s="24" t="s">
        <v>3042</v>
      </c>
      <c s="25" t="s">
        <v>56</v>
      </c>
      <c s="26">
        <v>77</v>
      </c>
      <c s="27">
        <v>0</v>
      </c>
      <c s="27">
        <f>ROUND(ROUND(H136,2)*ROUND(G136,3),2)</f>
      </c>
      <c r="O136">
        <f>(I136*21)/100</f>
      </c>
      <c t="s">
        <v>20</v>
      </c>
    </row>
    <row r="137" spans="1:5" ht="12.75">
      <c r="A137" s="28" t="s">
        <v>47</v>
      </c>
      <c r="E137" s="29" t="s">
        <v>44</v>
      </c>
    </row>
    <row r="138" spans="1:5" ht="12.75">
      <c r="A138" s="30" t="s">
        <v>48</v>
      </c>
      <c r="E138" s="31" t="s">
        <v>3026</v>
      </c>
    </row>
    <row r="139" spans="1:5" ht="38.25">
      <c r="A139" t="s">
        <v>50</v>
      </c>
      <c r="E139" s="29" t="s">
        <v>2636</v>
      </c>
    </row>
    <row r="140" spans="1:16" ht="12.75">
      <c r="A140" s="18" t="s">
        <v>42</v>
      </c>
      <c s="23" t="s">
        <v>191</v>
      </c>
      <c s="23" t="s">
        <v>3043</v>
      </c>
      <c s="18" t="s">
        <v>44</v>
      </c>
      <c s="24" t="s">
        <v>3044</v>
      </c>
      <c s="25" t="s">
        <v>56</v>
      </c>
      <c s="26">
        <v>11</v>
      </c>
      <c s="27">
        <v>0</v>
      </c>
      <c s="27">
        <f>ROUND(ROUND(H140,2)*ROUND(G140,3),2)</f>
      </c>
      <c r="O140">
        <f>(I140*21)/100</f>
      </c>
      <c t="s">
        <v>20</v>
      </c>
    </row>
    <row r="141" spans="1:5" ht="12.75">
      <c r="A141" s="28" t="s">
        <v>47</v>
      </c>
      <c r="E141" s="29" t="s">
        <v>44</v>
      </c>
    </row>
    <row r="142" spans="1:5" ht="12.75">
      <c r="A142" s="30" t="s">
        <v>48</v>
      </c>
      <c r="E142" s="31" t="s">
        <v>3026</v>
      </c>
    </row>
    <row r="143" spans="1:5" ht="38.25">
      <c r="A143" t="s">
        <v>50</v>
      </c>
      <c r="E143" s="29" t="s">
        <v>2636</v>
      </c>
    </row>
    <row r="144" spans="1:16" ht="25.5">
      <c r="A144" s="18" t="s">
        <v>42</v>
      </c>
      <c s="23" t="s">
        <v>196</v>
      </c>
      <c s="23" t="s">
        <v>3045</v>
      </c>
      <c s="18" t="s">
        <v>44</v>
      </c>
      <c s="24" t="s">
        <v>3046</v>
      </c>
      <c s="25" t="s">
        <v>56</v>
      </c>
      <c s="26">
        <v>10</v>
      </c>
      <c s="27">
        <v>0</v>
      </c>
      <c s="27">
        <f>ROUND(ROUND(H144,2)*ROUND(G144,3),2)</f>
      </c>
      <c r="O144">
        <f>(I144*21)/100</f>
      </c>
      <c t="s">
        <v>20</v>
      </c>
    </row>
    <row r="145" spans="1:5" ht="12.75">
      <c r="A145" s="28" t="s">
        <v>47</v>
      </c>
      <c r="E145" s="29" t="s">
        <v>44</v>
      </c>
    </row>
    <row r="146" spans="1:5" ht="12.75">
      <c r="A146" s="30" t="s">
        <v>48</v>
      </c>
      <c r="E146" s="31" t="s">
        <v>3026</v>
      </c>
    </row>
    <row r="147" spans="1:5" ht="38.25">
      <c r="A147" t="s">
        <v>50</v>
      </c>
      <c r="E147" s="29" t="s">
        <v>2636</v>
      </c>
    </row>
    <row r="148" spans="1:16" ht="12.75">
      <c r="A148" s="18" t="s">
        <v>42</v>
      </c>
      <c s="23" t="s">
        <v>202</v>
      </c>
      <c s="23" t="s">
        <v>2655</v>
      </c>
      <c s="18" t="s">
        <v>44</v>
      </c>
      <c s="24" t="s">
        <v>2656</v>
      </c>
      <c s="25" t="s">
        <v>56</v>
      </c>
      <c s="26">
        <v>27</v>
      </c>
      <c s="27">
        <v>0</v>
      </c>
      <c s="27">
        <f>ROUND(ROUND(H148,2)*ROUND(G148,3),2)</f>
      </c>
      <c r="O148">
        <f>(I148*21)/100</f>
      </c>
      <c t="s">
        <v>20</v>
      </c>
    </row>
    <row r="149" spans="1:5" ht="12.75">
      <c r="A149" s="28" t="s">
        <v>47</v>
      </c>
      <c r="E149" s="29" t="s">
        <v>44</v>
      </c>
    </row>
    <row r="150" spans="1:5" ht="12.75">
      <c r="A150" s="30" t="s">
        <v>48</v>
      </c>
      <c r="E150" s="31" t="s">
        <v>3026</v>
      </c>
    </row>
    <row r="151" spans="1:5" ht="38.25">
      <c r="A151" t="s">
        <v>50</v>
      </c>
      <c r="E151" s="29" t="s">
        <v>2636</v>
      </c>
    </row>
    <row r="152" spans="1:16" ht="12.75">
      <c r="A152" s="18" t="s">
        <v>42</v>
      </c>
      <c s="23" t="s">
        <v>99</v>
      </c>
      <c s="23" t="s">
        <v>2434</v>
      </c>
      <c s="18" t="s">
        <v>44</v>
      </c>
      <c s="24" t="s">
        <v>2435</v>
      </c>
      <c s="25" t="s">
        <v>56</v>
      </c>
      <c s="26">
        <v>79</v>
      </c>
      <c s="27">
        <v>0</v>
      </c>
      <c s="27">
        <f>ROUND(ROUND(H152,2)*ROUND(G152,3),2)</f>
      </c>
      <c r="O152">
        <f>(I152*21)/100</f>
      </c>
      <c t="s">
        <v>20</v>
      </c>
    </row>
    <row r="153" spans="1:5" ht="12.75">
      <c r="A153" s="28" t="s">
        <v>47</v>
      </c>
      <c r="E153" s="29" t="s">
        <v>44</v>
      </c>
    </row>
    <row r="154" spans="1:5" ht="12.75">
      <c r="A154" s="30" t="s">
        <v>48</v>
      </c>
      <c r="E154" s="31" t="s">
        <v>3026</v>
      </c>
    </row>
    <row r="155" spans="1:5" ht="38.25">
      <c r="A155" t="s">
        <v>50</v>
      </c>
      <c r="E155" s="29" t="s">
        <v>2436</v>
      </c>
    </row>
    <row r="156" spans="1:16" ht="12.75">
      <c r="A156" s="18" t="s">
        <v>42</v>
      </c>
      <c s="23" t="s">
        <v>107</v>
      </c>
      <c s="23" t="s">
        <v>3047</v>
      </c>
      <c s="18" t="s">
        <v>44</v>
      </c>
      <c s="24" t="s">
        <v>3048</v>
      </c>
      <c s="25" t="s">
        <v>56</v>
      </c>
      <c s="26">
        <v>12</v>
      </c>
      <c s="27">
        <v>0</v>
      </c>
      <c s="27">
        <f>ROUND(ROUND(H156,2)*ROUND(G156,3),2)</f>
      </c>
      <c r="O156">
        <f>(I156*21)/100</f>
      </c>
      <c t="s">
        <v>20</v>
      </c>
    </row>
    <row r="157" spans="1:5" ht="12.75">
      <c r="A157" s="28" t="s">
        <v>47</v>
      </c>
      <c r="E157" s="29" t="s">
        <v>44</v>
      </c>
    </row>
    <row r="158" spans="1:5" ht="12.75">
      <c r="A158" s="30" t="s">
        <v>48</v>
      </c>
      <c r="E158" s="31" t="s">
        <v>3026</v>
      </c>
    </row>
    <row r="159" spans="1:5" ht="38.25">
      <c r="A159" t="s">
        <v>50</v>
      </c>
      <c r="E159" s="29" t="s">
        <v>2436</v>
      </c>
    </row>
    <row r="160" spans="1:16" ht="12.75">
      <c r="A160" s="18" t="s">
        <v>42</v>
      </c>
      <c s="23" t="s">
        <v>281</v>
      </c>
      <c s="23" t="s">
        <v>2219</v>
      </c>
      <c s="18" t="s">
        <v>44</v>
      </c>
      <c s="24" t="s">
        <v>2221</v>
      </c>
      <c s="25" t="s">
        <v>56</v>
      </c>
      <c s="26">
        <v>35</v>
      </c>
      <c s="27">
        <v>0</v>
      </c>
      <c s="27">
        <f>ROUND(ROUND(H160,2)*ROUND(G160,3),2)</f>
      </c>
      <c r="O160">
        <f>(I160*21)/100</f>
      </c>
      <c t="s">
        <v>20</v>
      </c>
    </row>
    <row r="161" spans="1:5" ht="12.75">
      <c r="A161" s="28" t="s">
        <v>47</v>
      </c>
      <c r="E161" s="29" t="s">
        <v>44</v>
      </c>
    </row>
    <row r="162" spans="1:5" ht="12.75">
      <c r="A162" s="30" t="s">
        <v>48</v>
      </c>
      <c r="E162" s="31" t="s">
        <v>3026</v>
      </c>
    </row>
    <row r="163" spans="1:5" ht="38.25">
      <c r="A163" t="s">
        <v>50</v>
      </c>
      <c r="E163" s="29" t="s">
        <v>2436</v>
      </c>
    </row>
    <row r="164" spans="1:16" ht="25.5">
      <c r="A164" s="18" t="s">
        <v>42</v>
      </c>
      <c s="23" t="s">
        <v>285</v>
      </c>
      <c s="23" t="s">
        <v>2441</v>
      </c>
      <c s="18" t="s">
        <v>44</v>
      </c>
      <c s="24" t="s">
        <v>2442</v>
      </c>
      <c s="25" t="s">
        <v>70</v>
      </c>
      <c s="26">
        <v>16</v>
      </c>
      <c s="27">
        <v>0</v>
      </c>
      <c s="27">
        <f>ROUND(ROUND(H164,2)*ROUND(G164,3),2)</f>
      </c>
      <c r="O164">
        <f>(I164*21)/100</f>
      </c>
      <c t="s">
        <v>20</v>
      </c>
    </row>
    <row r="165" spans="1:5" ht="12.75">
      <c r="A165" s="28" t="s">
        <v>47</v>
      </c>
      <c r="E165" s="29" t="s">
        <v>44</v>
      </c>
    </row>
    <row r="166" spans="1:5" ht="12.75">
      <c r="A166" s="30" t="s">
        <v>48</v>
      </c>
      <c r="E166" s="31" t="s">
        <v>3026</v>
      </c>
    </row>
    <row r="167" spans="1:5" ht="51">
      <c r="A167" t="s">
        <v>50</v>
      </c>
      <c r="E167" s="29" t="s">
        <v>3049</v>
      </c>
    </row>
    <row r="168" spans="1:16" ht="25.5">
      <c r="A168" s="18" t="s">
        <v>42</v>
      </c>
      <c s="23" t="s">
        <v>289</v>
      </c>
      <c s="23" t="s">
        <v>2443</v>
      </c>
      <c s="18" t="s">
        <v>44</v>
      </c>
      <c s="24" t="s">
        <v>2444</v>
      </c>
      <c s="25" t="s">
        <v>70</v>
      </c>
      <c s="26">
        <v>8</v>
      </c>
      <c s="27">
        <v>0</v>
      </c>
      <c s="27">
        <f>ROUND(ROUND(H168,2)*ROUND(G168,3),2)</f>
      </c>
      <c r="O168">
        <f>(I168*21)/100</f>
      </c>
      <c t="s">
        <v>20</v>
      </c>
    </row>
    <row r="169" spans="1:5" ht="12.75">
      <c r="A169" s="28" t="s">
        <v>47</v>
      </c>
      <c r="E169" s="29" t="s">
        <v>44</v>
      </c>
    </row>
    <row r="170" spans="1:5" ht="12.75">
      <c r="A170" s="30" t="s">
        <v>48</v>
      </c>
      <c r="E170" s="31" t="s">
        <v>3050</v>
      </c>
    </row>
    <row r="171" spans="1:5" ht="38.25">
      <c r="A171" t="s">
        <v>50</v>
      </c>
      <c r="E171" s="29" t="s">
        <v>2641</v>
      </c>
    </row>
    <row r="172" spans="1:16" ht="25.5">
      <c r="A172" s="18" t="s">
        <v>42</v>
      </c>
      <c s="23" t="s">
        <v>293</v>
      </c>
      <c s="23" t="s">
        <v>3051</v>
      </c>
      <c s="18" t="s">
        <v>44</v>
      </c>
      <c s="24" t="s">
        <v>3052</v>
      </c>
      <c s="25" t="s">
        <v>70</v>
      </c>
      <c s="26">
        <v>8</v>
      </c>
      <c s="27">
        <v>0</v>
      </c>
      <c s="27">
        <f>ROUND(ROUND(H172,2)*ROUND(G172,3),2)</f>
      </c>
      <c r="O172">
        <f>(I172*21)/100</f>
      </c>
      <c t="s">
        <v>20</v>
      </c>
    </row>
    <row r="173" spans="1:5" ht="12.75">
      <c r="A173" s="28" t="s">
        <v>47</v>
      </c>
      <c r="E173" s="29" t="s">
        <v>44</v>
      </c>
    </row>
    <row r="174" spans="1:5" ht="12.75">
      <c r="A174" s="30" t="s">
        <v>48</v>
      </c>
      <c r="E174" s="31" t="s">
        <v>3038</v>
      </c>
    </row>
    <row r="175" spans="1:5" ht="38.25">
      <c r="A175" t="s">
        <v>50</v>
      </c>
      <c r="E175" s="29" t="s">
        <v>2641</v>
      </c>
    </row>
    <row r="176" spans="1:16" ht="25.5">
      <c r="A176" s="18" t="s">
        <v>42</v>
      </c>
      <c s="23" t="s">
        <v>297</v>
      </c>
      <c s="23" t="s">
        <v>250</v>
      </c>
      <c s="18" t="s">
        <v>44</v>
      </c>
      <c s="24" t="s">
        <v>251</v>
      </c>
      <c s="25" t="s">
        <v>70</v>
      </c>
      <c s="26">
        <v>14</v>
      </c>
      <c s="27">
        <v>0</v>
      </c>
      <c s="27">
        <f>ROUND(ROUND(H176,2)*ROUND(G176,3),2)</f>
      </c>
      <c r="O176">
        <f>(I176*21)/100</f>
      </c>
      <c t="s">
        <v>20</v>
      </c>
    </row>
    <row r="177" spans="1:5" ht="12.75">
      <c r="A177" s="28" t="s">
        <v>47</v>
      </c>
      <c r="E177" s="29" t="s">
        <v>44</v>
      </c>
    </row>
    <row r="178" spans="1:5" ht="12.75">
      <c r="A178" s="30" t="s">
        <v>48</v>
      </c>
      <c r="E178" s="31" t="s">
        <v>3026</v>
      </c>
    </row>
    <row r="179" spans="1:5" ht="38.25">
      <c r="A179" t="s">
        <v>50</v>
      </c>
      <c r="E179" s="29" t="s">
        <v>2641</v>
      </c>
    </row>
    <row r="180" spans="1:16" ht="25.5">
      <c r="A180" s="18" t="s">
        <v>42</v>
      </c>
      <c s="23" t="s">
        <v>301</v>
      </c>
      <c s="23" t="s">
        <v>253</v>
      </c>
      <c s="18" t="s">
        <v>44</v>
      </c>
      <c s="24" t="s">
        <v>254</v>
      </c>
      <c s="25" t="s">
        <v>70</v>
      </c>
      <c s="26">
        <v>18</v>
      </c>
      <c s="27">
        <v>0</v>
      </c>
      <c s="27">
        <f>ROUND(ROUND(H180,2)*ROUND(G180,3),2)</f>
      </c>
      <c r="O180">
        <f>(I180*21)/100</f>
      </c>
      <c t="s">
        <v>20</v>
      </c>
    </row>
    <row r="181" spans="1:5" ht="12.75">
      <c r="A181" s="28" t="s">
        <v>47</v>
      </c>
      <c r="E181" s="29" t="s">
        <v>44</v>
      </c>
    </row>
    <row r="182" spans="1:5" ht="12.75">
      <c r="A182" s="30" t="s">
        <v>48</v>
      </c>
      <c r="E182" s="31" t="s">
        <v>3026</v>
      </c>
    </row>
    <row r="183" spans="1:5" ht="38.25">
      <c r="A183" t="s">
        <v>50</v>
      </c>
      <c r="E183" s="29" t="s">
        <v>2641</v>
      </c>
    </row>
    <row r="184" spans="1:16" ht="25.5">
      <c r="A184" s="18" t="s">
        <v>42</v>
      </c>
      <c s="23" t="s">
        <v>305</v>
      </c>
      <c s="23" t="s">
        <v>3053</v>
      </c>
      <c s="18" t="s">
        <v>44</v>
      </c>
      <c s="24" t="s">
        <v>3054</v>
      </c>
      <c s="25" t="s">
        <v>70</v>
      </c>
      <c s="26">
        <v>12</v>
      </c>
      <c s="27">
        <v>0</v>
      </c>
      <c s="27">
        <f>ROUND(ROUND(H184,2)*ROUND(G184,3),2)</f>
      </c>
      <c r="O184">
        <f>(I184*21)/100</f>
      </c>
      <c t="s">
        <v>20</v>
      </c>
    </row>
    <row r="185" spans="1:5" ht="12.75">
      <c r="A185" s="28" t="s">
        <v>47</v>
      </c>
      <c r="E185" s="29" t="s">
        <v>44</v>
      </c>
    </row>
    <row r="186" spans="1:5" ht="12.75">
      <c r="A186" s="30" t="s">
        <v>48</v>
      </c>
      <c r="E186" s="31" t="s">
        <v>3026</v>
      </c>
    </row>
    <row r="187" spans="1:5" ht="38.25">
      <c r="A187" t="s">
        <v>50</v>
      </c>
      <c r="E187" s="29" t="s">
        <v>2641</v>
      </c>
    </row>
    <row r="188" spans="1:16" ht="25.5">
      <c r="A188" s="18" t="s">
        <v>42</v>
      </c>
      <c s="23" t="s">
        <v>309</v>
      </c>
      <c s="23" t="s">
        <v>3055</v>
      </c>
      <c s="18" t="s">
        <v>44</v>
      </c>
      <c s="24" t="s">
        <v>3056</v>
      </c>
      <c s="25" t="s">
        <v>70</v>
      </c>
      <c s="26">
        <v>2</v>
      </c>
      <c s="27">
        <v>0</v>
      </c>
      <c s="27">
        <f>ROUND(ROUND(H188,2)*ROUND(G188,3),2)</f>
      </c>
      <c r="O188">
        <f>(I188*21)/100</f>
      </c>
      <c t="s">
        <v>20</v>
      </c>
    </row>
    <row r="189" spans="1:5" ht="12.75">
      <c r="A189" s="28" t="s">
        <v>47</v>
      </c>
      <c r="E189" s="29" t="s">
        <v>44</v>
      </c>
    </row>
    <row r="190" spans="1:5" ht="12.75">
      <c r="A190" s="30" t="s">
        <v>48</v>
      </c>
      <c r="E190" s="31" t="s">
        <v>3026</v>
      </c>
    </row>
    <row r="191" spans="1:5" ht="38.25">
      <c r="A191" t="s">
        <v>50</v>
      </c>
      <c r="E191" s="29" t="s">
        <v>2641</v>
      </c>
    </row>
    <row r="192" spans="1:16" ht="25.5">
      <c r="A192" s="18" t="s">
        <v>42</v>
      </c>
      <c s="23" t="s">
        <v>314</v>
      </c>
      <c s="23" t="s">
        <v>3057</v>
      </c>
      <c s="18" t="s">
        <v>44</v>
      </c>
      <c s="24" t="s">
        <v>3058</v>
      </c>
      <c s="25" t="s">
        <v>70</v>
      </c>
      <c s="26">
        <v>2</v>
      </c>
      <c s="27">
        <v>0</v>
      </c>
      <c s="27">
        <f>ROUND(ROUND(H192,2)*ROUND(G192,3),2)</f>
      </c>
      <c r="O192">
        <f>(I192*21)/100</f>
      </c>
      <c t="s">
        <v>20</v>
      </c>
    </row>
    <row r="193" spans="1:5" ht="12.75">
      <c r="A193" s="28" t="s">
        <v>47</v>
      </c>
      <c r="E193" s="29" t="s">
        <v>44</v>
      </c>
    </row>
    <row r="194" spans="1:5" ht="12.75">
      <c r="A194" s="30" t="s">
        <v>48</v>
      </c>
      <c r="E194" s="31" t="s">
        <v>3026</v>
      </c>
    </row>
    <row r="195" spans="1:5" ht="38.25">
      <c r="A195" t="s">
        <v>50</v>
      </c>
      <c r="E195" s="29" t="s">
        <v>2641</v>
      </c>
    </row>
    <row r="196" spans="1:16" ht="25.5">
      <c r="A196" s="18" t="s">
        <v>42</v>
      </c>
      <c s="23" t="s">
        <v>318</v>
      </c>
      <c s="23" t="s">
        <v>2667</v>
      </c>
      <c s="18" t="s">
        <v>44</v>
      </c>
      <c s="24" t="s">
        <v>2668</v>
      </c>
      <c s="25" t="s">
        <v>70</v>
      </c>
      <c s="26">
        <v>4</v>
      </c>
      <c s="27">
        <v>0</v>
      </c>
      <c s="27">
        <f>ROUND(ROUND(H196,2)*ROUND(G196,3),2)</f>
      </c>
      <c r="O196">
        <f>(I196*21)/100</f>
      </c>
      <c t="s">
        <v>20</v>
      </c>
    </row>
    <row r="197" spans="1:5" ht="12.75">
      <c r="A197" s="28" t="s">
        <v>47</v>
      </c>
      <c r="E197" s="29" t="s">
        <v>44</v>
      </c>
    </row>
    <row r="198" spans="1:5" ht="12.75">
      <c r="A198" s="30" t="s">
        <v>48</v>
      </c>
      <c r="E198" s="31" t="s">
        <v>3026</v>
      </c>
    </row>
    <row r="199" spans="1:5" ht="38.25">
      <c r="A199" t="s">
        <v>50</v>
      </c>
      <c r="E199" s="29" t="s">
        <v>2641</v>
      </c>
    </row>
    <row r="200" spans="1:16" ht="12.75">
      <c r="A200" s="18" t="s">
        <v>42</v>
      </c>
      <c s="23" t="s">
        <v>322</v>
      </c>
      <c s="23" t="s">
        <v>2920</v>
      </c>
      <c s="18" t="s">
        <v>44</v>
      </c>
      <c s="24" t="s">
        <v>2921</v>
      </c>
      <c s="25" t="s">
        <v>56</v>
      </c>
      <c s="26">
        <v>25</v>
      </c>
      <c s="27">
        <v>0</v>
      </c>
      <c s="27">
        <f>ROUND(ROUND(H200,2)*ROUND(G200,3),2)</f>
      </c>
      <c r="O200">
        <f>(I200*21)/100</f>
      </c>
      <c t="s">
        <v>20</v>
      </c>
    </row>
    <row r="201" spans="1:5" ht="12.75">
      <c r="A201" s="28" t="s">
        <v>47</v>
      </c>
      <c r="E201" s="29" t="s">
        <v>44</v>
      </c>
    </row>
    <row r="202" spans="1:5" ht="12.75">
      <c r="A202" s="30" t="s">
        <v>48</v>
      </c>
      <c r="E202" s="31" t="s">
        <v>2716</v>
      </c>
    </row>
    <row r="203" spans="1:5" ht="38.25">
      <c r="A203" t="s">
        <v>50</v>
      </c>
      <c r="E203" s="29" t="s">
        <v>2922</v>
      </c>
    </row>
    <row r="204" spans="1:16" ht="12.75">
      <c r="A204" s="18" t="s">
        <v>42</v>
      </c>
      <c s="23" t="s">
        <v>326</v>
      </c>
      <c s="23" t="s">
        <v>2671</v>
      </c>
      <c s="18" t="s">
        <v>44</v>
      </c>
      <c s="24" t="s">
        <v>2672</v>
      </c>
      <c s="25" t="s">
        <v>56</v>
      </c>
      <c s="26">
        <v>200</v>
      </c>
      <c s="27">
        <v>0</v>
      </c>
      <c s="27">
        <f>ROUND(ROUND(H204,2)*ROUND(G204,3),2)</f>
      </c>
      <c r="O204">
        <f>(I204*21)/100</f>
      </c>
      <c t="s">
        <v>20</v>
      </c>
    </row>
    <row r="205" spans="1:5" ht="12.75">
      <c r="A205" s="28" t="s">
        <v>47</v>
      </c>
      <c r="E205" s="29" t="s">
        <v>44</v>
      </c>
    </row>
    <row r="206" spans="1:5" ht="12.75">
      <c r="A206" s="30" t="s">
        <v>48</v>
      </c>
      <c r="E206" s="31" t="s">
        <v>3034</v>
      </c>
    </row>
    <row r="207" spans="1:5" ht="25.5">
      <c r="A207" t="s">
        <v>50</v>
      </c>
      <c r="E207" s="29" t="s">
        <v>2674</v>
      </c>
    </row>
    <row r="208" spans="1:16" ht="12.75">
      <c r="A208" s="18" t="s">
        <v>42</v>
      </c>
      <c s="23" t="s">
        <v>330</v>
      </c>
      <c s="23" t="s">
        <v>2336</v>
      </c>
      <c s="18" t="s">
        <v>44</v>
      </c>
      <c s="24" t="s">
        <v>2337</v>
      </c>
      <c s="25" t="s">
        <v>70</v>
      </c>
      <c s="26">
        <v>150</v>
      </c>
      <c s="27">
        <v>0</v>
      </c>
      <c s="27">
        <f>ROUND(ROUND(H208,2)*ROUND(G208,3),2)</f>
      </c>
      <c r="O208">
        <f>(I208*21)/100</f>
      </c>
      <c t="s">
        <v>20</v>
      </c>
    </row>
    <row r="209" spans="1:5" ht="12.75">
      <c r="A209" s="28" t="s">
        <v>47</v>
      </c>
      <c r="E209" s="29" t="s">
        <v>44</v>
      </c>
    </row>
    <row r="210" spans="1:5" ht="12.75">
      <c r="A210" s="30" t="s">
        <v>48</v>
      </c>
      <c r="E210" s="31" t="s">
        <v>3026</v>
      </c>
    </row>
    <row r="211" spans="1:5" ht="25.5">
      <c r="A211" t="s">
        <v>50</v>
      </c>
      <c r="E211" s="29" t="s">
        <v>2821</v>
      </c>
    </row>
    <row r="212" spans="1:16" ht="12.75">
      <c r="A212" s="18" t="s">
        <v>42</v>
      </c>
      <c s="23" t="s">
        <v>334</v>
      </c>
      <c s="23" t="s">
        <v>2829</v>
      </c>
      <c s="18" t="s">
        <v>44</v>
      </c>
      <c s="24" t="s">
        <v>2830</v>
      </c>
      <c s="25" t="s">
        <v>56</v>
      </c>
      <c s="26">
        <v>550</v>
      </c>
      <c s="27">
        <v>0</v>
      </c>
      <c s="27">
        <f>ROUND(ROUND(H212,2)*ROUND(G212,3),2)</f>
      </c>
      <c r="O212">
        <f>(I212*21)/100</f>
      </c>
      <c t="s">
        <v>20</v>
      </c>
    </row>
    <row r="213" spans="1:5" ht="12.75">
      <c r="A213" s="28" t="s">
        <v>47</v>
      </c>
      <c r="E213" s="29" t="s">
        <v>44</v>
      </c>
    </row>
    <row r="214" spans="1:5" ht="12.75">
      <c r="A214" s="30" t="s">
        <v>48</v>
      </c>
      <c r="E214" s="31" t="s">
        <v>2716</v>
      </c>
    </row>
    <row r="215" spans="1:5" ht="63.75">
      <c r="A215" t="s">
        <v>50</v>
      </c>
      <c r="E215" s="29" t="s">
        <v>2831</v>
      </c>
    </row>
    <row r="216" spans="1:16" ht="12.75">
      <c r="A216" s="18" t="s">
        <v>42</v>
      </c>
      <c s="23" t="s">
        <v>338</v>
      </c>
      <c s="23" t="s">
        <v>3059</v>
      </c>
      <c s="18" t="s">
        <v>44</v>
      </c>
      <c s="24" t="s">
        <v>3060</v>
      </c>
      <c s="25" t="s">
        <v>56</v>
      </c>
      <c s="26">
        <v>20</v>
      </c>
      <c s="27">
        <v>0</v>
      </c>
      <c s="27">
        <f>ROUND(ROUND(H216,2)*ROUND(G216,3),2)</f>
      </c>
      <c r="O216">
        <f>(I216*21)/100</f>
      </c>
      <c t="s">
        <v>20</v>
      </c>
    </row>
    <row r="217" spans="1:5" ht="12.75">
      <c r="A217" s="28" t="s">
        <v>47</v>
      </c>
      <c r="E217" s="29" t="s">
        <v>44</v>
      </c>
    </row>
    <row r="218" spans="1:5" ht="12.75">
      <c r="A218" s="30" t="s">
        <v>48</v>
      </c>
      <c r="E218" s="31" t="s">
        <v>3026</v>
      </c>
    </row>
    <row r="219" spans="1:5" ht="38.25">
      <c r="A219" t="s">
        <v>50</v>
      </c>
      <c r="E219" s="29" t="s">
        <v>2436</v>
      </c>
    </row>
    <row r="220" spans="1:18" ht="12.75" customHeight="1">
      <c r="A220" s="5" t="s">
        <v>40</v>
      </c>
      <c s="5"/>
      <c s="34" t="s">
        <v>2342</v>
      </c>
      <c s="5"/>
      <c s="21" t="s">
        <v>2343</v>
      </c>
      <c s="5"/>
      <c s="5"/>
      <c s="5"/>
      <c s="35">
        <f>0+Q220</f>
      </c>
      <c r="O220">
        <f>0+R220</f>
      </c>
      <c r="Q220">
        <f>0+I221+I225+I229+I233+I237+I241+I245+I249+I253+I257+I261+I265</f>
      </c>
      <c>
        <f>0+O221+O225+O229+O233+O237+O241+O245+O249+O253+O257+O261+O265</f>
      </c>
    </row>
    <row r="221" spans="1:16" ht="12.75">
      <c r="A221" s="18" t="s">
        <v>42</v>
      </c>
      <c s="23" t="s">
        <v>342</v>
      </c>
      <c s="23" t="s">
        <v>2923</v>
      </c>
      <c s="18" t="s">
        <v>44</v>
      </c>
      <c s="24" t="s">
        <v>2924</v>
      </c>
      <c s="25" t="s">
        <v>70</v>
      </c>
      <c s="26">
        <v>7</v>
      </c>
      <c s="27">
        <v>0</v>
      </c>
      <c s="27">
        <f>ROUND(ROUND(H221,2)*ROUND(G221,3),2)</f>
      </c>
      <c r="O221">
        <f>(I221*21)/100</f>
      </c>
      <c t="s">
        <v>20</v>
      </c>
    </row>
    <row r="222" spans="1:5" ht="12.75">
      <c r="A222" s="28" t="s">
        <v>47</v>
      </c>
      <c r="E222" s="29" t="s">
        <v>44</v>
      </c>
    </row>
    <row r="223" spans="1:5" ht="12.75">
      <c r="A223" s="30" t="s">
        <v>48</v>
      </c>
      <c r="E223" s="31" t="s">
        <v>2716</v>
      </c>
    </row>
    <row r="224" spans="1:5" ht="63.75">
      <c r="A224" t="s">
        <v>50</v>
      </c>
      <c r="E224" s="29" t="s">
        <v>2390</v>
      </c>
    </row>
    <row r="225" spans="1:16" ht="12.75">
      <c r="A225" s="18" t="s">
        <v>42</v>
      </c>
      <c s="23" t="s">
        <v>346</v>
      </c>
      <c s="23" t="s">
        <v>2836</v>
      </c>
      <c s="18" t="s">
        <v>44</v>
      </c>
      <c s="24" t="s">
        <v>2837</v>
      </c>
      <c s="25" t="s">
        <v>70</v>
      </c>
      <c s="26">
        <v>18</v>
      </c>
      <c s="27">
        <v>0</v>
      </c>
      <c s="27">
        <f>ROUND(ROUND(H225,2)*ROUND(G225,3),2)</f>
      </c>
      <c r="O225">
        <f>(I225*21)/100</f>
      </c>
      <c t="s">
        <v>20</v>
      </c>
    </row>
    <row r="226" spans="1:5" ht="12.75">
      <c r="A226" s="28" t="s">
        <v>47</v>
      </c>
      <c r="E226" s="29" t="s">
        <v>44</v>
      </c>
    </row>
    <row r="227" spans="1:5" ht="12.75">
      <c r="A227" s="30" t="s">
        <v>48</v>
      </c>
      <c r="E227" s="31" t="s">
        <v>2716</v>
      </c>
    </row>
    <row r="228" spans="1:5" ht="63.75">
      <c r="A228" t="s">
        <v>50</v>
      </c>
      <c r="E228" s="29" t="s">
        <v>2390</v>
      </c>
    </row>
    <row r="229" spans="1:16" ht="12.75">
      <c r="A229" s="18" t="s">
        <v>42</v>
      </c>
      <c s="23" t="s">
        <v>350</v>
      </c>
      <c s="23" t="s">
        <v>3061</v>
      </c>
      <c s="18" t="s">
        <v>44</v>
      </c>
      <c s="24" t="s">
        <v>3062</v>
      </c>
      <c s="25" t="s">
        <v>70</v>
      </c>
      <c s="26">
        <v>1</v>
      </c>
      <c s="27">
        <v>0</v>
      </c>
      <c s="27">
        <f>ROUND(ROUND(H229,2)*ROUND(G229,3),2)</f>
      </c>
      <c r="O229">
        <f>(I229*21)/100</f>
      </c>
      <c t="s">
        <v>20</v>
      </c>
    </row>
    <row r="230" spans="1:5" ht="12.75">
      <c r="A230" s="28" t="s">
        <v>47</v>
      </c>
      <c r="E230" s="29" t="s">
        <v>44</v>
      </c>
    </row>
    <row r="231" spans="1:5" ht="12.75">
      <c r="A231" s="30" t="s">
        <v>48</v>
      </c>
      <c r="E231" s="31" t="s">
        <v>3063</v>
      </c>
    </row>
    <row r="232" spans="1:5" ht="127.5">
      <c r="A232" t="s">
        <v>50</v>
      </c>
      <c r="E232" s="29" t="s">
        <v>2682</v>
      </c>
    </row>
    <row r="233" spans="1:16" ht="12.75">
      <c r="A233" s="18" t="s">
        <v>42</v>
      </c>
      <c s="23" t="s">
        <v>354</v>
      </c>
      <c s="23" t="s">
        <v>2679</v>
      </c>
      <c s="18" t="s">
        <v>44</v>
      </c>
      <c s="24" t="s">
        <v>3064</v>
      </c>
      <c s="25" t="s">
        <v>70</v>
      </c>
      <c s="26">
        <v>1</v>
      </c>
      <c s="27">
        <v>0</v>
      </c>
      <c s="27">
        <f>ROUND(ROUND(H233,2)*ROUND(G233,3),2)</f>
      </c>
      <c r="O233">
        <f>(I233*21)/100</f>
      </c>
      <c t="s">
        <v>20</v>
      </c>
    </row>
    <row r="234" spans="1:5" ht="12.75">
      <c r="A234" s="28" t="s">
        <v>47</v>
      </c>
      <c r="E234" s="29" t="s">
        <v>44</v>
      </c>
    </row>
    <row r="235" spans="1:5" ht="12.75">
      <c r="A235" s="30" t="s">
        <v>48</v>
      </c>
      <c r="E235" s="31" t="s">
        <v>2958</v>
      </c>
    </row>
    <row r="236" spans="1:5" ht="127.5">
      <c r="A236" t="s">
        <v>50</v>
      </c>
      <c r="E236" s="29" t="s">
        <v>2682</v>
      </c>
    </row>
    <row r="237" spans="1:16" ht="12.75">
      <c r="A237" s="18" t="s">
        <v>42</v>
      </c>
      <c s="23" t="s">
        <v>358</v>
      </c>
      <c s="23" t="s">
        <v>2683</v>
      </c>
      <c s="18" t="s">
        <v>44</v>
      </c>
      <c s="24" t="s">
        <v>3065</v>
      </c>
      <c s="25" t="s">
        <v>70</v>
      </c>
      <c s="26">
        <v>1</v>
      </c>
      <c s="27">
        <v>0</v>
      </c>
      <c s="27">
        <f>ROUND(ROUND(H237,2)*ROUND(G237,3),2)</f>
      </c>
      <c r="O237">
        <f>(I237*21)/100</f>
      </c>
      <c t="s">
        <v>20</v>
      </c>
    </row>
    <row r="238" spans="1:5" ht="12.75">
      <c r="A238" s="28" t="s">
        <v>47</v>
      </c>
      <c r="E238" s="29" t="s">
        <v>44</v>
      </c>
    </row>
    <row r="239" spans="1:5" ht="12.75">
      <c r="A239" s="30" t="s">
        <v>48</v>
      </c>
      <c r="E239" s="31" t="s">
        <v>3066</v>
      </c>
    </row>
    <row r="240" spans="1:5" ht="127.5">
      <c r="A240" t="s">
        <v>50</v>
      </c>
      <c r="E240" s="29" t="s">
        <v>2682</v>
      </c>
    </row>
    <row r="241" spans="1:16" ht="12.75">
      <c r="A241" s="18" t="s">
        <v>42</v>
      </c>
      <c s="23" t="s">
        <v>362</v>
      </c>
      <c s="23" t="s">
        <v>3067</v>
      </c>
      <c s="18" t="s">
        <v>44</v>
      </c>
      <c s="24" t="s">
        <v>3068</v>
      </c>
      <c s="25" t="s">
        <v>70</v>
      </c>
      <c s="26">
        <v>1</v>
      </c>
      <c s="27">
        <v>0</v>
      </c>
      <c s="27">
        <f>ROUND(ROUND(H241,2)*ROUND(G241,3),2)</f>
      </c>
      <c r="O241">
        <f>(I241*21)/100</f>
      </c>
      <c t="s">
        <v>20</v>
      </c>
    </row>
    <row r="242" spans="1:5" ht="12.75">
      <c r="A242" s="28" t="s">
        <v>47</v>
      </c>
      <c r="E242" s="29" t="s">
        <v>44</v>
      </c>
    </row>
    <row r="243" spans="1:5" ht="12.75">
      <c r="A243" s="30" t="s">
        <v>48</v>
      </c>
      <c r="E243" s="31" t="s">
        <v>3069</v>
      </c>
    </row>
    <row r="244" spans="1:5" ht="127.5">
      <c r="A244" t="s">
        <v>50</v>
      </c>
      <c r="E244" s="29" t="s">
        <v>2682</v>
      </c>
    </row>
    <row r="245" spans="1:16" ht="12.75">
      <c r="A245" s="18" t="s">
        <v>42</v>
      </c>
      <c s="23" t="s">
        <v>366</v>
      </c>
      <c s="23" t="s">
        <v>3070</v>
      </c>
      <c s="18" t="s">
        <v>44</v>
      </c>
      <c s="24" t="s">
        <v>3071</v>
      </c>
      <c s="25" t="s">
        <v>70</v>
      </c>
      <c s="26">
        <v>1</v>
      </c>
      <c s="27">
        <v>0</v>
      </c>
      <c s="27">
        <f>ROUND(ROUND(H245,2)*ROUND(G245,3),2)</f>
      </c>
      <c r="O245">
        <f>(I245*21)/100</f>
      </c>
      <c t="s">
        <v>20</v>
      </c>
    </row>
    <row r="246" spans="1:5" ht="12.75">
      <c r="A246" s="28" t="s">
        <v>47</v>
      </c>
      <c r="E246" s="29" t="s">
        <v>44</v>
      </c>
    </row>
    <row r="247" spans="1:5" ht="12.75">
      <c r="A247" s="30" t="s">
        <v>48</v>
      </c>
      <c r="E247" s="31" t="s">
        <v>2694</v>
      </c>
    </row>
    <row r="248" spans="1:5" ht="127.5">
      <c r="A248" t="s">
        <v>50</v>
      </c>
      <c r="E248" s="29" t="s">
        <v>2682</v>
      </c>
    </row>
    <row r="249" spans="1:16" ht="12.75">
      <c r="A249" s="18" t="s">
        <v>42</v>
      </c>
      <c s="23" t="s">
        <v>370</v>
      </c>
      <c s="23" t="s">
        <v>3072</v>
      </c>
      <c s="18" t="s">
        <v>44</v>
      </c>
      <c s="24" t="s">
        <v>3073</v>
      </c>
      <c s="25" t="s">
        <v>70</v>
      </c>
      <c s="26">
        <v>1</v>
      </c>
      <c s="27">
        <v>0</v>
      </c>
      <c s="27">
        <f>ROUND(ROUND(H249,2)*ROUND(G249,3),2)</f>
      </c>
      <c r="O249">
        <f>(I249*21)/100</f>
      </c>
      <c t="s">
        <v>20</v>
      </c>
    </row>
    <row r="250" spans="1:5" ht="12.75">
      <c r="A250" s="28" t="s">
        <v>47</v>
      </c>
      <c r="E250" s="29" t="s">
        <v>44</v>
      </c>
    </row>
    <row r="251" spans="1:5" ht="12.75">
      <c r="A251" s="30" t="s">
        <v>48</v>
      </c>
      <c r="E251" s="31" t="s">
        <v>3074</v>
      </c>
    </row>
    <row r="252" spans="1:5" ht="127.5">
      <c r="A252" t="s">
        <v>50</v>
      </c>
      <c r="E252" s="29" t="s">
        <v>2682</v>
      </c>
    </row>
    <row r="253" spans="1:16" ht="12.75">
      <c r="A253" s="18" t="s">
        <v>42</v>
      </c>
      <c s="23" t="s">
        <v>374</v>
      </c>
      <c s="23" t="s">
        <v>3075</v>
      </c>
      <c s="18" t="s">
        <v>44</v>
      </c>
      <c s="24" t="s">
        <v>3076</v>
      </c>
      <c s="25" t="s">
        <v>70</v>
      </c>
      <c s="26">
        <v>1</v>
      </c>
      <c s="27">
        <v>0</v>
      </c>
      <c s="27">
        <f>ROUND(ROUND(H253,2)*ROUND(G253,3),2)</f>
      </c>
      <c r="O253">
        <f>(I253*21)/100</f>
      </c>
      <c t="s">
        <v>20</v>
      </c>
    </row>
    <row r="254" spans="1:5" ht="12.75">
      <c r="A254" s="28" t="s">
        <v>47</v>
      </c>
      <c r="E254" s="29" t="s">
        <v>44</v>
      </c>
    </row>
    <row r="255" spans="1:5" ht="12.75">
      <c r="A255" s="30" t="s">
        <v>48</v>
      </c>
      <c r="E255" s="31" t="s">
        <v>3077</v>
      </c>
    </row>
    <row r="256" spans="1:5" ht="127.5">
      <c r="A256" t="s">
        <v>50</v>
      </c>
      <c r="E256" s="29" t="s">
        <v>2682</v>
      </c>
    </row>
    <row r="257" spans="1:16" ht="12.75">
      <c r="A257" s="18" t="s">
        <v>42</v>
      </c>
      <c s="23" t="s">
        <v>378</v>
      </c>
      <c s="23" t="s">
        <v>3078</v>
      </c>
      <c s="18" t="s">
        <v>44</v>
      </c>
      <c s="24" t="s">
        <v>3079</v>
      </c>
      <c s="25" t="s">
        <v>70</v>
      </c>
      <c s="26">
        <v>1</v>
      </c>
      <c s="27">
        <v>0</v>
      </c>
      <c s="27">
        <f>ROUND(ROUND(H257,2)*ROUND(G257,3),2)</f>
      </c>
      <c r="O257">
        <f>(I257*21)/100</f>
      </c>
      <c t="s">
        <v>20</v>
      </c>
    </row>
    <row r="258" spans="1:5" ht="12.75">
      <c r="A258" s="28" t="s">
        <v>47</v>
      </c>
      <c r="E258" s="29" t="s">
        <v>44</v>
      </c>
    </row>
    <row r="259" spans="1:5" ht="12.75">
      <c r="A259" s="30" t="s">
        <v>48</v>
      </c>
      <c r="E259" s="31" t="s">
        <v>3080</v>
      </c>
    </row>
    <row r="260" spans="1:5" ht="127.5">
      <c r="A260" t="s">
        <v>50</v>
      </c>
      <c r="E260" s="29" t="s">
        <v>2682</v>
      </c>
    </row>
    <row r="261" spans="1:16" ht="12.75">
      <c r="A261" s="18" t="s">
        <v>42</v>
      </c>
      <c s="23" t="s">
        <v>382</v>
      </c>
      <c s="23" t="s">
        <v>3081</v>
      </c>
      <c s="18" t="s">
        <v>44</v>
      </c>
      <c s="24" t="s">
        <v>3082</v>
      </c>
      <c s="25" t="s">
        <v>70</v>
      </c>
      <c s="26">
        <v>1</v>
      </c>
      <c s="27">
        <v>0</v>
      </c>
      <c s="27">
        <f>ROUND(ROUND(H261,2)*ROUND(G261,3),2)</f>
      </c>
      <c r="O261">
        <f>(I261*21)/100</f>
      </c>
      <c t="s">
        <v>20</v>
      </c>
    </row>
    <row r="262" spans="1:5" ht="12.75">
      <c r="A262" s="28" t="s">
        <v>47</v>
      </c>
      <c r="E262" s="29" t="s">
        <v>44</v>
      </c>
    </row>
    <row r="263" spans="1:5" ht="12.75">
      <c r="A263" s="30" t="s">
        <v>48</v>
      </c>
      <c r="E263" s="31" t="s">
        <v>3083</v>
      </c>
    </row>
    <row r="264" spans="1:5" ht="127.5">
      <c r="A264" t="s">
        <v>50</v>
      </c>
      <c r="E264" s="29" t="s">
        <v>2682</v>
      </c>
    </row>
    <row r="265" spans="1:16" ht="12.75">
      <c r="A265" s="18" t="s">
        <v>42</v>
      </c>
      <c s="23" t="s">
        <v>386</v>
      </c>
      <c s="23" t="s">
        <v>3084</v>
      </c>
      <c s="18" t="s">
        <v>44</v>
      </c>
      <c s="24" t="s">
        <v>3085</v>
      </c>
      <c s="25" t="s">
        <v>70</v>
      </c>
      <c s="26">
        <v>1</v>
      </c>
      <c s="27">
        <v>0</v>
      </c>
      <c s="27">
        <f>ROUND(ROUND(H265,2)*ROUND(G265,3),2)</f>
      </c>
      <c r="O265">
        <f>(I265*21)/100</f>
      </c>
      <c t="s">
        <v>20</v>
      </c>
    </row>
    <row r="266" spans="1:5" ht="12.75">
      <c r="A266" s="28" t="s">
        <v>47</v>
      </c>
      <c r="E266" s="29" t="s">
        <v>44</v>
      </c>
    </row>
    <row r="267" spans="1:5" ht="12.75">
      <c r="A267" s="30" t="s">
        <v>48</v>
      </c>
      <c r="E267" s="31" t="s">
        <v>3086</v>
      </c>
    </row>
    <row r="268" spans="1:5" ht="127.5">
      <c r="A268" t="s">
        <v>50</v>
      </c>
      <c r="E268" s="29" t="s">
        <v>2682</v>
      </c>
    </row>
    <row r="269" spans="1:18" ht="12.75" customHeight="1">
      <c r="A269" s="5" t="s">
        <v>40</v>
      </c>
      <c s="5"/>
      <c s="34" t="s">
        <v>2686</v>
      </c>
      <c s="5"/>
      <c s="21" t="s">
        <v>2687</v>
      </c>
      <c s="5"/>
      <c s="5"/>
      <c s="5"/>
      <c s="35">
        <f>0+Q269</f>
      </c>
      <c r="O269">
        <f>0+R269</f>
      </c>
      <c r="Q269">
        <f>0+I270</f>
      </c>
      <c>
        <f>0+O270</f>
      </c>
    </row>
    <row r="270" spans="1:16" ht="12.75">
      <c r="A270" s="18" t="s">
        <v>42</v>
      </c>
      <c s="23" t="s">
        <v>390</v>
      </c>
      <c s="23" t="s">
        <v>3087</v>
      </c>
      <c s="18" t="s">
        <v>44</v>
      </c>
      <c s="24" t="s">
        <v>3088</v>
      </c>
      <c s="25" t="s">
        <v>70</v>
      </c>
      <c s="26">
        <v>2</v>
      </c>
      <c s="27">
        <v>0</v>
      </c>
      <c s="27">
        <f>ROUND(ROUND(H270,2)*ROUND(G270,3),2)</f>
      </c>
      <c r="O270">
        <f>(I270*21)/100</f>
      </c>
      <c t="s">
        <v>20</v>
      </c>
    </row>
    <row r="271" spans="1:5" ht="12.75">
      <c r="A271" s="28" t="s">
        <v>47</v>
      </c>
      <c r="E271" s="29" t="s">
        <v>44</v>
      </c>
    </row>
    <row r="272" spans="1:5" ht="12.75">
      <c r="A272" s="30" t="s">
        <v>48</v>
      </c>
      <c r="E272" s="31" t="s">
        <v>2716</v>
      </c>
    </row>
    <row r="273" spans="1:5" ht="63.75">
      <c r="A273" t="s">
        <v>50</v>
      </c>
      <c r="E273" s="29" t="s">
        <v>2390</v>
      </c>
    </row>
    <row r="274" spans="1:18" ht="12.75" customHeight="1">
      <c r="A274" s="5" t="s">
        <v>40</v>
      </c>
      <c s="5"/>
      <c s="34" t="s">
        <v>2223</v>
      </c>
      <c s="5"/>
      <c s="21" t="s">
        <v>2391</v>
      </c>
      <c s="5"/>
      <c s="5"/>
      <c s="5"/>
      <c s="35">
        <f>0+Q274</f>
      </c>
      <c r="O274">
        <f>0+R274</f>
      </c>
      <c r="Q274">
        <f>0+I275+I279+I283+I287+I291+I295+I299+I303+I307+I311+I315+I319+I323+I327+I331+I335+I339</f>
      </c>
      <c>
        <f>0+O275+O279+O283+O287+O291+O295+O299+O303+O307+O311+O315+O319+O323+O327+O331+O335+O339</f>
      </c>
    </row>
    <row r="275" spans="1:16" ht="12.75">
      <c r="A275" s="18" t="s">
        <v>42</v>
      </c>
      <c s="23" t="s">
        <v>394</v>
      </c>
      <c s="23" t="s">
        <v>2703</v>
      </c>
      <c s="18" t="s">
        <v>44</v>
      </c>
      <c s="24" t="s">
        <v>2704</v>
      </c>
      <c s="25" t="s">
        <v>70</v>
      </c>
      <c s="26">
        <v>17</v>
      </c>
      <c s="27">
        <v>0</v>
      </c>
      <c s="27">
        <f>ROUND(ROUND(H275,2)*ROUND(G275,3),2)</f>
      </c>
      <c r="O275">
        <f>(I275*21)/100</f>
      </c>
      <c t="s">
        <v>20</v>
      </c>
    </row>
    <row r="276" spans="1:5" ht="12.75">
      <c r="A276" s="28" t="s">
        <v>47</v>
      </c>
      <c r="E276" s="29" t="s">
        <v>44</v>
      </c>
    </row>
    <row r="277" spans="1:5" ht="12.75">
      <c r="A277" s="30" t="s">
        <v>48</v>
      </c>
      <c r="E277" s="31" t="s">
        <v>3089</v>
      </c>
    </row>
    <row r="278" spans="1:5" ht="51">
      <c r="A278" t="s">
        <v>50</v>
      </c>
      <c r="E278" s="29" t="s">
        <v>2705</v>
      </c>
    </row>
    <row r="279" spans="1:16" ht="12.75">
      <c r="A279" s="18" t="s">
        <v>42</v>
      </c>
      <c s="23" t="s">
        <v>398</v>
      </c>
      <c s="23" t="s">
        <v>3005</v>
      </c>
      <c s="18" t="s">
        <v>44</v>
      </c>
      <c s="24" t="s">
        <v>3006</v>
      </c>
      <c s="25" t="s">
        <v>70</v>
      </c>
      <c s="26">
        <v>1</v>
      </c>
      <c s="27">
        <v>0</v>
      </c>
      <c s="27">
        <f>ROUND(ROUND(H279,2)*ROUND(G279,3),2)</f>
      </c>
      <c r="O279">
        <f>(I279*21)/100</f>
      </c>
      <c t="s">
        <v>20</v>
      </c>
    </row>
    <row r="280" spans="1:5" ht="12.75">
      <c r="A280" s="28" t="s">
        <v>47</v>
      </c>
      <c r="E280" s="29" t="s">
        <v>44</v>
      </c>
    </row>
    <row r="281" spans="1:5" ht="12.75">
      <c r="A281" s="30" t="s">
        <v>48</v>
      </c>
      <c r="E281" s="31" t="s">
        <v>2596</v>
      </c>
    </row>
    <row r="282" spans="1:5" ht="51">
      <c r="A282" t="s">
        <v>50</v>
      </c>
      <c r="E282" s="29" t="s">
        <v>2705</v>
      </c>
    </row>
    <row r="283" spans="1:16" ht="25.5">
      <c r="A283" s="18" t="s">
        <v>42</v>
      </c>
      <c s="23" t="s">
        <v>402</v>
      </c>
      <c s="23" t="s">
        <v>3090</v>
      </c>
      <c s="18" t="s">
        <v>44</v>
      </c>
      <c s="24" t="s">
        <v>3091</v>
      </c>
      <c s="25" t="s">
        <v>70</v>
      </c>
      <c s="26">
        <v>1</v>
      </c>
      <c s="27">
        <v>0</v>
      </c>
      <c s="27">
        <f>ROUND(ROUND(H283,2)*ROUND(G283,3),2)</f>
      </c>
      <c r="O283">
        <f>(I283*21)/100</f>
      </c>
      <c t="s">
        <v>20</v>
      </c>
    </row>
    <row r="284" spans="1:5" ht="12.75">
      <c r="A284" s="28" t="s">
        <v>47</v>
      </c>
      <c r="E284" s="29" t="s">
        <v>44</v>
      </c>
    </row>
    <row r="285" spans="1:5" ht="12.75">
      <c r="A285" s="30" t="s">
        <v>48</v>
      </c>
      <c r="E285" s="31" t="s">
        <v>3066</v>
      </c>
    </row>
    <row r="286" spans="1:5" ht="51">
      <c r="A286" t="s">
        <v>50</v>
      </c>
      <c r="E286" s="29" t="s">
        <v>2705</v>
      </c>
    </row>
    <row r="287" spans="1:16" ht="25.5">
      <c r="A287" s="18" t="s">
        <v>42</v>
      </c>
      <c s="23" t="s">
        <v>406</v>
      </c>
      <c s="23" t="s">
        <v>3092</v>
      </c>
      <c s="18" t="s">
        <v>44</v>
      </c>
      <c s="24" t="s">
        <v>3093</v>
      </c>
      <c s="25" t="s">
        <v>70</v>
      </c>
      <c s="26">
        <v>1</v>
      </c>
      <c s="27">
        <v>0</v>
      </c>
      <c s="27">
        <f>ROUND(ROUND(H287,2)*ROUND(G287,3),2)</f>
      </c>
      <c r="O287">
        <f>(I287*21)/100</f>
      </c>
      <c t="s">
        <v>20</v>
      </c>
    </row>
    <row r="288" spans="1:5" ht="12.75">
      <c r="A288" s="28" t="s">
        <v>47</v>
      </c>
      <c r="E288" s="29" t="s">
        <v>44</v>
      </c>
    </row>
    <row r="289" spans="1:5" ht="12.75">
      <c r="A289" s="30" t="s">
        <v>48</v>
      </c>
      <c r="E289" s="31" t="s">
        <v>3066</v>
      </c>
    </row>
    <row r="290" spans="1:5" ht="51">
      <c r="A290" t="s">
        <v>50</v>
      </c>
      <c r="E290" s="29" t="s">
        <v>2705</v>
      </c>
    </row>
    <row r="291" spans="1:16" ht="25.5">
      <c r="A291" s="18" t="s">
        <v>42</v>
      </c>
      <c s="23" t="s">
        <v>410</v>
      </c>
      <c s="23" t="s">
        <v>2392</v>
      </c>
      <c s="18" t="s">
        <v>44</v>
      </c>
      <c s="24" t="s">
        <v>2393</v>
      </c>
      <c s="25" t="s">
        <v>70</v>
      </c>
      <c s="26">
        <v>1</v>
      </c>
      <c s="27">
        <v>0</v>
      </c>
      <c s="27">
        <f>ROUND(ROUND(H291,2)*ROUND(G291,3),2)</f>
      </c>
      <c r="O291">
        <f>(I291*21)/100</f>
      </c>
      <c t="s">
        <v>20</v>
      </c>
    </row>
    <row r="292" spans="1:5" ht="12.75">
      <c r="A292" s="28" t="s">
        <v>47</v>
      </c>
      <c r="E292" s="29" t="s">
        <v>44</v>
      </c>
    </row>
    <row r="293" spans="1:5" ht="12.75">
      <c r="A293" s="30" t="s">
        <v>48</v>
      </c>
      <c r="E293" s="31" t="s">
        <v>2716</v>
      </c>
    </row>
    <row r="294" spans="1:5" ht="63.75">
      <c r="A294" t="s">
        <v>50</v>
      </c>
      <c r="E294" s="29" t="s">
        <v>2505</v>
      </c>
    </row>
    <row r="295" spans="1:16" ht="25.5">
      <c r="A295" s="18" t="s">
        <v>42</v>
      </c>
      <c s="23" t="s">
        <v>414</v>
      </c>
      <c s="23" t="s">
        <v>2396</v>
      </c>
      <c s="18" t="s">
        <v>44</v>
      </c>
      <c s="24" t="s">
        <v>2397</v>
      </c>
      <c s="25" t="s">
        <v>70</v>
      </c>
      <c s="26">
        <v>1</v>
      </c>
      <c s="27">
        <v>0</v>
      </c>
      <c s="27">
        <f>ROUND(ROUND(H295,2)*ROUND(G295,3),2)</f>
      </c>
      <c r="O295">
        <f>(I295*21)/100</f>
      </c>
      <c t="s">
        <v>20</v>
      </c>
    </row>
    <row r="296" spans="1:5" ht="12.75">
      <c r="A296" s="28" t="s">
        <v>47</v>
      </c>
      <c r="E296" s="29" t="s">
        <v>44</v>
      </c>
    </row>
    <row r="297" spans="1:5" ht="12.75">
      <c r="A297" s="30" t="s">
        <v>48</v>
      </c>
      <c r="E297" s="31" t="s">
        <v>2716</v>
      </c>
    </row>
    <row r="298" spans="1:5" ht="38.25">
      <c r="A298" t="s">
        <v>50</v>
      </c>
      <c r="E298" s="29" t="s">
        <v>2719</v>
      </c>
    </row>
    <row r="299" spans="1:16" ht="12.75">
      <c r="A299" s="18" t="s">
        <v>42</v>
      </c>
      <c s="23" t="s">
        <v>418</v>
      </c>
      <c s="23" t="s">
        <v>2723</v>
      </c>
      <c s="18" t="s">
        <v>44</v>
      </c>
      <c s="24" t="s">
        <v>2724</v>
      </c>
      <c s="25" t="s">
        <v>70</v>
      </c>
      <c s="26">
        <v>18</v>
      </c>
      <c s="27">
        <v>0</v>
      </c>
      <c s="27">
        <f>ROUND(ROUND(H299,2)*ROUND(G299,3),2)</f>
      </c>
      <c r="O299">
        <f>(I299*21)/100</f>
      </c>
      <c t="s">
        <v>20</v>
      </c>
    </row>
    <row r="300" spans="1:5" ht="12.75">
      <c r="A300" s="28" t="s">
        <v>47</v>
      </c>
      <c r="E300" s="29" t="s">
        <v>44</v>
      </c>
    </row>
    <row r="301" spans="1:5" ht="12.75">
      <c r="A301" s="30" t="s">
        <v>48</v>
      </c>
      <c r="E301" s="31" t="s">
        <v>3026</v>
      </c>
    </row>
    <row r="302" spans="1:5" ht="38.25">
      <c r="A302" t="s">
        <v>50</v>
      </c>
      <c r="E302" s="29" t="s">
        <v>2725</v>
      </c>
    </row>
    <row r="303" spans="1:16" ht="12.75">
      <c r="A303" s="18" t="s">
        <v>42</v>
      </c>
      <c s="23" t="s">
        <v>422</v>
      </c>
      <c s="23" t="s">
        <v>2861</v>
      </c>
      <c s="18" t="s">
        <v>44</v>
      </c>
      <c s="24" t="s">
        <v>2862</v>
      </c>
      <c s="25" t="s">
        <v>70</v>
      </c>
      <c s="26">
        <v>5</v>
      </c>
      <c s="27">
        <v>0</v>
      </c>
      <c s="27">
        <f>ROUND(ROUND(H303,2)*ROUND(G303,3),2)</f>
      </c>
      <c r="O303">
        <f>(I303*21)/100</f>
      </c>
      <c t="s">
        <v>20</v>
      </c>
    </row>
    <row r="304" spans="1:5" ht="12.75">
      <c r="A304" s="28" t="s">
        <v>47</v>
      </c>
      <c r="E304" s="29" t="s">
        <v>44</v>
      </c>
    </row>
    <row r="305" spans="1:5" ht="12.75">
      <c r="A305" s="30" t="s">
        <v>48</v>
      </c>
      <c r="E305" s="31" t="s">
        <v>3026</v>
      </c>
    </row>
    <row r="306" spans="1:5" ht="38.25">
      <c r="A306" t="s">
        <v>50</v>
      </c>
      <c r="E306" s="29" t="s">
        <v>2725</v>
      </c>
    </row>
    <row r="307" spans="1:16" ht="12.75">
      <c r="A307" s="18" t="s">
        <v>42</v>
      </c>
      <c s="23" t="s">
        <v>426</v>
      </c>
      <c s="23" t="s">
        <v>3094</v>
      </c>
      <c s="18" t="s">
        <v>44</v>
      </c>
      <c s="24" t="s">
        <v>3095</v>
      </c>
      <c s="25" t="s">
        <v>70</v>
      </c>
      <c s="26">
        <v>1</v>
      </c>
      <c s="27">
        <v>0</v>
      </c>
      <c s="27">
        <f>ROUND(ROUND(H307,2)*ROUND(G307,3),2)</f>
      </c>
      <c r="O307">
        <f>(I307*21)/100</f>
      </c>
      <c t="s">
        <v>20</v>
      </c>
    </row>
    <row r="308" spans="1:5" ht="12.75">
      <c r="A308" s="28" t="s">
        <v>47</v>
      </c>
      <c r="E308" s="29" t="s">
        <v>44</v>
      </c>
    </row>
    <row r="309" spans="1:5" ht="12.75">
      <c r="A309" s="30" t="s">
        <v>48</v>
      </c>
      <c r="E309" s="31" t="s">
        <v>3026</v>
      </c>
    </row>
    <row r="310" spans="1:5" ht="38.25">
      <c r="A310" t="s">
        <v>50</v>
      </c>
      <c r="E310" s="29" t="s">
        <v>2725</v>
      </c>
    </row>
    <row r="311" spans="1:16" ht="12.75">
      <c r="A311" s="18" t="s">
        <v>42</v>
      </c>
      <c s="23" t="s">
        <v>430</v>
      </c>
      <c s="23" t="s">
        <v>2726</v>
      </c>
      <c s="18" t="s">
        <v>44</v>
      </c>
      <c s="24" t="s">
        <v>2727</v>
      </c>
      <c s="25" t="s">
        <v>70</v>
      </c>
      <c s="26">
        <v>1</v>
      </c>
      <c s="27">
        <v>0</v>
      </c>
      <c s="27">
        <f>ROUND(ROUND(H311,2)*ROUND(G311,3),2)</f>
      </c>
      <c r="O311">
        <f>(I311*21)/100</f>
      </c>
      <c t="s">
        <v>20</v>
      </c>
    </row>
    <row r="312" spans="1:5" ht="12.75">
      <c r="A312" s="28" t="s">
        <v>47</v>
      </c>
      <c r="E312" s="29" t="s">
        <v>44</v>
      </c>
    </row>
    <row r="313" spans="1:5" ht="12.75">
      <c r="A313" s="30" t="s">
        <v>48</v>
      </c>
      <c r="E313" s="31" t="s">
        <v>3026</v>
      </c>
    </row>
    <row r="314" spans="1:5" ht="38.25">
      <c r="A314" t="s">
        <v>50</v>
      </c>
      <c r="E314" s="29" t="s">
        <v>2725</v>
      </c>
    </row>
    <row r="315" spans="1:16" ht="12.75">
      <c r="A315" s="18" t="s">
        <v>42</v>
      </c>
      <c s="23" t="s">
        <v>434</v>
      </c>
      <c s="23" t="s">
        <v>2734</v>
      </c>
      <c s="18" t="s">
        <v>44</v>
      </c>
      <c s="24" t="s">
        <v>2735</v>
      </c>
      <c s="25" t="s">
        <v>70</v>
      </c>
      <c s="26">
        <v>1</v>
      </c>
      <c s="27">
        <v>0</v>
      </c>
      <c s="27">
        <f>ROUND(ROUND(H315,2)*ROUND(G315,3),2)</f>
      </c>
      <c r="O315">
        <f>(I315*21)/100</f>
      </c>
      <c t="s">
        <v>20</v>
      </c>
    </row>
    <row r="316" spans="1:5" ht="12.75">
      <c r="A316" s="28" t="s">
        <v>47</v>
      </c>
      <c r="E316" s="29" t="s">
        <v>44</v>
      </c>
    </row>
    <row r="317" spans="1:5" ht="12.75">
      <c r="A317" s="30" t="s">
        <v>48</v>
      </c>
      <c r="E317" s="31" t="s">
        <v>2716</v>
      </c>
    </row>
    <row r="318" spans="1:5" ht="38.25">
      <c r="A318" t="s">
        <v>50</v>
      </c>
      <c r="E318" s="29" t="s">
        <v>2736</v>
      </c>
    </row>
    <row r="319" spans="1:16" ht="12.75">
      <c r="A319" s="18" t="s">
        <v>42</v>
      </c>
      <c s="23" t="s">
        <v>1047</v>
      </c>
      <c s="23" t="s">
        <v>3096</v>
      </c>
      <c s="18" t="s">
        <v>44</v>
      </c>
      <c s="24" t="s">
        <v>3097</v>
      </c>
      <c s="25" t="s">
        <v>70</v>
      </c>
      <c s="26">
        <v>1</v>
      </c>
      <c s="27">
        <v>0</v>
      </c>
      <c s="27">
        <f>ROUND(ROUND(H319,2)*ROUND(G319,3),2)</f>
      </c>
      <c r="O319">
        <f>(I319*21)/100</f>
      </c>
      <c t="s">
        <v>20</v>
      </c>
    </row>
    <row r="320" spans="1:5" ht="12.75">
      <c r="A320" s="28" t="s">
        <v>47</v>
      </c>
      <c r="E320" s="29" t="s">
        <v>44</v>
      </c>
    </row>
    <row r="321" spans="1:5" ht="12.75">
      <c r="A321" s="30" t="s">
        <v>48</v>
      </c>
      <c r="E321" s="31" t="s">
        <v>3074</v>
      </c>
    </row>
    <row r="322" spans="1:5" ht="38.25">
      <c r="A322" t="s">
        <v>50</v>
      </c>
      <c r="E322" s="29" t="s">
        <v>2968</v>
      </c>
    </row>
    <row r="323" spans="1:16" ht="12.75">
      <c r="A323" s="18" t="s">
        <v>42</v>
      </c>
      <c s="23" t="s">
        <v>1051</v>
      </c>
      <c s="23" t="s">
        <v>2399</v>
      </c>
      <c s="18" t="s">
        <v>44</v>
      </c>
      <c s="24" t="s">
        <v>2400</v>
      </c>
      <c s="25" t="s">
        <v>157</v>
      </c>
      <c s="26">
        <v>24</v>
      </c>
      <c s="27">
        <v>0</v>
      </c>
      <c s="27">
        <f>ROUND(ROUND(H323,2)*ROUND(G323,3),2)</f>
      </c>
      <c r="O323">
        <f>(I323*21)/100</f>
      </c>
      <c t="s">
        <v>20</v>
      </c>
    </row>
    <row r="324" spans="1:5" ht="12.75">
      <c r="A324" s="28" t="s">
        <v>47</v>
      </c>
      <c r="E324" s="29" t="s">
        <v>44</v>
      </c>
    </row>
    <row r="325" spans="1:5" ht="12.75">
      <c r="A325" s="30" t="s">
        <v>48</v>
      </c>
      <c r="E325" s="31" t="s">
        <v>2716</v>
      </c>
    </row>
    <row r="326" spans="1:5" ht="38.25">
      <c r="A326" t="s">
        <v>50</v>
      </c>
      <c r="E326" s="29" t="s">
        <v>2739</v>
      </c>
    </row>
    <row r="327" spans="1:16" ht="12.75">
      <c r="A327" s="18" t="s">
        <v>42</v>
      </c>
      <c s="23" t="s">
        <v>438</v>
      </c>
      <c s="23" t="s">
        <v>2863</v>
      </c>
      <c s="18" t="s">
        <v>44</v>
      </c>
      <c s="24" t="s">
        <v>2864</v>
      </c>
      <c s="25" t="s">
        <v>157</v>
      </c>
      <c s="26">
        <v>24</v>
      </c>
      <c s="27">
        <v>0</v>
      </c>
      <c s="27">
        <f>ROUND(ROUND(H327,2)*ROUND(G327,3),2)</f>
      </c>
      <c r="O327">
        <f>(I327*21)/100</f>
      </c>
      <c t="s">
        <v>20</v>
      </c>
    </row>
    <row r="328" spans="1:5" ht="12.75">
      <c r="A328" s="28" t="s">
        <v>47</v>
      </c>
      <c r="E328" s="29" t="s">
        <v>44</v>
      </c>
    </row>
    <row r="329" spans="1:5" ht="12.75">
      <c r="A329" s="30" t="s">
        <v>48</v>
      </c>
      <c r="E329" s="31" t="s">
        <v>2716</v>
      </c>
    </row>
    <row r="330" spans="1:5" ht="51">
      <c r="A330" t="s">
        <v>50</v>
      </c>
      <c r="E330" s="29" t="s">
        <v>2865</v>
      </c>
    </row>
    <row r="331" spans="1:16" ht="12.75">
      <c r="A331" s="18" t="s">
        <v>42</v>
      </c>
      <c s="23" t="s">
        <v>442</v>
      </c>
      <c s="23" t="s">
        <v>2402</v>
      </c>
      <c s="18" t="s">
        <v>44</v>
      </c>
      <c s="24" t="s">
        <v>2403</v>
      </c>
      <c s="25" t="s">
        <v>157</v>
      </c>
      <c s="26">
        <v>24</v>
      </c>
      <c s="27">
        <v>0</v>
      </c>
      <c s="27">
        <f>ROUND(ROUND(H331,2)*ROUND(G331,3),2)</f>
      </c>
      <c r="O331">
        <f>(I331*21)/100</f>
      </c>
      <c t="s">
        <v>20</v>
      </c>
    </row>
    <row r="332" spans="1:5" ht="12.75">
      <c r="A332" s="28" t="s">
        <v>47</v>
      </c>
      <c r="E332" s="29" t="s">
        <v>44</v>
      </c>
    </row>
    <row r="333" spans="1:5" ht="12.75">
      <c r="A333" s="30" t="s">
        <v>48</v>
      </c>
      <c r="E333" s="31" t="s">
        <v>2716</v>
      </c>
    </row>
    <row r="334" spans="1:5" ht="38.25">
      <c r="A334" t="s">
        <v>50</v>
      </c>
      <c r="E334" s="29" t="s">
        <v>2740</v>
      </c>
    </row>
    <row r="335" spans="1:16" ht="12.75">
      <c r="A335" s="18" t="s">
        <v>42</v>
      </c>
      <c s="23" t="s">
        <v>446</v>
      </c>
      <c s="23" t="s">
        <v>2225</v>
      </c>
      <c s="18" t="s">
        <v>44</v>
      </c>
      <c s="24" t="s">
        <v>2226</v>
      </c>
      <c s="25" t="s">
        <v>157</v>
      </c>
      <c s="26">
        <v>8</v>
      </c>
      <c s="27">
        <v>0</v>
      </c>
      <c s="27">
        <f>ROUND(ROUND(H335,2)*ROUND(G335,3),2)</f>
      </c>
      <c r="O335">
        <f>(I335*21)/100</f>
      </c>
      <c t="s">
        <v>20</v>
      </c>
    </row>
    <row r="336" spans="1:5" ht="12.75">
      <c r="A336" s="28" t="s">
        <v>47</v>
      </c>
      <c r="E336" s="29" t="s">
        <v>44</v>
      </c>
    </row>
    <row r="337" spans="1:5" ht="12.75">
      <c r="A337" s="30" t="s">
        <v>48</v>
      </c>
      <c r="E337" s="31" t="s">
        <v>2716</v>
      </c>
    </row>
    <row r="338" spans="1:5" ht="38.25">
      <c r="A338" t="s">
        <v>50</v>
      </c>
      <c r="E338" s="29" t="s">
        <v>2741</v>
      </c>
    </row>
    <row r="339" spans="1:16" ht="12.75">
      <c r="A339" s="18" t="s">
        <v>42</v>
      </c>
      <c s="23" t="s">
        <v>449</v>
      </c>
      <c s="23" t="s">
        <v>2866</v>
      </c>
      <c s="18" t="s">
        <v>44</v>
      </c>
      <c s="24" t="s">
        <v>2867</v>
      </c>
      <c s="25" t="s">
        <v>157</v>
      </c>
      <c s="26">
        <v>8</v>
      </c>
      <c s="27">
        <v>0</v>
      </c>
      <c s="27">
        <f>ROUND(ROUND(H339,2)*ROUND(G339,3),2)</f>
      </c>
      <c r="O339">
        <f>(I339*21)/100</f>
      </c>
      <c t="s">
        <v>20</v>
      </c>
    </row>
    <row r="340" spans="1:5" ht="12.75">
      <c r="A340" s="28" t="s">
        <v>47</v>
      </c>
      <c r="E340" s="29" t="s">
        <v>44</v>
      </c>
    </row>
    <row r="341" spans="1:5" ht="12.75">
      <c r="A341" s="30" t="s">
        <v>48</v>
      </c>
      <c r="E341" s="31" t="s">
        <v>2716</v>
      </c>
    </row>
    <row r="342" spans="1:5" ht="38.25">
      <c r="A342" t="s">
        <v>50</v>
      </c>
      <c r="E342" s="29" t="s">
        <v>2868</v>
      </c>
    </row>
    <row r="343" spans="1:18" ht="12.75" customHeight="1">
      <c r="A343" s="5" t="s">
        <v>40</v>
      </c>
      <c s="5"/>
      <c s="34" t="s">
        <v>181</v>
      </c>
      <c s="5"/>
      <c s="21" t="s">
        <v>182</v>
      </c>
      <c s="5"/>
      <c s="5"/>
      <c s="5"/>
      <c s="35">
        <f>0+Q343</f>
      </c>
      <c r="O343">
        <f>0+R343</f>
      </c>
      <c r="Q343">
        <f>0+I344+I348+I352+I356</f>
      </c>
      <c>
        <f>0+O344+O348+O352+O356</f>
      </c>
    </row>
    <row r="344" spans="1:16" ht="25.5">
      <c r="A344" s="18" t="s">
        <v>42</v>
      </c>
      <c s="23" t="s">
        <v>453</v>
      </c>
      <c s="23" t="s">
        <v>640</v>
      </c>
      <c s="18" t="s">
        <v>185</v>
      </c>
      <c s="24" t="s">
        <v>641</v>
      </c>
      <c s="25" t="s">
        <v>187</v>
      </c>
      <c s="26">
        <v>0.2</v>
      </c>
      <c s="27">
        <v>0</v>
      </c>
      <c s="27">
        <f>ROUND(ROUND(H344,2)*ROUND(G344,3),2)</f>
      </c>
      <c r="O344">
        <f>(I344*21)/100</f>
      </c>
      <c t="s">
        <v>20</v>
      </c>
    </row>
    <row r="345" spans="1:5" ht="25.5">
      <c r="A345" s="28" t="s">
        <v>47</v>
      </c>
      <c r="E345" s="29" t="s">
        <v>2899</v>
      </c>
    </row>
    <row r="346" spans="1:5" ht="12.75">
      <c r="A346" s="30" t="s">
        <v>48</v>
      </c>
      <c r="E346" s="31" t="s">
        <v>2716</v>
      </c>
    </row>
    <row r="347" spans="1:5" ht="165.75">
      <c r="A347" t="s">
        <v>50</v>
      </c>
      <c r="E347" s="29" t="s">
        <v>2894</v>
      </c>
    </row>
    <row r="348" spans="1:16" ht="25.5">
      <c r="A348" s="18" t="s">
        <v>42</v>
      </c>
      <c s="23" t="s">
        <v>457</v>
      </c>
      <c s="23" t="s">
        <v>1085</v>
      </c>
      <c s="18" t="s">
        <v>185</v>
      </c>
      <c s="24" t="s">
        <v>2897</v>
      </c>
      <c s="25" t="s">
        <v>187</v>
      </c>
      <c s="26">
        <v>0.2</v>
      </c>
      <c s="27">
        <v>0</v>
      </c>
      <c s="27">
        <f>ROUND(ROUND(H348,2)*ROUND(G348,3),2)</f>
      </c>
      <c r="O348">
        <f>(I348*21)/100</f>
      </c>
      <c t="s">
        <v>20</v>
      </c>
    </row>
    <row r="349" spans="1:5" ht="12.75">
      <c r="A349" s="28" t="s">
        <v>47</v>
      </c>
      <c r="E349" s="29" t="s">
        <v>188</v>
      </c>
    </row>
    <row r="350" spans="1:5" ht="12.75">
      <c r="A350" s="30" t="s">
        <v>48</v>
      </c>
      <c r="E350" s="31" t="s">
        <v>2716</v>
      </c>
    </row>
    <row r="351" spans="1:5" ht="165.75">
      <c r="A351" t="s">
        <v>50</v>
      </c>
      <c r="E351" s="29" t="s">
        <v>2894</v>
      </c>
    </row>
    <row r="352" spans="1:16" ht="25.5">
      <c r="A352" s="18" t="s">
        <v>42</v>
      </c>
      <c s="23" t="s">
        <v>461</v>
      </c>
      <c s="23" t="s">
        <v>1312</v>
      </c>
      <c s="18" t="s">
        <v>185</v>
      </c>
      <c s="24" t="s">
        <v>2898</v>
      </c>
      <c s="25" t="s">
        <v>187</v>
      </c>
      <c s="26">
        <v>5</v>
      </c>
      <c s="27">
        <v>0</v>
      </c>
      <c s="27">
        <f>ROUND(ROUND(H352,2)*ROUND(G352,3),2)</f>
      </c>
      <c r="O352">
        <f>(I352*21)/100</f>
      </c>
      <c t="s">
        <v>20</v>
      </c>
    </row>
    <row r="353" spans="1:5" ht="25.5">
      <c r="A353" s="28" t="s">
        <v>47</v>
      </c>
      <c r="E353" s="29" t="s">
        <v>2899</v>
      </c>
    </row>
    <row r="354" spans="1:5" ht="12.75">
      <c r="A354" s="30" t="s">
        <v>48</v>
      </c>
      <c r="E354" s="31" t="s">
        <v>2716</v>
      </c>
    </row>
    <row r="355" spans="1:5" ht="165.75">
      <c r="A355" t="s">
        <v>50</v>
      </c>
      <c r="E355" s="29" t="s">
        <v>2894</v>
      </c>
    </row>
    <row r="356" spans="1:16" ht="25.5">
      <c r="A356" s="18" t="s">
        <v>42</v>
      </c>
      <c s="23" t="s">
        <v>465</v>
      </c>
      <c s="23" t="s">
        <v>1090</v>
      </c>
      <c s="18" t="s">
        <v>185</v>
      </c>
      <c s="24" t="s">
        <v>2971</v>
      </c>
      <c s="25" t="s">
        <v>187</v>
      </c>
      <c s="26">
        <v>0.3</v>
      </c>
      <c s="27">
        <v>0</v>
      </c>
      <c s="27">
        <f>ROUND(ROUND(H356,2)*ROUND(G356,3),2)</f>
      </c>
      <c r="O356">
        <f>(I356*21)/100</f>
      </c>
      <c t="s">
        <v>20</v>
      </c>
    </row>
    <row r="357" spans="1:5" ht="25.5">
      <c r="A357" s="28" t="s">
        <v>47</v>
      </c>
      <c r="E357" s="29" t="s">
        <v>2972</v>
      </c>
    </row>
    <row r="358" spans="1:5" ht="12.75">
      <c r="A358" s="30" t="s">
        <v>48</v>
      </c>
      <c r="E358" s="31" t="s">
        <v>2716</v>
      </c>
    </row>
    <row r="359" spans="1:5" ht="165.75">
      <c r="A359" t="s">
        <v>50</v>
      </c>
      <c r="E359"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0+O9+O14+O39+O60+O69+O114</f>
      </c>
      <c t="s">
        <v>19</v>
      </c>
    </row>
    <row r="3" spans="1:16" ht="15" customHeight="1">
      <c r="A3" t="s">
        <v>1</v>
      </c>
      <c s="8" t="s">
        <v>4</v>
      </c>
      <c s="9" t="s">
        <v>5</v>
      </c>
      <c s="1"/>
      <c s="10" t="s">
        <v>6</v>
      </c>
      <c s="1"/>
      <c s="4"/>
      <c s="3" t="s">
        <v>3100</v>
      </c>
      <c s="36">
        <f>0+I9+I14+I39+I60+I69+I114</f>
      </c>
      <c r="O3" t="s">
        <v>16</v>
      </c>
      <c t="s">
        <v>20</v>
      </c>
    </row>
    <row r="4" spans="1:16" ht="15" customHeight="1">
      <c r="A4" t="s">
        <v>7</v>
      </c>
      <c s="8" t="s">
        <v>8</v>
      </c>
      <c s="9" t="s">
        <v>3098</v>
      </c>
      <c s="1"/>
      <c s="10" t="s">
        <v>3099</v>
      </c>
      <c s="1"/>
      <c s="1"/>
      <c s="7"/>
      <c s="7"/>
      <c r="O4" t="s">
        <v>17</v>
      </c>
      <c t="s">
        <v>20</v>
      </c>
    </row>
    <row r="5" spans="1:16" ht="12.75" customHeight="1">
      <c r="A5" t="s">
        <v>11</v>
      </c>
      <c s="12" t="s">
        <v>15</v>
      </c>
      <c s="13" t="s">
        <v>3100</v>
      </c>
      <c s="5"/>
      <c s="14" t="s">
        <v>3101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2420</v>
      </c>
      <c s="19"/>
      <c s="21" t="s">
        <v>3102</v>
      </c>
      <c s="19"/>
      <c s="19"/>
      <c s="19"/>
      <c s="22">
        <f>0+Q9</f>
      </c>
      <c r="O9">
        <f>0+R9</f>
      </c>
      <c r="Q9">
        <f>0+I10</f>
      </c>
      <c>
        <f>0+O10</f>
      </c>
    </row>
    <row r="10" spans="1:16" ht="25.5">
      <c r="A10" s="18" t="s">
        <v>42</v>
      </c>
      <c s="23" t="s">
        <v>26</v>
      </c>
      <c s="23" t="s">
        <v>3103</v>
      </c>
      <c s="18" t="s">
        <v>44</v>
      </c>
      <c s="24" t="s">
        <v>3104</v>
      </c>
      <c s="25" t="s">
        <v>70</v>
      </c>
      <c s="26">
        <v>5</v>
      </c>
      <c s="27">
        <v>0</v>
      </c>
      <c s="27">
        <f>ROUND(ROUND(H10,2)*ROUND(G10,3),2)</f>
      </c>
      <c r="O10">
        <f>(I10*21)/100</f>
      </c>
      <c t="s">
        <v>20</v>
      </c>
    </row>
    <row r="11" spans="1:5" ht="12.75">
      <c r="A11" s="28" t="s">
        <v>47</v>
      </c>
      <c r="E11" s="29" t="s">
        <v>44</v>
      </c>
    </row>
    <row r="12" spans="1:5" ht="12.75">
      <c r="A12" s="30" t="s">
        <v>48</v>
      </c>
      <c r="E12" s="31" t="s">
        <v>2231</v>
      </c>
    </row>
    <row r="13" spans="1:5" ht="12.75">
      <c r="A13" t="s">
        <v>50</v>
      </c>
      <c r="E13" s="29" t="s">
        <v>44</v>
      </c>
    </row>
    <row r="14" spans="1:18" ht="12.75" customHeight="1">
      <c r="A14" s="5" t="s">
        <v>40</v>
      </c>
      <c s="5"/>
      <c s="34" t="s">
        <v>2217</v>
      </c>
      <c s="5"/>
      <c s="21" t="s">
        <v>2218</v>
      </c>
      <c s="5"/>
      <c s="5"/>
      <c s="5"/>
      <c s="35">
        <f>0+Q14</f>
      </c>
      <c r="O14">
        <f>0+R14</f>
      </c>
      <c r="Q14">
        <f>0+I15+I19+I23+I27+I31+I35</f>
      </c>
      <c>
        <f>0+O15+O19+O23+O27+O31+O35</f>
      </c>
    </row>
    <row r="15" spans="1:16" ht="25.5">
      <c r="A15" s="18" t="s">
        <v>42</v>
      </c>
      <c s="23" t="s">
        <v>20</v>
      </c>
      <c s="23" t="s">
        <v>2432</v>
      </c>
      <c s="18" t="s">
        <v>2220</v>
      </c>
      <c s="24" t="s">
        <v>2433</v>
      </c>
      <c s="25" t="s">
        <v>784</v>
      </c>
      <c s="26">
        <v>20</v>
      </c>
      <c s="27">
        <v>0</v>
      </c>
      <c s="27">
        <f>ROUND(ROUND(H15,2)*ROUND(G15,3),2)</f>
      </c>
      <c r="O15">
        <f>(I15*21)/100</f>
      </c>
      <c t="s">
        <v>20</v>
      </c>
    </row>
    <row r="16" spans="1:5" ht="12.75">
      <c r="A16" s="28" t="s">
        <v>47</v>
      </c>
      <c r="E16" s="29" t="s">
        <v>44</v>
      </c>
    </row>
    <row r="17" spans="1:5" ht="12.75">
      <c r="A17" s="30" t="s">
        <v>48</v>
      </c>
      <c r="E17" s="31" t="s">
        <v>2231</v>
      </c>
    </row>
    <row r="18" spans="1:5" ht="12.75">
      <c r="A18" t="s">
        <v>50</v>
      </c>
      <c r="E18" s="29" t="s">
        <v>44</v>
      </c>
    </row>
    <row r="19" spans="1:16" ht="12.75">
      <c r="A19" s="18" t="s">
        <v>42</v>
      </c>
      <c s="23" t="s">
        <v>19</v>
      </c>
      <c s="23" t="s">
        <v>246</v>
      </c>
      <c s="18" t="s">
        <v>2220</v>
      </c>
      <c s="24" t="s">
        <v>247</v>
      </c>
      <c s="25" t="s">
        <v>784</v>
      </c>
      <c s="26">
        <v>100</v>
      </c>
      <c s="27">
        <v>0</v>
      </c>
      <c s="27">
        <f>ROUND(ROUND(H19,2)*ROUND(G19,3),2)</f>
      </c>
      <c r="O19">
        <f>(I19*21)/100</f>
      </c>
      <c t="s">
        <v>20</v>
      </c>
    </row>
    <row r="20" spans="1:5" ht="12.75">
      <c r="A20" s="28" t="s">
        <v>47</v>
      </c>
      <c r="E20" s="29" t="s">
        <v>44</v>
      </c>
    </row>
    <row r="21" spans="1:5" ht="12.75">
      <c r="A21" s="30" t="s">
        <v>48</v>
      </c>
      <c r="E21" s="31" t="s">
        <v>2222</v>
      </c>
    </row>
    <row r="22" spans="1:5" ht="12.75">
      <c r="A22" t="s">
        <v>50</v>
      </c>
      <c r="E22" s="29" t="s">
        <v>44</v>
      </c>
    </row>
    <row r="23" spans="1:16" ht="12.75">
      <c r="A23" s="18" t="s">
        <v>42</v>
      </c>
      <c s="23" t="s">
        <v>30</v>
      </c>
      <c s="23" t="s">
        <v>2434</v>
      </c>
      <c s="18" t="s">
        <v>2220</v>
      </c>
      <c s="24" t="s">
        <v>2435</v>
      </c>
      <c s="25" t="s">
        <v>784</v>
      </c>
      <c s="26">
        <v>250</v>
      </c>
      <c s="27">
        <v>0</v>
      </c>
      <c s="27">
        <f>ROUND(ROUND(H23,2)*ROUND(G23,3),2)</f>
      </c>
      <c r="O23">
        <f>(I23*21)/100</f>
      </c>
      <c t="s">
        <v>20</v>
      </c>
    </row>
    <row r="24" spans="1:5" ht="12.75">
      <c r="A24" s="28" t="s">
        <v>47</v>
      </c>
      <c r="E24" s="29" t="s">
        <v>44</v>
      </c>
    </row>
    <row r="25" spans="1:5" ht="12.75">
      <c r="A25" s="30" t="s">
        <v>48</v>
      </c>
      <c r="E25" s="31" t="s">
        <v>2222</v>
      </c>
    </row>
    <row r="26" spans="1:5" ht="12.75">
      <c r="A26" t="s">
        <v>50</v>
      </c>
      <c r="E26" s="29" t="s">
        <v>44</v>
      </c>
    </row>
    <row r="27" spans="1:16" ht="12.75">
      <c r="A27" s="18" t="s">
        <v>42</v>
      </c>
      <c s="23" t="s">
        <v>32</v>
      </c>
      <c s="23" t="s">
        <v>2219</v>
      </c>
      <c s="18" t="s">
        <v>2220</v>
      </c>
      <c s="24" t="s">
        <v>2221</v>
      </c>
      <c s="25" t="s">
        <v>784</v>
      </c>
      <c s="26">
        <v>200</v>
      </c>
      <c s="27">
        <v>0</v>
      </c>
      <c s="27">
        <f>ROUND(ROUND(H27,2)*ROUND(G27,3),2)</f>
      </c>
      <c r="O27">
        <f>(I27*21)/100</f>
      </c>
      <c t="s">
        <v>20</v>
      </c>
    </row>
    <row r="28" spans="1:5" ht="12.75">
      <c r="A28" s="28" t="s">
        <v>47</v>
      </c>
      <c r="E28" s="29" t="s">
        <v>44</v>
      </c>
    </row>
    <row r="29" spans="1:5" ht="12.75">
      <c r="A29" s="30" t="s">
        <v>48</v>
      </c>
      <c r="E29" s="31" t="s">
        <v>2222</v>
      </c>
    </row>
    <row r="30" spans="1:5" ht="12.75">
      <c r="A30" t="s">
        <v>50</v>
      </c>
      <c r="E30" s="29" t="s">
        <v>44</v>
      </c>
    </row>
    <row r="31" spans="1:16" ht="25.5">
      <c r="A31" s="18" t="s">
        <v>42</v>
      </c>
      <c s="23" t="s">
        <v>34</v>
      </c>
      <c s="23" t="s">
        <v>2443</v>
      </c>
      <c s="18" t="s">
        <v>2220</v>
      </c>
      <c s="24" t="s">
        <v>2444</v>
      </c>
      <c s="25" t="s">
        <v>70</v>
      </c>
      <c s="26">
        <v>6</v>
      </c>
      <c s="27">
        <v>0</v>
      </c>
      <c s="27">
        <f>ROUND(ROUND(H31,2)*ROUND(G31,3),2)</f>
      </c>
      <c r="O31">
        <f>(I31*21)/100</f>
      </c>
      <c t="s">
        <v>20</v>
      </c>
    </row>
    <row r="32" spans="1:5" ht="12.75">
      <c r="A32" s="28" t="s">
        <v>47</v>
      </c>
      <c r="E32" s="29" t="s">
        <v>44</v>
      </c>
    </row>
    <row r="33" spans="1:5" ht="12.75">
      <c r="A33" s="30" t="s">
        <v>48</v>
      </c>
      <c r="E33" s="31" t="s">
        <v>2222</v>
      </c>
    </row>
    <row r="34" spans="1:5" ht="12.75">
      <c r="A34" t="s">
        <v>50</v>
      </c>
      <c r="E34" s="29" t="s">
        <v>44</v>
      </c>
    </row>
    <row r="35" spans="1:16" ht="25.5">
      <c r="A35" s="18" t="s">
        <v>42</v>
      </c>
      <c s="23" t="s">
        <v>66</v>
      </c>
      <c s="23" t="s">
        <v>250</v>
      </c>
      <c s="18" t="s">
        <v>2220</v>
      </c>
      <c s="24" t="s">
        <v>251</v>
      </c>
      <c s="25" t="s">
        <v>70</v>
      </c>
      <c s="26">
        <v>50</v>
      </c>
      <c s="27">
        <v>0</v>
      </c>
      <c s="27">
        <f>ROUND(ROUND(H35,2)*ROUND(G35,3),2)</f>
      </c>
      <c r="O35">
        <f>(I35*21)/100</f>
      </c>
      <c t="s">
        <v>20</v>
      </c>
    </row>
    <row r="36" spans="1:5" ht="12.75">
      <c r="A36" s="28" t="s">
        <v>47</v>
      </c>
      <c r="E36" s="29" t="s">
        <v>44</v>
      </c>
    </row>
    <row r="37" spans="1:5" ht="12.75">
      <c r="A37" s="30" t="s">
        <v>48</v>
      </c>
      <c r="E37" s="31" t="s">
        <v>2222</v>
      </c>
    </row>
    <row r="38" spans="1:5" ht="12.75">
      <c r="A38" t="s">
        <v>50</v>
      </c>
      <c r="E38" s="29" t="s">
        <v>44</v>
      </c>
    </row>
    <row r="39" spans="1:18" ht="12.75" customHeight="1">
      <c r="A39" s="5" t="s">
        <v>40</v>
      </c>
      <c s="5"/>
      <c s="34" t="s">
        <v>2223</v>
      </c>
      <c s="5"/>
      <c s="21" t="s">
        <v>2224</v>
      </c>
      <c s="5"/>
      <c s="5"/>
      <c s="5"/>
      <c s="35">
        <f>0+Q39</f>
      </c>
      <c r="O39">
        <f>0+R39</f>
      </c>
      <c r="Q39">
        <f>0+I40+I44+I48+I52+I56</f>
      </c>
      <c>
        <f>0+O40+O44+O48+O52+O56</f>
      </c>
    </row>
    <row r="40" spans="1:16" ht="25.5">
      <c r="A40" s="18" t="s">
        <v>42</v>
      </c>
      <c s="23" t="s">
        <v>76</v>
      </c>
      <c s="23" t="s">
        <v>2392</v>
      </c>
      <c s="18" t="s">
        <v>2220</v>
      </c>
      <c s="24" t="s">
        <v>2583</v>
      </c>
      <c s="25" t="s">
        <v>70</v>
      </c>
      <c s="26">
        <v>1</v>
      </c>
      <c s="27">
        <v>0</v>
      </c>
      <c s="27">
        <f>ROUND(ROUND(H40,2)*ROUND(G40,3),2)</f>
      </c>
      <c r="O40">
        <f>(I40*21)/100</f>
      </c>
      <c t="s">
        <v>20</v>
      </c>
    </row>
    <row r="41" spans="1:5" ht="12.75">
      <c r="A41" s="28" t="s">
        <v>47</v>
      </c>
      <c r="E41" s="29" t="s">
        <v>44</v>
      </c>
    </row>
    <row r="42" spans="1:5" ht="12.75">
      <c r="A42" s="30" t="s">
        <v>48</v>
      </c>
      <c r="E42" s="31" t="s">
        <v>2222</v>
      </c>
    </row>
    <row r="43" spans="1:5" ht="12.75">
      <c r="A43" t="s">
        <v>50</v>
      </c>
      <c r="E43" s="29" t="s">
        <v>44</v>
      </c>
    </row>
    <row r="44" spans="1:16" ht="38.25">
      <c r="A44" s="18" t="s">
        <v>42</v>
      </c>
      <c s="23" t="s">
        <v>37</v>
      </c>
      <c s="23" t="s">
        <v>2503</v>
      </c>
      <c s="18" t="s">
        <v>2220</v>
      </c>
      <c s="24" t="s">
        <v>3105</v>
      </c>
      <c s="25" t="s">
        <v>70</v>
      </c>
      <c s="26">
        <v>4</v>
      </c>
      <c s="27">
        <v>0</v>
      </c>
      <c s="27">
        <f>ROUND(ROUND(H44,2)*ROUND(G44,3),2)</f>
      </c>
      <c r="O44">
        <f>(I44*21)/100</f>
      </c>
      <c t="s">
        <v>20</v>
      </c>
    </row>
    <row r="45" spans="1:5" ht="12.75">
      <c r="A45" s="28" t="s">
        <v>47</v>
      </c>
      <c r="E45" s="29" t="s">
        <v>44</v>
      </c>
    </row>
    <row r="46" spans="1:5" ht="12.75">
      <c r="A46" s="30" t="s">
        <v>48</v>
      </c>
      <c r="E46" s="31" t="s">
        <v>2222</v>
      </c>
    </row>
    <row r="47" spans="1:5" ht="12.75">
      <c r="A47" t="s">
        <v>50</v>
      </c>
      <c r="E47" s="29" t="s">
        <v>44</v>
      </c>
    </row>
    <row r="48" spans="1:16" ht="25.5">
      <c r="A48" s="18" t="s">
        <v>42</v>
      </c>
      <c s="23" t="s">
        <v>39</v>
      </c>
      <c s="23" t="s">
        <v>2396</v>
      </c>
      <c s="18" t="s">
        <v>2220</v>
      </c>
      <c s="24" t="s">
        <v>2397</v>
      </c>
      <c s="25" t="s">
        <v>70</v>
      </c>
      <c s="26">
        <v>3</v>
      </c>
      <c s="27">
        <v>0</v>
      </c>
      <c s="27">
        <f>ROUND(ROUND(H48,2)*ROUND(G48,3),2)</f>
      </c>
      <c r="O48">
        <f>(I48*21)/100</f>
      </c>
      <c t="s">
        <v>20</v>
      </c>
    </row>
    <row r="49" spans="1:5" ht="12.75">
      <c r="A49" s="28" t="s">
        <v>47</v>
      </c>
      <c r="E49" s="29" t="s">
        <v>44</v>
      </c>
    </row>
    <row r="50" spans="1:5" ht="12.75">
      <c r="A50" s="30" t="s">
        <v>48</v>
      </c>
      <c r="E50" s="31" t="s">
        <v>2222</v>
      </c>
    </row>
    <row r="51" spans="1:5" ht="12.75">
      <c r="A51" t="s">
        <v>50</v>
      </c>
      <c r="E51" s="29" t="s">
        <v>44</v>
      </c>
    </row>
    <row r="52" spans="1:16" ht="12.75">
      <c r="A52" s="18" t="s">
        <v>42</v>
      </c>
      <c s="23" t="s">
        <v>87</v>
      </c>
      <c s="23" t="s">
        <v>2399</v>
      </c>
      <c s="18" t="s">
        <v>2220</v>
      </c>
      <c s="24" t="s">
        <v>2400</v>
      </c>
      <c s="25" t="s">
        <v>157</v>
      </c>
      <c s="26">
        <v>16</v>
      </c>
      <c s="27">
        <v>0</v>
      </c>
      <c s="27">
        <f>ROUND(ROUND(H52,2)*ROUND(G52,3),2)</f>
      </c>
      <c r="O52">
        <f>(I52*21)/100</f>
      </c>
      <c t="s">
        <v>20</v>
      </c>
    </row>
    <row r="53" spans="1:5" ht="12.75">
      <c r="A53" s="28" t="s">
        <v>47</v>
      </c>
      <c r="E53" s="29" t="s">
        <v>44</v>
      </c>
    </row>
    <row r="54" spans="1:5" ht="12.75">
      <c r="A54" s="30" t="s">
        <v>48</v>
      </c>
      <c r="E54" s="31" t="s">
        <v>2222</v>
      </c>
    </row>
    <row r="55" spans="1:5" ht="12.75">
      <c r="A55" t="s">
        <v>50</v>
      </c>
      <c r="E55" s="29" t="s">
        <v>44</v>
      </c>
    </row>
    <row r="56" spans="1:16" ht="12.75">
      <c r="A56" s="18" t="s">
        <v>42</v>
      </c>
      <c s="23" t="s">
        <v>91</v>
      </c>
      <c s="23" t="s">
        <v>2225</v>
      </c>
      <c s="18" t="s">
        <v>2220</v>
      </c>
      <c s="24" t="s">
        <v>2226</v>
      </c>
      <c s="25" t="s">
        <v>157</v>
      </c>
      <c s="26">
        <v>16</v>
      </c>
      <c s="27">
        <v>0</v>
      </c>
      <c s="27">
        <f>ROUND(ROUND(H56,2)*ROUND(G56,3),2)</f>
      </c>
      <c r="O56">
        <f>(I56*21)/100</f>
      </c>
      <c t="s">
        <v>20</v>
      </c>
    </row>
    <row r="57" spans="1:5" ht="12.75">
      <c r="A57" s="28" t="s">
        <v>47</v>
      </c>
      <c r="E57" s="29" t="s">
        <v>44</v>
      </c>
    </row>
    <row r="58" spans="1:5" ht="12.75">
      <c r="A58" s="30" t="s">
        <v>48</v>
      </c>
      <c r="E58" s="31" t="s">
        <v>2222</v>
      </c>
    </row>
    <row r="59" spans="1:5" ht="12.75">
      <c r="A59" t="s">
        <v>50</v>
      </c>
      <c r="E59" s="29" t="s">
        <v>44</v>
      </c>
    </row>
    <row r="60" spans="1:18" ht="12.75" customHeight="1">
      <c r="A60" s="5" t="s">
        <v>40</v>
      </c>
      <c s="5"/>
      <c s="34" t="s">
        <v>2227</v>
      </c>
      <c s="5"/>
      <c s="21" t="s">
        <v>2228</v>
      </c>
      <c s="5"/>
      <c s="5"/>
      <c s="5"/>
      <c s="35">
        <f>0+Q60</f>
      </c>
      <c r="O60">
        <f>0+R60</f>
      </c>
      <c r="Q60">
        <f>0+I61+I65</f>
      </c>
      <c>
        <f>0+O61+O65</f>
      </c>
    </row>
    <row r="61" spans="1:16" ht="12.75">
      <c r="A61" s="18" t="s">
        <v>42</v>
      </c>
      <c s="23" t="s">
        <v>95</v>
      </c>
      <c s="23" t="s">
        <v>2229</v>
      </c>
      <c s="18" t="s">
        <v>2220</v>
      </c>
      <c s="24" t="s">
        <v>2230</v>
      </c>
      <c s="25" t="s">
        <v>70</v>
      </c>
      <c s="26">
        <v>2</v>
      </c>
      <c s="27">
        <v>0</v>
      </c>
      <c s="27">
        <f>ROUND(ROUND(H61,2)*ROUND(G61,3),2)</f>
      </c>
      <c r="O61">
        <f>(I61*21)/100</f>
      </c>
      <c t="s">
        <v>20</v>
      </c>
    </row>
    <row r="62" spans="1:5" ht="12.75">
      <c r="A62" s="28" t="s">
        <v>47</v>
      </c>
      <c r="E62" s="29" t="s">
        <v>44</v>
      </c>
    </row>
    <row r="63" spans="1:5" ht="12.75">
      <c r="A63" s="30" t="s">
        <v>48</v>
      </c>
      <c r="E63" s="31" t="s">
        <v>2231</v>
      </c>
    </row>
    <row r="64" spans="1:5" ht="12.75">
      <c r="A64" t="s">
        <v>50</v>
      </c>
      <c r="E64" s="29" t="s">
        <v>44</v>
      </c>
    </row>
    <row r="65" spans="1:16" ht="12.75">
      <c r="A65" s="18" t="s">
        <v>42</v>
      </c>
      <c s="23" t="s">
        <v>103</v>
      </c>
      <c s="23" t="s">
        <v>2232</v>
      </c>
      <c s="18" t="s">
        <v>2220</v>
      </c>
      <c s="24" t="s">
        <v>2233</v>
      </c>
      <c s="25" t="s">
        <v>70</v>
      </c>
      <c s="26">
        <v>2</v>
      </c>
      <c s="27">
        <v>0</v>
      </c>
      <c s="27">
        <f>ROUND(ROUND(H65,2)*ROUND(G65,3),2)</f>
      </c>
      <c r="O65">
        <f>(I65*21)/100</f>
      </c>
      <c t="s">
        <v>20</v>
      </c>
    </row>
    <row r="66" spans="1:5" ht="12.75">
      <c r="A66" s="28" t="s">
        <v>47</v>
      </c>
      <c r="E66" s="29" t="s">
        <v>44</v>
      </c>
    </row>
    <row r="67" spans="1:5" ht="12.75">
      <c r="A67" s="30" t="s">
        <v>48</v>
      </c>
      <c r="E67" s="31" t="s">
        <v>2222</v>
      </c>
    </row>
    <row r="68" spans="1:5" ht="12.75">
      <c r="A68" t="s">
        <v>50</v>
      </c>
      <c r="E68" s="29" t="s">
        <v>44</v>
      </c>
    </row>
    <row r="69" spans="1:18" ht="12.75" customHeight="1">
      <c r="A69" s="5" t="s">
        <v>40</v>
      </c>
      <c s="5"/>
      <c s="34" t="s">
        <v>2234</v>
      </c>
      <c s="5"/>
      <c s="21" t="s">
        <v>2235</v>
      </c>
      <c s="5"/>
      <c s="5"/>
      <c s="5"/>
      <c s="35">
        <f>0+Q69</f>
      </c>
      <c r="O69">
        <f>0+R69</f>
      </c>
      <c r="Q69">
        <f>0+I70+I74+I78+I82+I86+I90+I94+I98+I102+I106+I110</f>
      </c>
      <c>
        <f>0+O70+O74+O78+O82+O86+O90+O94+O98+O102+O106+O110</f>
      </c>
    </row>
    <row r="70" spans="1:16" ht="12.75">
      <c r="A70" s="18" t="s">
        <v>42</v>
      </c>
      <c s="23" t="s">
        <v>110</v>
      </c>
      <c s="23" t="s">
        <v>3106</v>
      </c>
      <c s="18" t="s">
        <v>2220</v>
      </c>
      <c s="24" t="s">
        <v>3107</v>
      </c>
      <c s="25" t="s">
        <v>70</v>
      </c>
      <c s="26">
        <v>3</v>
      </c>
      <c s="27">
        <v>0</v>
      </c>
      <c s="27">
        <f>ROUND(ROUND(H70,2)*ROUND(G70,3),2)</f>
      </c>
      <c r="O70">
        <f>(I70*21)/100</f>
      </c>
      <c t="s">
        <v>20</v>
      </c>
    </row>
    <row r="71" spans="1:5" ht="12.75">
      <c r="A71" s="28" t="s">
        <v>47</v>
      </c>
      <c r="E71" s="29" t="s">
        <v>44</v>
      </c>
    </row>
    <row r="72" spans="1:5" ht="12.75">
      <c r="A72" s="30" t="s">
        <v>48</v>
      </c>
      <c r="E72" s="31" t="s">
        <v>2222</v>
      </c>
    </row>
    <row r="73" spans="1:5" ht="12.75">
      <c r="A73" t="s">
        <v>50</v>
      </c>
      <c r="E73" s="29" t="s">
        <v>44</v>
      </c>
    </row>
    <row r="74" spans="1:16" ht="12.75">
      <c r="A74" s="18" t="s">
        <v>42</v>
      </c>
      <c s="23" t="s">
        <v>114</v>
      </c>
      <c s="23" t="s">
        <v>3108</v>
      </c>
      <c s="18" t="s">
        <v>2220</v>
      </c>
      <c s="24" t="s">
        <v>3109</v>
      </c>
      <c s="25" t="s">
        <v>70</v>
      </c>
      <c s="26">
        <v>8</v>
      </c>
      <c s="27">
        <v>0</v>
      </c>
      <c s="27">
        <f>ROUND(ROUND(H74,2)*ROUND(G74,3),2)</f>
      </c>
      <c r="O74">
        <f>(I74*21)/100</f>
      </c>
      <c t="s">
        <v>20</v>
      </c>
    </row>
    <row r="75" spans="1:5" ht="12.75">
      <c r="A75" s="28" t="s">
        <v>47</v>
      </c>
      <c r="E75" s="29" t="s">
        <v>44</v>
      </c>
    </row>
    <row r="76" spans="1:5" ht="12.75">
      <c r="A76" s="30" t="s">
        <v>48</v>
      </c>
      <c r="E76" s="31" t="s">
        <v>2222</v>
      </c>
    </row>
    <row r="77" spans="1:5" ht="12.75">
      <c r="A77" t="s">
        <v>50</v>
      </c>
      <c r="E77" s="29" t="s">
        <v>44</v>
      </c>
    </row>
    <row r="78" spans="1:16" ht="12.75">
      <c r="A78" s="18" t="s">
        <v>42</v>
      </c>
      <c s="23" t="s">
        <v>117</v>
      </c>
      <c s="23" t="s">
        <v>3110</v>
      </c>
      <c s="18" t="s">
        <v>2220</v>
      </c>
      <c s="24" t="s">
        <v>3111</v>
      </c>
      <c s="25" t="s">
        <v>70</v>
      </c>
      <c s="26">
        <v>14</v>
      </c>
      <c s="27">
        <v>0</v>
      </c>
      <c s="27">
        <f>ROUND(ROUND(H78,2)*ROUND(G78,3),2)</f>
      </c>
      <c r="O78">
        <f>(I78*21)/100</f>
      </c>
      <c t="s">
        <v>20</v>
      </c>
    </row>
    <row r="79" spans="1:5" ht="12.75">
      <c r="A79" s="28" t="s">
        <v>47</v>
      </c>
      <c r="E79" s="29" t="s">
        <v>44</v>
      </c>
    </row>
    <row r="80" spans="1:5" ht="12.75">
      <c r="A80" s="30" t="s">
        <v>48</v>
      </c>
      <c r="E80" s="31" t="s">
        <v>2222</v>
      </c>
    </row>
    <row r="81" spans="1:5" ht="12.75">
      <c r="A81" t="s">
        <v>50</v>
      </c>
      <c r="E81" s="29" t="s">
        <v>44</v>
      </c>
    </row>
    <row r="82" spans="1:16" ht="12.75">
      <c r="A82" s="18" t="s">
        <v>42</v>
      </c>
      <c s="23" t="s">
        <v>121</v>
      </c>
      <c s="23" t="s">
        <v>2252</v>
      </c>
      <c s="18" t="s">
        <v>2220</v>
      </c>
      <c s="24" t="s">
        <v>2253</v>
      </c>
      <c s="25" t="s">
        <v>70</v>
      </c>
      <c s="26">
        <v>1</v>
      </c>
      <c s="27">
        <v>0</v>
      </c>
      <c s="27">
        <f>ROUND(ROUND(H82,2)*ROUND(G82,3),2)</f>
      </c>
      <c r="O82">
        <f>(I82*21)/100</f>
      </c>
      <c t="s">
        <v>20</v>
      </c>
    </row>
    <row r="83" spans="1:5" ht="12.75">
      <c r="A83" s="28" t="s">
        <v>47</v>
      </c>
      <c r="E83" s="29" t="s">
        <v>44</v>
      </c>
    </row>
    <row r="84" spans="1:5" ht="12.75">
      <c r="A84" s="30" t="s">
        <v>48</v>
      </c>
      <c r="E84" s="31" t="s">
        <v>2222</v>
      </c>
    </row>
    <row r="85" spans="1:5" ht="12.75">
      <c r="A85" t="s">
        <v>50</v>
      </c>
      <c r="E85" s="29" t="s">
        <v>44</v>
      </c>
    </row>
    <row r="86" spans="1:16" ht="12.75">
      <c r="A86" s="18" t="s">
        <v>42</v>
      </c>
      <c s="23" t="s">
        <v>125</v>
      </c>
      <c s="23" t="s">
        <v>2254</v>
      </c>
      <c s="18" t="s">
        <v>2220</v>
      </c>
      <c s="24" t="s">
        <v>2255</v>
      </c>
      <c s="25" t="s">
        <v>70</v>
      </c>
      <c s="26">
        <v>1</v>
      </c>
      <c s="27">
        <v>0</v>
      </c>
      <c s="27">
        <f>ROUND(ROUND(H86,2)*ROUND(G86,3),2)</f>
      </c>
      <c r="O86">
        <f>(I86*21)/100</f>
      </c>
      <c t="s">
        <v>20</v>
      </c>
    </row>
    <row r="87" spans="1:5" ht="12.75">
      <c r="A87" s="28" t="s">
        <v>47</v>
      </c>
      <c r="E87" s="29" t="s">
        <v>44</v>
      </c>
    </row>
    <row r="88" spans="1:5" ht="12.75">
      <c r="A88" s="30" t="s">
        <v>48</v>
      </c>
      <c r="E88" s="31" t="s">
        <v>2222</v>
      </c>
    </row>
    <row r="89" spans="1:5" ht="12.75">
      <c r="A89" t="s">
        <v>50</v>
      </c>
      <c r="E89" s="29" t="s">
        <v>44</v>
      </c>
    </row>
    <row r="90" spans="1:16" ht="12.75">
      <c r="A90" s="18" t="s">
        <v>42</v>
      </c>
      <c s="23" t="s">
        <v>130</v>
      </c>
      <c s="23" t="s">
        <v>2256</v>
      </c>
      <c s="18" t="s">
        <v>2220</v>
      </c>
      <c s="24" t="s">
        <v>2257</v>
      </c>
      <c s="25" t="s">
        <v>70</v>
      </c>
      <c s="26">
        <v>3</v>
      </c>
      <c s="27">
        <v>0</v>
      </c>
      <c s="27">
        <f>ROUND(ROUND(H90,2)*ROUND(G90,3),2)</f>
      </c>
      <c r="O90">
        <f>(I90*21)/100</f>
      </c>
      <c t="s">
        <v>20</v>
      </c>
    </row>
    <row r="91" spans="1:5" ht="12.75">
      <c r="A91" s="28" t="s">
        <v>47</v>
      </c>
      <c r="E91" s="29" t="s">
        <v>44</v>
      </c>
    </row>
    <row r="92" spans="1:5" ht="12.75">
      <c r="A92" s="30" t="s">
        <v>48</v>
      </c>
      <c r="E92" s="31" t="s">
        <v>2222</v>
      </c>
    </row>
    <row r="93" spans="1:5" ht="12.75">
      <c r="A93" t="s">
        <v>50</v>
      </c>
      <c r="E93" s="29" t="s">
        <v>44</v>
      </c>
    </row>
    <row r="94" spans="1:16" ht="12.75">
      <c r="A94" s="18" t="s">
        <v>42</v>
      </c>
      <c s="23" t="s">
        <v>134</v>
      </c>
      <c s="23" t="s">
        <v>2258</v>
      </c>
      <c s="18" t="s">
        <v>2220</v>
      </c>
      <c s="24" t="s">
        <v>2259</v>
      </c>
      <c s="25" t="s">
        <v>70</v>
      </c>
      <c s="26">
        <v>4</v>
      </c>
      <c s="27">
        <v>0</v>
      </c>
      <c s="27">
        <f>ROUND(ROUND(H94,2)*ROUND(G94,3),2)</f>
      </c>
      <c r="O94">
        <f>(I94*21)/100</f>
      </c>
      <c t="s">
        <v>20</v>
      </c>
    </row>
    <row r="95" spans="1:5" ht="12.75">
      <c r="A95" s="28" t="s">
        <v>47</v>
      </c>
      <c r="E95" s="29" t="s">
        <v>44</v>
      </c>
    </row>
    <row r="96" spans="1:5" ht="12.75">
      <c r="A96" s="30" t="s">
        <v>48</v>
      </c>
      <c r="E96" s="31" t="s">
        <v>2222</v>
      </c>
    </row>
    <row r="97" spans="1:5" ht="12.75">
      <c r="A97" t="s">
        <v>50</v>
      </c>
      <c r="E97" s="29" t="s">
        <v>44</v>
      </c>
    </row>
    <row r="98" spans="1:16" ht="12.75">
      <c r="A98" s="18" t="s">
        <v>42</v>
      </c>
      <c s="23" t="s">
        <v>138</v>
      </c>
      <c s="23" t="s">
        <v>2260</v>
      </c>
      <c s="18" t="s">
        <v>2220</v>
      </c>
      <c s="24" t="s">
        <v>2261</v>
      </c>
      <c s="25" t="s">
        <v>70</v>
      </c>
      <c s="26">
        <v>4</v>
      </c>
      <c s="27">
        <v>0</v>
      </c>
      <c s="27">
        <f>ROUND(ROUND(H98,2)*ROUND(G98,3),2)</f>
      </c>
      <c r="O98">
        <f>(I98*21)/100</f>
      </c>
      <c t="s">
        <v>20</v>
      </c>
    </row>
    <row r="99" spans="1:5" ht="12.75">
      <c r="A99" s="28" t="s">
        <v>47</v>
      </c>
      <c r="E99" s="29" t="s">
        <v>44</v>
      </c>
    </row>
    <row r="100" spans="1:5" ht="12.75">
      <c r="A100" s="30" t="s">
        <v>48</v>
      </c>
      <c r="E100" s="31" t="s">
        <v>2222</v>
      </c>
    </row>
    <row r="101" spans="1:5" ht="12.75">
      <c r="A101" t="s">
        <v>50</v>
      </c>
      <c r="E101" s="29" t="s">
        <v>44</v>
      </c>
    </row>
    <row r="102" spans="1:16" ht="12.75">
      <c r="A102" s="18" t="s">
        <v>42</v>
      </c>
      <c s="23" t="s">
        <v>142</v>
      </c>
      <c s="23" t="s">
        <v>2306</v>
      </c>
      <c s="18" t="s">
        <v>2220</v>
      </c>
      <c s="24" t="s">
        <v>2307</v>
      </c>
      <c s="25" t="s">
        <v>157</v>
      </c>
      <c s="26">
        <v>16</v>
      </c>
      <c s="27">
        <v>0</v>
      </c>
      <c s="27">
        <f>ROUND(ROUND(H102,2)*ROUND(G102,3),2)</f>
      </c>
      <c r="O102">
        <f>(I102*21)/100</f>
      </c>
      <c t="s">
        <v>20</v>
      </c>
    </row>
    <row r="103" spans="1:5" ht="12.75">
      <c r="A103" s="28" t="s">
        <v>47</v>
      </c>
      <c r="E103" s="29" t="s">
        <v>44</v>
      </c>
    </row>
    <row r="104" spans="1:5" ht="12.75">
      <c r="A104" s="30" t="s">
        <v>48</v>
      </c>
      <c r="E104" s="31" t="s">
        <v>2222</v>
      </c>
    </row>
    <row r="105" spans="1:5" ht="12.75">
      <c r="A105" t="s">
        <v>50</v>
      </c>
      <c r="E105" s="29" t="s">
        <v>44</v>
      </c>
    </row>
    <row r="106" spans="1:16" ht="25.5">
      <c r="A106" s="18" t="s">
        <v>42</v>
      </c>
      <c s="23" t="s">
        <v>146</v>
      </c>
      <c s="23" t="s">
        <v>3112</v>
      </c>
      <c s="18" t="s">
        <v>2220</v>
      </c>
      <c s="24" t="s">
        <v>3113</v>
      </c>
      <c s="25" t="s">
        <v>70</v>
      </c>
      <c s="26">
        <v>1</v>
      </c>
      <c s="27">
        <v>0</v>
      </c>
      <c s="27">
        <f>ROUND(ROUND(H106,2)*ROUND(G106,3),2)</f>
      </c>
      <c r="O106">
        <f>(I106*21)/100</f>
      </c>
      <c t="s">
        <v>20</v>
      </c>
    </row>
    <row r="107" spans="1:5" ht="12.75">
      <c r="A107" s="28" t="s">
        <v>47</v>
      </c>
      <c r="E107" s="29" t="s">
        <v>44</v>
      </c>
    </row>
    <row r="108" spans="1:5" ht="12.75">
      <c r="A108" s="30" t="s">
        <v>48</v>
      </c>
      <c r="E108" s="31" t="s">
        <v>2222</v>
      </c>
    </row>
    <row r="109" spans="1:5" ht="12.75">
      <c r="A109" t="s">
        <v>50</v>
      </c>
      <c r="E109" s="29" t="s">
        <v>44</v>
      </c>
    </row>
    <row r="110" spans="1:16" ht="25.5">
      <c r="A110" s="18" t="s">
        <v>42</v>
      </c>
      <c s="23" t="s">
        <v>150</v>
      </c>
      <c s="23" t="s">
        <v>3114</v>
      </c>
      <c s="18" t="s">
        <v>2220</v>
      </c>
      <c s="24" t="s">
        <v>3113</v>
      </c>
      <c s="25" t="s">
        <v>70</v>
      </c>
      <c s="26">
        <v>1</v>
      </c>
      <c s="27">
        <v>0</v>
      </c>
      <c s="27">
        <f>ROUND(ROUND(H110,2)*ROUND(G110,3),2)</f>
      </c>
      <c r="O110">
        <f>(I110*21)/100</f>
      </c>
      <c t="s">
        <v>20</v>
      </c>
    </row>
    <row r="111" spans="1:5" ht="12.75">
      <c r="A111" s="28" t="s">
        <v>47</v>
      </c>
      <c r="E111" s="29" t="s">
        <v>44</v>
      </c>
    </row>
    <row r="112" spans="1:5" ht="12.75">
      <c r="A112" s="30" t="s">
        <v>48</v>
      </c>
      <c r="E112" s="31" t="s">
        <v>2222</v>
      </c>
    </row>
    <row r="113" spans="1:5" ht="12.75">
      <c r="A113" t="s">
        <v>50</v>
      </c>
      <c r="E113" s="29" t="s">
        <v>44</v>
      </c>
    </row>
    <row r="114" spans="1:18" ht="12.75" customHeight="1">
      <c r="A114" s="5" t="s">
        <v>40</v>
      </c>
      <c s="5"/>
      <c s="34" t="s">
        <v>200</v>
      </c>
      <c s="5"/>
      <c s="21" t="s">
        <v>3115</v>
      </c>
      <c s="5"/>
      <c s="5"/>
      <c s="5"/>
      <c s="35">
        <f>0+Q114</f>
      </c>
      <c r="O114">
        <f>0+R114</f>
      </c>
      <c r="Q114">
        <f>0+I115+I119+I123+I127</f>
      </c>
      <c>
        <f>0+O115+O119+O123+O127</f>
      </c>
    </row>
    <row r="115" spans="1:16" ht="12.75">
      <c r="A115" s="18" t="s">
        <v>42</v>
      </c>
      <c s="23" t="s">
        <v>154</v>
      </c>
      <c s="23" t="s">
        <v>3116</v>
      </c>
      <c s="18" t="s">
        <v>3117</v>
      </c>
      <c s="24" t="s">
        <v>3118</v>
      </c>
      <c s="25" t="s">
        <v>784</v>
      </c>
      <c s="26">
        <v>300</v>
      </c>
      <c s="27">
        <v>0</v>
      </c>
      <c s="27">
        <f>ROUND(ROUND(H115,2)*ROUND(G115,3),2)</f>
      </c>
      <c r="O115">
        <f>(I115*21)/100</f>
      </c>
      <c t="s">
        <v>20</v>
      </c>
    </row>
    <row r="116" spans="1:5" ht="12.75">
      <c r="A116" s="28" t="s">
        <v>47</v>
      </c>
      <c r="E116" s="29" t="s">
        <v>44</v>
      </c>
    </row>
    <row r="117" spans="1:5" ht="12.75">
      <c r="A117" s="30" t="s">
        <v>48</v>
      </c>
      <c r="E117" s="31" t="s">
        <v>2222</v>
      </c>
    </row>
    <row r="118" spans="1:5" ht="12.75">
      <c r="A118" t="s">
        <v>50</v>
      </c>
      <c r="E118" s="29" t="s">
        <v>44</v>
      </c>
    </row>
    <row r="119" spans="1:16" ht="12.75">
      <c r="A119" s="18" t="s">
        <v>42</v>
      </c>
      <c s="23" t="s">
        <v>160</v>
      </c>
      <c s="23" t="s">
        <v>3119</v>
      </c>
      <c s="18" t="s">
        <v>2220</v>
      </c>
      <c s="24" t="s">
        <v>3120</v>
      </c>
      <c s="25" t="s">
        <v>70</v>
      </c>
      <c s="26">
        <v>5</v>
      </c>
      <c s="27">
        <v>0</v>
      </c>
      <c s="27">
        <f>ROUND(ROUND(H119,2)*ROUND(G119,3),2)</f>
      </c>
      <c r="O119">
        <f>(I119*21)/100</f>
      </c>
      <c t="s">
        <v>20</v>
      </c>
    </row>
    <row r="120" spans="1:5" ht="12.75">
      <c r="A120" s="28" t="s">
        <v>47</v>
      </c>
      <c r="E120" s="29" t="s">
        <v>44</v>
      </c>
    </row>
    <row r="121" spans="1:5" ht="12.75">
      <c r="A121" s="30" t="s">
        <v>48</v>
      </c>
      <c r="E121" s="31" t="s">
        <v>2222</v>
      </c>
    </row>
    <row r="122" spans="1:5" ht="12.75">
      <c r="A122" t="s">
        <v>50</v>
      </c>
      <c r="E122" s="29" t="s">
        <v>44</v>
      </c>
    </row>
    <row r="123" spans="1:16" ht="12.75">
      <c r="A123" s="18" t="s">
        <v>42</v>
      </c>
      <c s="23" t="s">
        <v>164</v>
      </c>
      <c s="23" t="s">
        <v>3121</v>
      </c>
      <c s="18" t="s">
        <v>2220</v>
      </c>
      <c s="24" t="s">
        <v>3122</v>
      </c>
      <c s="25" t="s">
        <v>70</v>
      </c>
      <c s="26">
        <v>2</v>
      </c>
      <c s="27">
        <v>0</v>
      </c>
      <c s="27">
        <f>ROUND(ROUND(H123,2)*ROUND(G123,3),2)</f>
      </c>
      <c r="O123">
        <f>(I123*21)/100</f>
      </c>
      <c t="s">
        <v>20</v>
      </c>
    </row>
    <row r="124" spans="1:5" ht="12.75">
      <c r="A124" s="28" t="s">
        <v>47</v>
      </c>
      <c r="E124" s="29" t="s">
        <v>44</v>
      </c>
    </row>
    <row r="125" spans="1:5" ht="12.75">
      <c r="A125" s="30" t="s">
        <v>48</v>
      </c>
      <c r="E125" s="31" t="s">
        <v>2222</v>
      </c>
    </row>
    <row r="126" spans="1:5" ht="12.75">
      <c r="A126" t="s">
        <v>50</v>
      </c>
      <c r="E126" s="29" t="s">
        <v>44</v>
      </c>
    </row>
    <row r="127" spans="1:16" ht="12.75">
      <c r="A127" s="18" t="s">
        <v>42</v>
      </c>
      <c s="23" t="s">
        <v>168</v>
      </c>
      <c s="23" t="s">
        <v>3123</v>
      </c>
      <c s="18" t="s">
        <v>2220</v>
      </c>
      <c s="24" t="s">
        <v>3124</v>
      </c>
      <c s="25" t="s">
        <v>70</v>
      </c>
      <c s="26">
        <v>2</v>
      </c>
      <c s="27">
        <v>0</v>
      </c>
      <c s="27">
        <f>ROUND(ROUND(H127,2)*ROUND(G127,3),2)</f>
      </c>
      <c r="O127">
        <f>(I127*21)/100</f>
      </c>
      <c t="s">
        <v>20</v>
      </c>
    </row>
    <row r="128" spans="1:5" ht="12.75">
      <c r="A128" s="28" t="s">
        <v>47</v>
      </c>
      <c r="E128" s="29" t="s">
        <v>44</v>
      </c>
    </row>
    <row r="129" spans="1:5" ht="12.75">
      <c r="A129" s="30" t="s">
        <v>48</v>
      </c>
      <c r="E129" s="31" t="s">
        <v>2222</v>
      </c>
    </row>
    <row r="130" spans="1:5" ht="12.75">
      <c r="A130" t="s">
        <v>50</v>
      </c>
      <c r="E13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3129</v>
      </c>
      <c s="36">
        <f>0+I10</f>
      </c>
      <c r="O3" t="s">
        <v>16</v>
      </c>
      <c t="s">
        <v>20</v>
      </c>
    </row>
    <row r="4" spans="1:16" ht="15" customHeight="1">
      <c r="A4" t="s">
        <v>7</v>
      </c>
      <c s="8" t="s">
        <v>8</v>
      </c>
      <c s="9" t="s">
        <v>3125</v>
      </c>
      <c s="1"/>
      <c s="10" t="s">
        <v>3126</v>
      </c>
      <c s="1"/>
      <c s="1"/>
      <c s="7"/>
      <c s="7"/>
      <c r="O4" t="s">
        <v>17</v>
      </c>
      <c t="s">
        <v>20</v>
      </c>
    </row>
    <row r="5" spans="1:16" ht="12.75" customHeight="1">
      <c r="A5" t="s">
        <v>11</v>
      </c>
      <c s="8" t="s">
        <v>8</v>
      </c>
      <c s="9" t="s">
        <v>3127</v>
      </c>
      <c s="1"/>
      <c s="10" t="s">
        <v>3128</v>
      </c>
      <c s="1"/>
      <c s="1"/>
      <c s="1"/>
      <c s="1"/>
      <c r="O5" t="s">
        <v>18</v>
      </c>
      <c t="s">
        <v>20</v>
      </c>
    </row>
    <row r="6" spans="1:9" ht="12.75" customHeight="1">
      <c r="A6" t="s">
        <v>14</v>
      </c>
      <c s="12" t="s">
        <v>15</v>
      </c>
      <c s="13" t="s">
        <v>3129</v>
      </c>
      <c s="5"/>
      <c s="14" t="s">
        <v>3130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3131</v>
      </c>
      <c s="19"/>
      <c s="21" t="s">
        <v>3132</v>
      </c>
      <c s="19"/>
      <c s="19"/>
      <c s="19"/>
      <c s="22">
        <f>0+Q10</f>
      </c>
      <c r="O10">
        <f>0+R10</f>
      </c>
      <c r="Q10">
        <f>0+I11+I15+I19+I23</f>
      </c>
      <c>
        <f>0+O11+O15+O19+O23</f>
      </c>
    </row>
    <row r="11" spans="1:16" ht="12.75">
      <c r="A11" s="18" t="s">
        <v>42</v>
      </c>
      <c s="23" t="s">
        <v>26</v>
      </c>
      <c s="23" t="s">
        <v>3133</v>
      </c>
      <c s="18" t="s">
        <v>44</v>
      </c>
      <c s="24" t="s">
        <v>3134</v>
      </c>
      <c s="25" t="s">
        <v>241</v>
      </c>
      <c s="26">
        <v>1</v>
      </c>
      <c s="27">
        <v>0</v>
      </c>
      <c s="27">
        <f>ROUND(ROUND(H11,2)*ROUND(G11,3),2)</f>
      </c>
      <c r="O11">
        <f>(I11*21)/100</f>
      </c>
      <c t="s">
        <v>20</v>
      </c>
    </row>
    <row r="12" spans="1:5" ht="12.75">
      <c r="A12" s="28" t="s">
        <v>47</v>
      </c>
      <c r="E12" s="29" t="s">
        <v>3134</v>
      </c>
    </row>
    <row r="13" spans="1:5" ht="12.75">
      <c r="A13" s="30" t="s">
        <v>48</v>
      </c>
      <c r="E13" s="31" t="s">
        <v>44</v>
      </c>
    </row>
    <row r="14" spans="1:5" ht="12.75">
      <c r="A14" t="s">
        <v>50</v>
      </c>
      <c r="E14" s="29" t="s">
        <v>44</v>
      </c>
    </row>
    <row r="15" spans="1:16" ht="12.75">
      <c r="A15" s="18" t="s">
        <v>42</v>
      </c>
      <c s="23" t="s">
        <v>20</v>
      </c>
      <c s="23" t="s">
        <v>3135</v>
      </c>
      <c s="18" t="s">
        <v>44</v>
      </c>
      <c s="24" t="s">
        <v>3136</v>
      </c>
      <c s="25" t="s">
        <v>241</v>
      </c>
      <c s="26">
        <v>1</v>
      </c>
      <c s="27">
        <v>0</v>
      </c>
      <c s="27">
        <f>ROUND(ROUND(H15,2)*ROUND(G15,3),2)</f>
      </c>
      <c r="O15">
        <f>(I15*21)/100</f>
      </c>
      <c t="s">
        <v>20</v>
      </c>
    </row>
    <row r="16" spans="1:5" ht="12.75">
      <c r="A16" s="28" t="s">
        <v>47</v>
      </c>
      <c r="E16" s="29" t="s">
        <v>3136</v>
      </c>
    </row>
    <row r="17" spans="1:5" ht="12.75">
      <c r="A17" s="30" t="s">
        <v>48</v>
      </c>
      <c r="E17" s="31" t="s">
        <v>44</v>
      </c>
    </row>
    <row r="18" spans="1:5" ht="12.75">
      <c r="A18" t="s">
        <v>50</v>
      </c>
      <c r="E18" s="29" t="s">
        <v>44</v>
      </c>
    </row>
    <row r="19" spans="1:16" ht="12.75">
      <c r="A19" s="18" t="s">
        <v>42</v>
      </c>
      <c s="23" t="s">
        <v>19</v>
      </c>
      <c s="23" t="s">
        <v>3137</v>
      </c>
      <c s="18" t="s">
        <v>44</v>
      </c>
      <c s="24" t="s">
        <v>3138</v>
      </c>
      <c s="25" t="s">
        <v>241</v>
      </c>
      <c s="26">
        <v>1</v>
      </c>
      <c s="27">
        <v>0</v>
      </c>
      <c s="27">
        <f>ROUND(ROUND(H19,2)*ROUND(G19,3),2)</f>
      </c>
      <c r="O19">
        <f>(I19*21)/100</f>
      </c>
      <c t="s">
        <v>20</v>
      </c>
    </row>
    <row r="20" spans="1:5" ht="12.75">
      <c r="A20" s="28" t="s">
        <v>47</v>
      </c>
      <c r="E20" s="29" t="s">
        <v>3138</v>
      </c>
    </row>
    <row r="21" spans="1:5" ht="12.75">
      <c r="A21" s="30" t="s">
        <v>48</v>
      </c>
      <c r="E21" s="31" t="s">
        <v>44</v>
      </c>
    </row>
    <row r="22" spans="1:5" ht="12.75">
      <c r="A22" t="s">
        <v>50</v>
      </c>
      <c r="E22" s="29" t="s">
        <v>44</v>
      </c>
    </row>
    <row r="23" spans="1:16" ht="12.75">
      <c r="A23" s="18" t="s">
        <v>42</v>
      </c>
      <c s="23" t="s">
        <v>30</v>
      </c>
      <c s="23" t="s">
        <v>3139</v>
      </c>
      <c s="18" t="s">
        <v>44</v>
      </c>
      <c s="24" t="s">
        <v>3140</v>
      </c>
      <c s="25" t="s">
        <v>241</v>
      </c>
      <c s="26">
        <v>1</v>
      </c>
      <c s="27">
        <v>0</v>
      </c>
      <c s="27">
        <f>ROUND(ROUND(H23,2)*ROUND(G23,3),2)</f>
      </c>
      <c r="O23">
        <f>(I23*21)/100</f>
      </c>
      <c t="s">
        <v>20</v>
      </c>
    </row>
    <row r="24" spans="1:5" ht="12.75">
      <c r="A24" s="28" t="s">
        <v>47</v>
      </c>
      <c r="E24" s="29" t="s">
        <v>3140</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3141</v>
      </c>
      <c s="36">
        <f>0+I10</f>
      </c>
      <c r="O3" t="s">
        <v>16</v>
      </c>
      <c t="s">
        <v>20</v>
      </c>
    </row>
    <row r="4" spans="1:16" ht="15" customHeight="1">
      <c r="A4" t="s">
        <v>7</v>
      </c>
      <c s="8" t="s">
        <v>8</v>
      </c>
      <c s="9" t="s">
        <v>3125</v>
      </c>
      <c s="1"/>
      <c s="10" t="s">
        <v>3126</v>
      </c>
      <c s="1"/>
      <c s="1"/>
      <c s="7"/>
      <c s="7"/>
      <c r="O4" t="s">
        <v>17</v>
      </c>
      <c t="s">
        <v>20</v>
      </c>
    </row>
    <row r="5" spans="1:16" ht="12.75" customHeight="1">
      <c r="A5" t="s">
        <v>11</v>
      </c>
      <c s="8" t="s">
        <v>8</v>
      </c>
      <c s="9" t="s">
        <v>3127</v>
      </c>
      <c s="1"/>
      <c s="10" t="s">
        <v>3128</v>
      </c>
      <c s="1"/>
      <c s="1"/>
      <c s="1"/>
      <c s="1"/>
      <c r="O5" t="s">
        <v>18</v>
      </c>
      <c t="s">
        <v>20</v>
      </c>
    </row>
    <row r="6" spans="1:9" ht="12.75" customHeight="1">
      <c r="A6" t="s">
        <v>14</v>
      </c>
      <c s="12" t="s">
        <v>15</v>
      </c>
      <c s="13" t="s">
        <v>3141</v>
      </c>
      <c s="5"/>
      <c s="14" t="s">
        <v>3142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3143</v>
      </c>
      <c s="19"/>
      <c s="21" t="s">
        <v>3144</v>
      </c>
      <c s="19"/>
      <c s="19"/>
      <c s="19"/>
      <c s="22">
        <f>0+Q10</f>
      </c>
      <c r="O10">
        <f>0+R10</f>
      </c>
      <c r="Q10">
        <f>0+I11+I15+I19+I23+I27+I31</f>
      </c>
      <c>
        <f>0+O11+O15+O19+O23+O27+O31</f>
      </c>
    </row>
    <row r="11" spans="1:16" ht="12.75">
      <c r="A11" s="18" t="s">
        <v>42</v>
      </c>
      <c s="23" t="s">
        <v>26</v>
      </c>
      <c s="23" t="s">
        <v>2213</v>
      </c>
      <c s="18" t="s">
        <v>44</v>
      </c>
      <c s="24" t="s">
        <v>3145</v>
      </c>
      <c s="25" t="s">
        <v>3146</v>
      </c>
      <c s="26">
        <v>2</v>
      </c>
      <c s="27">
        <v>0</v>
      </c>
      <c s="27">
        <f>ROUND(ROUND(H11,2)*ROUND(G11,3),2)</f>
      </c>
      <c r="O11">
        <f>(I11*21)/100</f>
      </c>
      <c t="s">
        <v>20</v>
      </c>
    </row>
    <row r="12" spans="1:5" ht="12.75">
      <c r="A12" s="28" t="s">
        <v>47</v>
      </c>
      <c r="E12" s="29" t="s">
        <v>3145</v>
      </c>
    </row>
    <row r="13" spans="1:5" ht="12.75">
      <c r="A13" s="30" t="s">
        <v>48</v>
      </c>
      <c r="E13" s="31" t="s">
        <v>3147</v>
      </c>
    </row>
    <row r="14" spans="1:5" ht="25.5">
      <c r="A14" t="s">
        <v>50</v>
      </c>
      <c r="E14" s="29" t="s">
        <v>3148</v>
      </c>
    </row>
    <row r="15" spans="1:16" ht="12.75">
      <c r="A15" s="18" t="s">
        <v>42</v>
      </c>
      <c s="23" t="s">
        <v>20</v>
      </c>
      <c s="23" t="s">
        <v>3149</v>
      </c>
      <c s="18" t="s">
        <v>44</v>
      </c>
      <c s="24" t="s">
        <v>3150</v>
      </c>
      <c s="25" t="s">
        <v>3146</v>
      </c>
      <c s="26">
        <v>2</v>
      </c>
      <c s="27">
        <v>0</v>
      </c>
      <c s="27">
        <f>ROUND(ROUND(H15,2)*ROUND(G15,3),2)</f>
      </c>
      <c r="O15">
        <f>(I15*21)/100</f>
      </c>
      <c t="s">
        <v>20</v>
      </c>
    </row>
    <row r="16" spans="1:5" ht="12.75">
      <c r="A16" s="28" t="s">
        <v>47</v>
      </c>
      <c r="E16" s="29" t="s">
        <v>3150</v>
      </c>
    </row>
    <row r="17" spans="1:5" ht="12.75">
      <c r="A17" s="30" t="s">
        <v>48</v>
      </c>
      <c r="E17" s="31" t="s">
        <v>3147</v>
      </c>
    </row>
    <row r="18" spans="1:5" ht="12.75">
      <c r="A18" t="s">
        <v>50</v>
      </c>
      <c r="E18" s="29" t="s">
        <v>44</v>
      </c>
    </row>
    <row r="19" spans="1:16" ht="12.75">
      <c r="A19" s="18" t="s">
        <v>42</v>
      </c>
      <c s="23" t="s">
        <v>19</v>
      </c>
      <c s="23" t="s">
        <v>3151</v>
      </c>
      <c s="18" t="s">
        <v>44</v>
      </c>
      <c s="24" t="s">
        <v>3152</v>
      </c>
      <c s="25" t="s">
        <v>3146</v>
      </c>
      <c s="26">
        <v>2</v>
      </c>
      <c s="27">
        <v>0</v>
      </c>
      <c s="27">
        <f>ROUND(ROUND(H19,2)*ROUND(G19,3),2)</f>
      </c>
      <c r="O19">
        <f>(I19*21)/100</f>
      </c>
      <c t="s">
        <v>20</v>
      </c>
    </row>
    <row r="20" spans="1:5" ht="12.75">
      <c r="A20" s="28" t="s">
        <v>47</v>
      </c>
      <c r="E20" s="29" t="s">
        <v>3152</v>
      </c>
    </row>
    <row r="21" spans="1:5" ht="12.75">
      <c r="A21" s="30" t="s">
        <v>48</v>
      </c>
      <c r="E21" s="31" t="s">
        <v>3147</v>
      </c>
    </row>
    <row r="22" spans="1:5" ht="12.75">
      <c r="A22" t="s">
        <v>50</v>
      </c>
      <c r="E22" s="29" t="s">
        <v>44</v>
      </c>
    </row>
    <row r="23" spans="1:16" ht="12.75">
      <c r="A23" s="18" t="s">
        <v>42</v>
      </c>
      <c s="23" t="s">
        <v>30</v>
      </c>
      <c s="23" t="s">
        <v>3153</v>
      </c>
      <c s="18" t="s">
        <v>44</v>
      </c>
      <c s="24" t="s">
        <v>3154</v>
      </c>
      <c s="25" t="s">
        <v>3146</v>
      </c>
      <c s="26">
        <v>2</v>
      </c>
      <c s="27">
        <v>0</v>
      </c>
      <c s="27">
        <f>ROUND(ROUND(H23,2)*ROUND(G23,3),2)</f>
      </c>
      <c r="O23">
        <f>(I23*21)/100</f>
      </c>
      <c t="s">
        <v>20</v>
      </c>
    </row>
    <row r="24" spans="1:5" ht="12.75">
      <c r="A24" s="28" t="s">
        <v>47</v>
      </c>
      <c r="E24" s="29" t="s">
        <v>3154</v>
      </c>
    </row>
    <row r="25" spans="1:5" ht="12.75">
      <c r="A25" s="30" t="s">
        <v>48</v>
      </c>
      <c r="E25" s="31" t="s">
        <v>3147</v>
      </c>
    </row>
    <row r="26" spans="1:5" ht="12.75">
      <c r="A26" t="s">
        <v>50</v>
      </c>
      <c r="E26" s="29" t="s">
        <v>44</v>
      </c>
    </row>
    <row r="27" spans="1:16" ht="12.75">
      <c r="A27" s="18" t="s">
        <v>42</v>
      </c>
      <c s="23" t="s">
        <v>32</v>
      </c>
      <c s="23" t="s">
        <v>3155</v>
      </c>
      <c s="18" t="s">
        <v>44</v>
      </c>
      <c s="24" t="s">
        <v>3156</v>
      </c>
      <c s="25" t="s">
        <v>3146</v>
      </c>
      <c s="26">
        <v>2</v>
      </c>
      <c s="27">
        <v>0</v>
      </c>
      <c s="27">
        <f>ROUND(ROUND(H27,2)*ROUND(G27,3),2)</f>
      </c>
      <c r="O27">
        <f>(I27*21)/100</f>
      </c>
      <c t="s">
        <v>20</v>
      </c>
    </row>
    <row r="28" spans="1:5" ht="12.75">
      <c r="A28" s="28" t="s">
        <v>47</v>
      </c>
      <c r="E28" s="29" t="s">
        <v>3156</v>
      </c>
    </row>
    <row r="29" spans="1:5" ht="12.75">
      <c r="A29" s="30" t="s">
        <v>48</v>
      </c>
      <c r="E29" s="31" t="s">
        <v>3147</v>
      </c>
    </row>
    <row r="30" spans="1:5" ht="12.75">
      <c r="A30" t="s">
        <v>50</v>
      </c>
      <c r="E30" s="29" t="s">
        <v>44</v>
      </c>
    </row>
    <row r="31" spans="1:16" ht="12.75">
      <c r="A31" s="18" t="s">
        <v>42</v>
      </c>
      <c s="23" t="s">
        <v>34</v>
      </c>
      <c s="23" t="s">
        <v>3157</v>
      </c>
      <c s="18" t="s">
        <v>44</v>
      </c>
      <c s="24" t="s">
        <v>3158</v>
      </c>
      <c s="25" t="s">
        <v>3146</v>
      </c>
      <c s="26">
        <v>2</v>
      </c>
      <c s="27">
        <v>0</v>
      </c>
      <c s="27">
        <f>ROUND(ROUND(H31,2)*ROUND(G31,3),2)</f>
      </c>
      <c r="O31">
        <f>(I31*21)/100</f>
      </c>
      <c t="s">
        <v>20</v>
      </c>
    </row>
    <row r="32" spans="1:5" ht="12.75">
      <c r="A32" s="28" t="s">
        <v>47</v>
      </c>
      <c r="E32" s="29" t="s">
        <v>3158</v>
      </c>
    </row>
    <row r="33" spans="1:5" ht="12.75">
      <c r="A33" s="30" t="s">
        <v>48</v>
      </c>
      <c r="E33" s="31" t="s">
        <v>3147</v>
      </c>
    </row>
    <row r="34" spans="1:5" ht="12.75">
      <c r="A34" t="s">
        <v>50</v>
      </c>
      <c r="E3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0+O9+O18+O75+O180</f>
      </c>
      <c t="s">
        <v>19</v>
      </c>
    </row>
    <row r="3" spans="1:16" ht="15" customHeight="1">
      <c r="A3" t="s">
        <v>1</v>
      </c>
      <c s="8" t="s">
        <v>4</v>
      </c>
      <c s="9" t="s">
        <v>5</v>
      </c>
      <c s="1"/>
      <c s="10" t="s">
        <v>6</v>
      </c>
      <c s="1"/>
      <c s="4"/>
      <c s="3" t="s">
        <v>3161</v>
      </c>
      <c s="36">
        <f>0+I9+I18+I75+I180</f>
      </c>
      <c r="O3" t="s">
        <v>16</v>
      </c>
      <c t="s">
        <v>20</v>
      </c>
    </row>
    <row r="4" spans="1:16" ht="15" customHeight="1">
      <c r="A4" t="s">
        <v>7</v>
      </c>
      <c s="8" t="s">
        <v>8</v>
      </c>
      <c s="9" t="s">
        <v>3159</v>
      </c>
      <c s="1"/>
      <c s="10" t="s">
        <v>3160</v>
      </c>
      <c s="1"/>
      <c s="1"/>
      <c s="7"/>
      <c s="7"/>
      <c r="O4" t="s">
        <v>17</v>
      </c>
      <c t="s">
        <v>20</v>
      </c>
    </row>
    <row r="5" spans="1:16" ht="12.75" customHeight="1">
      <c r="A5" t="s">
        <v>11</v>
      </c>
      <c s="12" t="s">
        <v>15</v>
      </c>
      <c s="13" t="s">
        <v>3161</v>
      </c>
      <c s="5"/>
      <c s="14" t="s">
        <v>3162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30</v>
      </c>
      <c s="23" t="s">
        <v>3164</v>
      </c>
      <c s="18" t="s">
        <v>44</v>
      </c>
      <c s="24" t="s">
        <v>3165</v>
      </c>
      <c s="25" t="s">
        <v>796</v>
      </c>
      <c s="26">
        <v>5.338</v>
      </c>
      <c s="27">
        <v>0</v>
      </c>
      <c s="27">
        <f>ROUND(ROUND(H10,2)*ROUND(G10,3),2)</f>
      </c>
      <c r="O10">
        <f>(I10*21)/100</f>
      </c>
      <c t="s">
        <v>20</v>
      </c>
    </row>
    <row r="11" spans="1:5" ht="12.75">
      <c r="A11" s="28" t="s">
        <v>47</v>
      </c>
      <c r="E11" s="29" t="s">
        <v>3166</v>
      </c>
    </row>
    <row r="12" spans="1:5" ht="12.75">
      <c r="A12" s="30" t="s">
        <v>48</v>
      </c>
      <c r="E12" s="31" t="s">
        <v>3167</v>
      </c>
    </row>
    <row r="13" spans="1:5" ht="12.75">
      <c r="A13" t="s">
        <v>50</v>
      </c>
      <c r="E13" s="29" t="s">
        <v>44</v>
      </c>
    </row>
    <row r="14" spans="1:16" ht="12.75">
      <c r="A14" s="18" t="s">
        <v>42</v>
      </c>
      <c s="23" t="s">
        <v>32</v>
      </c>
      <c s="23" t="s">
        <v>3168</v>
      </c>
      <c s="18" t="s">
        <v>44</v>
      </c>
      <c s="24" t="s">
        <v>3169</v>
      </c>
      <c s="25" t="s">
        <v>796</v>
      </c>
      <c s="26">
        <v>5.338</v>
      </c>
      <c s="27">
        <v>0</v>
      </c>
      <c s="27">
        <f>ROUND(ROUND(H14,2)*ROUND(G14,3),2)</f>
      </c>
      <c r="O14">
        <f>(I14*21)/100</f>
      </c>
      <c t="s">
        <v>20</v>
      </c>
    </row>
    <row r="15" spans="1:5" ht="12.75">
      <c r="A15" s="28" t="s">
        <v>47</v>
      </c>
      <c r="E15" s="29" t="s">
        <v>3166</v>
      </c>
    </row>
    <row r="16" spans="1:5" ht="12.75">
      <c r="A16" s="30" t="s">
        <v>48</v>
      </c>
      <c r="E16" s="31" t="s">
        <v>3167</v>
      </c>
    </row>
    <row r="17" spans="1:5" ht="12.75">
      <c r="A17" t="s">
        <v>50</v>
      </c>
      <c r="E17" s="29" t="s">
        <v>44</v>
      </c>
    </row>
    <row r="18" spans="1:18" ht="12.75" customHeight="1">
      <c r="A18" s="5" t="s">
        <v>40</v>
      </c>
      <c s="5"/>
      <c s="34" t="s">
        <v>32</v>
      </c>
      <c s="5"/>
      <c s="21" t="s">
        <v>1113</v>
      </c>
      <c s="5"/>
      <c s="5"/>
      <c s="5"/>
      <c s="35">
        <f>0+Q18</f>
      </c>
      <c r="O18">
        <f>0+R18</f>
      </c>
      <c r="Q18">
        <f>0+I19+I23+I27+I31+I35+I39+I43+I47+I51+I55+I59+I63+I67+I71</f>
      </c>
      <c>
        <f>0+O19+O23+O27+O31+O35+O39+O43+O47+O51+O55+O59+O63+O67+O71</f>
      </c>
    </row>
    <row r="19" spans="1:16" ht="12.75">
      <c r="A19" s="18" t="s">
        <v>42</v>
      </c>
      <c s="23" t="s">
        <v>34</v>
      </c>
      <c s="23" t="s">
        <v>3170</v>
      </c>
      <c s="18" t="s">
        <v>44</v>
      </c>
      <c s="24" t="s">
        <v>3171</v>
      </c>
      <c s="25" t="s">
        <v>46</v>
      </c>
      <c s="26">
        <v>5475.84</v>
      </c>
      <c s="27">
        <v>0</v>
      </c>
      <c s="27">
        <f>ROUND(ROUND(H19,2)*ROUND(G19,3),2)</f>
      </c>
      <c r="O19">
        <f>(I19*21)/100</f>
      </c>
      <c t="s">
        <v>20</v>
      </c>
    </row>
    <row r="20" spans="1:5" ht="25.5">
      <c r="A20" s="28" t="s">
        <v>47</v>
      </c>
      <c r="E20" s="29" t="s">
        <v>3172</v>
      </c>
    </row>
    <row r="21" spans="1:5" ht="25.5">
      <c r="A21" s="30" t="s">
        <v>48</v>
      </c>
      <c r="E21" s="31" t="s">
        <v>3173</v>
      </c>
    </row>
    <row r="22" spans="1:5" ht="89.25">
      <c r="A22" t="s">
        <v>50</v>
      </c>
      <c r="E22" s="29" t="s">
        <v>3174</v>
      </c>
    </row>
    <row r="23" spans="1:16" ht="12.75">
      <c r="A23" s="18" t="s">
        <v>42</v>
      </c>
      <c s="23" t="s">
        <v>66</v>
      </c>
      <c s="23" t="s">
        <v>3175</v>
      </c>
      <c s="18" t="s">
        <v>44</v>
      </c>
      <c s="24" t="s">
        <v>3176</v>
      </c>
      <c s="25" t="s">
        <v>46</v>
      </c>
      <c s="26">
        <v>2970</v>
      </c>
      <c s="27">
        <v>0</v>
      </c>
      <c s="27">
        <f>ROUND(ROUND(H23,2)*ROUND(G23,3),2)</f>
      </c>
      <c r="O23">
        <f>(I23*21)/100</f>
      </c>
      <c t="s">
        <v>20</v>
      </c>
    </row>
    <row r="24" spans="1:5" ht="12.75">
      <c r="A24" s="28" t="s">
        <v>47</v>
      </c>
      <c r="E24" s="29" t="s">
        <v>3177</v>
      </c>
    </row>
    <row r="25" spans="1:5" ht="12.75">
      <c r="A25" s="30" t="s">
        <v>48</v>
      </c>
      <c r="E25" s="31" t="s">
        <v>3178</v>
      </c>
    </row>
    <row r="26" spans="1:5" ht="89.25">
      <c r="A26" t="s">
        <v>50</v>
      </c>
      <c r="E26" s="29" t="s">
        <v>3174</v>
      </c>
    </row>
    <row r="27" spans="1:16" ht="12.75">
      <c r="A27" s="18" t="s">
        <v>42</v>
      </c>
      <c s="23" t="s">
        <v>76</v>
      </c>
      <c s="23" t="s">
        <v>3179</v>
      </c>
      <c s="18" t="s">
        <v>44</v>
      </c>
      <c s="24" t="s">
        <v>3180</v>
      </c>
      <c s="25" t="s">
        <v>46</v>
      </c>
      <c s="26">
        <v>499.5</v>
      </c>
      <c s="27">
        <v>0</v>
      </c>
      <c s="27">
        <f>ROUND(ROUND(H27,2)*ROUND(G27,3),2)</f>
      </c>
      <c r="O27">
        <f>(I27*21)/100</f>
      </c>
      <c t="s">
        <v>20</v>
      </c>
    </row>
    <row r="28" spans="1:5" ht="12.75">
      <c r="A28" s="28" t="s">
        <v>47</v>
      </c>
      <c r="E28" s="29" t="s">
        <v>3181</v>
      </c>
    </row>
    <row r="29" spans="1:5" ht="12.75">
      <c r="A29" s="30" t="s">
        <v>48</v>
      </c>
      <c r="E29" s="31" t="s">
        <v>3182</v>
      </c>
    </row>
    <row r="30" spans="1:5" ht="89.25">
      <c r="A30" t="s">
        <v>50</v>
      </c>
      <c r="E30" s="29" t="s">
        <v>3174</v>
      </c>
    </row>
    <row r="31" spans="1:16" ht="12.75">
      <c r="A31" s="18" t="s">
        <v>42</v>
      </c>
      <c s="23" t="s">
        <v>37</v>
      </c>
      <c s="23" t="s">
        <v>3183</v>
      </c>
      <c s="18" t="s">
        <v>44</v>
      </c>
      <c s="24" t="s">
        <v>3184</v>
      </c>
      <c s="25" t="s">
        <v>46</v>
      </c>
      <c s="26">
        <v>4995</v>
      </c>
      <c s="27">
        <v>0</v>
      </c>
      <c s="27">
        <f>ROUND(ROUND(H31,2)*ROUND(G31,3),2)</f>
      </c>
      <c r="O31">
        <f>(I31*21)/100</f>
      </c>
      <c t="s">
        <v>20</v>
      </c>
    </row>
    <row r="32" spans="1:5" ht="12.75">
      <c r="A32" s="28" t="s">
        <v>47</v>
      </c>
      <c r="E32" s="29" t="s">
        <v>3185</v>
      </c>
    </row>
    <row r="33" spans="1:5" ht="12.75">
      <c r="A33" s="30" t="s">
        <v>48</v>
      </c>
      <c r="E33" s="31" t="s">
        <v>3186</v>
      </c>
    </row>
    <row r="34" spans="1:5" ht="102">
      <c r="A34" t="s">
        <v>50</v>
      </c>
      <c r="E34" s="29" t="s">
        <v>3187</v>
      </c>
    </row>
    <row r="35" spans="1:16" ht="25.5">
      <c r="A35" s="18" t="s">
        <v>42</v>
      </c>
      <c s="23" t="s">
        <v>39</v>
      </c>
      <c s="23" t="s">
        <v>3188</v>
      </c>
      <c s="18" t="s">
        <v>44</v>
      </c>
      <c s="24" t="s">
        <v>3189</v>
      </c>
      <c s="25" t="s">
        <v>784</v>
      </c>
      <c s="26">
        <v>1256</v>
      </c>
      <c s="27">
        <v>0</v>
      </c>
      <c s="27">
        <f>ROUND(ROUND(H35,2)*ROUND(G35,3),2)</f>
      </c>
      <c r="O35">
        <f>(I35*21)/100</f>
      </c>
      <c t="s">
        <v>20</v>
      </c>
    </row>
    <row r="36" spans="1:5" ht="12.75">
      <c r="A36" s="28" t="s">
        <v>47</v>
      </c>
      <c r="E36" s="29" t="s">
        <v>3190</v>
      </c>
    </row>
    <row r="37" spans="1:5" ht="12.75">
      <c r="A37" s="30" t="s">
        <v>48</v>
      </c>
      <c r="E37" s="31" t="s">
        <v>44</v>
      </c>
    </row>
    <row r="38" spans="1:5" ht="306">
      <c r="A38" t="s">
        <v>50</v>
      </c>
      <c r="E38" s="29" t="s">
        <v>3191</v>
      </c>
    </row>
    <row r="39" spans="1:16" ht="25.5">
      <c r="A39" s="18" t="s">
        <v>42</v>
      </c>
      <c s="23" t="s">
        <v>87</v>
      </c>
      <c s="23" t="s">
        <v>3192</v>
      </c>
      <c s="18" t="s">
        <v>44</v>
      </c>
      <c s="24" t="s">
        <v>3193</v>
      </c>
      <c s="25" t="s">
        <v>784</v>
      </c>
      <c s="26">
        <v>2018</v>
      </c>
      <c s="27">
        <v>0</v>
      </c>
      <c s="27">
        <f>ROUND(ROUND(H39,2)*ROUND(G39,3),2)</f>
      </c>
      <c r="O39">
        <f>(I39*21)/100</f>
      </c>
      <c t="s">
        <v>20</v>
      </c>
    </row>
    <row r="40" spans="1:5" ht="12.75">
      <c r="A40" s="28" t="s">
        <v>47</v>
      </c>
      <c r="E40" s="29" t="s">
        <v>3194</v>
      </c>
    </row>
    <row r="41" spans="1:5" ht="12.75">
      <c r="A41" s="30" t="s">
        <v>48</v>
      </c>
      <c r="E41" s="31" t="s">
        <v>3195</v>
      </c>
    </row>
    <row r="42" spans="1:5" ht="344.25">
      <c r="A42" t="s">
        <v>50</v>
      </c>
      <c r="E42" s="29" t="s">
        <v>3196</v>
      </c>
    </row>
    <row r="43" spans="1:16" ht="25.5">
      <c r="A43" s="18" t="s">
        <v>42</v>
      </c>
      <c s="23" t="s">
        <v>91</v>
      </c>
      <c s="23" t="s">
        <v>3197</v>
      </c>
      <c s="18" t="s">
        <v>44</v>
      </c>
      <c s="24" t="s">
        <v>3198</v>
      </c>
      <c s="25" t="s">
        <v>784</v>
      </c>
      <c s="26">
        <v>2775</v>
      </c>
      <c s="27">
        <v>0</v>
      </c>
      <c s="27">
        <f>ROUND(ROUND(H43,2)*ROUND(G43,3),2)</f>
      </c>
      <c r="O43">
        <f>(I43*21)/100</f>
      </c>
      <c t="s">
        <v>20</v>
      </c>
    </row>
    <row r="44" spans="1:5" ht="12.75">
      <c r="A44" s="28" t="s">
        <v>47</v>
      </c>
      <c r="E44" s="29" t="s">
        <v>3199</v>
      </c>
    </row>
    <row r="45" spans="1:5" ht="12.75">
      <c r="A45" s="30" t="s">
        <v>48</v>
      </c>
      <c r="E45" s="31" t="s">
        <v>44</v>
      </c>
    </row>
    <row r="46" spans="1:5" ht="114.75">
      <c r="A46" t="s">
        <v>50</v>
      </c>
      <c r="E46" s="29" t="s">
        <v>3200</v>
      </c>
    </row>
    <row r="47" spans="1:16" ht="25.5">
      <c r="A47" s="18" t="s">
        <v>42</v>
      </c>
      <c s="23" t="s">
        <v>95</v>
      </c>
      <c s="23" t="s">
        <v>3201</v>
      </c>
      <c s="18" t="s">
        <v>44</v>
      </c>
      <c s="24" t="s">
        <v>3202</v>
      </c>
      <c s="25" t="s">
        <v>784</v>
      </c>
      <c s="26">
        <v>5338</v>
      </c>
      <c s="27">
        <v>0</v>
      </c>
      <c s="27">
        <f>ROUND(ROUND(H47,2)*ROUND(G47,3),2)</f>
      </c>
      <c r="O47">
        <f>(I47*21)/100</f>
      </c>
      <c t="s">
        <v>20</v>
      </c>
    </row>
    <row r="48" spans="1:5" ht="12.75">
      <c r="A48" s="28" t="s">
        <v>47</v>
      </c>
      <c r="E48" s="29" t="s">
        <v>3203</v>
      </c>
    </row>
    <row r="49" spans="1:5" ht="12.75">
      <c r="A49" s="30" t="s">
        <v>48</v>
      </c>
      <c r="E49" s="31" t="s">
        <v>3204</v>
      </c>
    </row>
    <row r="50" spans="1:5" ht="102">
      <c r="A50" t="s">
        <v>50</v>
      </c>
      <c r="E50" s="29" t="s">
        <v>3205</v>
      </c>
    </row>
    <row r="51" spans="1:16" ht="12.75">
      <c r="A51" s="18" t="s">
        <v>42</v>
      </c>
      <c s="23" t="s">
        <v>103</v>
      </c>
      <c s="23" t="s">
        <v>3206</v>
      </c>
      <c s="18" t="s">
        <v>44</v>
      </c>
      <c s="24" t="s">
        <v>3207</v>
      </c>
      <c s="25" t="s">
        <v>784</v>
      </c>
      <c s="26">
        <v>4000</v>
      </c>
      <c s="27">
        <v>0</v>
      </c>
      <c s="27">
        <f>ROUND(ROUND(H51,2)*ROUND(G51,3),2)</f>
      </c>
      <c r="O51">
        <f>(I51*21)/100</f>
      </c>
      <c t="s">
        <v>20</v>
      </c>
    </row>
    <row r="52" spans="1:5" ht="12.75">
      <c r="A52" s="28" t="s">
        <v>47</v>
      </c>
      <c r="E52" s="29" t="s">
        <v>3208</v>
      </c>
    </row>
    <row r="53" spans="1:5" ht="12.75">
      <c r="A53" s="30" t="s">
        <v>48</v>
      </c>
      <c r="E53" s="31" t="s">
        <v>3209</v>
      </c>
    </row>
    <row r="54" spans="1:5" ht="153">
      <c r="A54" t="s">
        <v>50</v>
      </c>
      <c r="E54" s="29" t="s">
        <v>3210</v>
      </c>
    </row>
    <row r="55" spans="1:16" ht="25.5">
      <c r="A55" s="18" t="s">
        <v>42</v>
      </c>
      <c s="23" t="s">
        <v>334</v>
      </c>
      <c s="23" t="s">
        <v>3211</v>
      </c>
      <c s="18" t="s">
        <v>44</v>
      </c>
      <c s="24" t="s">
        <v>3212</v>
      </c>
      <c s="25" t="s">
        <v>70</v>
      </c>
      <c s="26">
        <v>12</v>
      </c>
      <c s="27">
        <v>0</v>
      </c>
      <c s="27">
        <f>ROUND(ROUND(H55,2)*ROUND(G55,3),2)</f>
      </c>
      <c r="O55">
        <f>(I55*0)/100</f>
      </c>
      <c t="s">
        <v>24</v>
      </c>
    </row>
    <row r="56" spans="1:5" ht="12.75">
      <c r="A56" s="28" t="s">
        <v>47</v>
      </c>
      <c r="E56" s="29" t="s">
        <v>3213</v>
      </c>
    </row>
    <row r="57" spans="1:5" ht="12.75">
      <c r="A57" s="30" t="s">
        <v>48</v>
      </c>
      <c r="E57" s="31" t="s">
        <v>44</v>
      </c>
    </row>
    <row r="58" spans="1:5" ht="191.25">
      <c r="A58" t="s">
        <v>50</v>
      </c>
      <c r="E58" s="29" t="s">
        <v>3214</v>
      </c>
    </row>
    <row r="59" spans="1:16" ht="12.75">
      <c r="A59" s="18" t="s">
        <v>42</v>
      </c>
      <c s="23" t="s">
        <v>114</v>
      </c>
      <c s="23" t="s">
        <v>3215</v>
      </c>
      <c s="18" t="s">
        <v>44</v>
      </c>
      <c s="24" t="s">
        <v>3216</v>
      </c>
      <c s="25" t="s">
        <v>70</v>
      </c>
      <c s="26">
        <v>38</v>
      </c>
      <c s="27">
        <v>0</v>
      </c>
      <c s="27">
        <f>ROUND(ROUND(H59,2)*ROUND(G59,3),2)</f>
      </c>
      <c r="O59">
        <f>(I59*21)/100</f>
      </c>
      <c t="s">
        <v>20</v>
      </c>
    </row>
    <row r="60" spans="1:5" ht="12.75">
      <c r="A60" s="28" t="s">
        <v>47</v>
      </c>
      <c r="E60" s="29" t="s">
        <v>3217</v>
      </c>
    </row>
    <row r="61" spans="1:5" ht="12.75">
      <c r="A61" s="30" t="s">
        <v>48</v>
      </c>
      <c r="E61" s="31" t="s">
        <v>44</v>
      </c>
    </row>
    <row r="62" spans="1:5" ht="255">
      <c r="A62" t="s">
        <v>50</v>
      </c>
      <c r="E62" s="29" t="s">
        <v>3218</v>
      </c>
    </row>
    <row r="63" spans="1:16" ht="12.75">
      <c r="A63" s="18" t="s">
        <v>42</v>
      </c>
      <c s="23" t="s">
        <v>117</v>
      </c>
      <c s="23" t="s">
        <v>3219</v>
      </c>
      <c s="18" t="s">
        <v>44</v>
      </c>
      <c s="24" t="s">
        <v>3220</v>
      </c>
      <c s="25" t="s">
        <v>70</v>
      </c>
      <c s="26">
        <v>105</v>
      </c>
      <c s="27">
        <v>0</v>
      </c>
      <c s="27">
        <f>ROUND(ROUND(H63,2)*ROUND(G63,3),2)</f>
      </c>
      <c r="O63">
        <f>(I63*21)/100</f>
      </c>
      <c t="s">
        <v>20</v>
      </c>
    </row>
    <row r="64" spans="1:5" ht="12.75">
      <c r="A64" s="28" t="s">
        <v>47</v>
      </c>
      <c r="E64" s="29" t="s">
        <v>3221</v>
      </c>
    </row>
    <row r="65" spans="1:5" ht="12.75">
      <c r="A65" s="30" t="s">
        <v>48</v>
      </c>
      <c r="E65" s="31" t="s">
        <v>44</v>
      </c>
    </row>
    <row r="66" spans="1:5" ht="255">
      <c r="A66" t="s">
        <v>50</v>
      </c>
      <c r="E66" s="29" t="s">
        <v>3218</v>
      </c>
    </row>
    <row r="67" spans="1:16" ht="12.75">
      <c r="A67" s="18" t="s">
        <v>42</v>
      </c>
      <c s="23" t="s">
        <v>121</v>
      </c>
      <c s="23" t="s">
        <v>3222</v>
      </c>
      <c s="18" t="s">
        <v>44</v>
      </c>
      <c s="24" t="s">
        <v>3223</v>
      </c>
      <c s="25" t="s">
        <v>784</v>
      </c>
      <c s="26">
        <v>3280</v>
      </c>
      <c s="27">
        <v>0</v>
      </c>
      <c s="27">
        <f>ROUND(ROUND(H67,2)*ROUND(G67,3),2)</f>
      </c>
      <c r="O67">
        <f>(I67*21)/100</f>
      </c>
      <c t="s">
        <v>20</v>
      </c>
    </row>
    <row r="68" spans="1:5" ht="12.75">
      <c r="A68" s="28" t="s">
        <v>47</v>
      </c>
      <c r="E68" s="29" t="s">
        <v>3224</v>
      </c>
    </row>
    <row r="69" spans="1:5" ht="12.75">
      <c r="A69" s="30" t="s">
        <v>48</v>
      </c>
      <c r="E69" s="31" t="s">
        <v>44</v>
      </c>
    </row>
    <row r="70" spans="1:5" ht="165.75">
      <c r="A70" t="s">
        <v>50</v>
      </c>
      <c r="E70" s="29" t="s">
        <v>3225</v>
      </c>
    </row>
    <row r="71" spans="1:16" ht="12.75">
      <c r="A71" s="18" t="s">
        <v>42</v>
      </c>
      <c s="23" t="s">
        <v>125</v>
      </c>
      <c s="23" t="s">
        <v>3226</v>
      </c>
      <c s="18" t="s">
        <v>44</v>
      </c>
      <c s="24" t="s">
        <v>3227</v>
      </c>
      <c s="25" t="s">
        <v>70</v>
      </c>
      <c s="26">
        <v>254.48</v>
      </c>
      <c s="27">
        <v>0</v>
      </c>
      <c s="27">
        <f>ROUND(ROUND(H71,2)*ROUND(G71,3),2)</f>
      </c>
      <c r="O71">
        <f>(I71*21)/100</f>
      </c>
      <c t="s">
        <v>20</v>
      </c>
    </row>
    <row r="72" spans="1:5" ht="12.75">
      <c r="A72" s="28" t="s">
        <v>47</v>
      </c>
      <c r="E72" s="29" t="s">
        <v>3228</v>
      </c>
    </row>
    <row r="73" spans="1:5" ht="12.75">
      <c r="A73" s="30" t="s">
        <v>48</v>
      </c>
      <c r="E73" s="31" t="s">
        <v>3229</v>
      </c>
    </row>
    <row r="74" spans="1:5" ht="102">
      <c r="A74" t="s">
        <v>50</v>
      </c>
      <c r="E74" s="29" t="s">
        <v>3230</v>
      </c>
    </row>
    <row r="75" spans="1:18" ht="12.75" customHeight="1">
      <c r="A75" s="5" t="s">
        <v>40</v>
      </c>
      <c s="5"/>
      <c s="34" t="s">
        <v>37</v>
      </c>
      <c s="5"/>
      <c s="21" t="s">
        <v>632</v>
      </c>
      <c s="5"/>
      <c s="5"/>
      <c s="5"/>
      <c s="35">
        <f>0+Q75</f>
      </c>
      <c r="O75">
        <f>0+R75</f>
      </c>
      <c r="Q75">
        <f>0+I76+I80+I84+I88+I92+I96+I100+I104+I108+I112+I116+I120+I124+I128+I132+I136+I140+I144+I148+I152+I156+I160+I164+I168+I172+I176</f>
      </c>
      <c>
        <f>0+O76+O80+O84+O88+O92+O96+O100+O104+O108+O112+O116+O120+O124+O128+O132+O136+O140+O144+O148+O152+O156+O160+O164+O168+O172+O176</f>
      </c>
    </row>
    <row r="76" spans="1:16" ht="12.75">
      <c r="A76" s="18" t="s">
        <v>42</v>
      </c>
      <c s="23" t="s">
        <v>130</v>
      </c>
      <c s="23" t="s">
        <v>3231</v>
      </c>
      <c s="18" t="s">
        <v>44</v>
      </c>
      <c s="24" t="s">
        <v>3232</v>
      </c>
      <c s="25" t="s">
        <v>70</v>
      </c>
      <c s="26">
        <v>19</v>
      </c>
      <c s="27">
        <v>0</v>
      </c>
      <c s="27">
        <f>ROUND(ROUND(H76,2)*ROUND(G76,3),2)</f>
      </c>
      <c r="O76">
        <f>(I76*21)/100</f>
      </c>
      <c t="s">
        <v>20</v>
      </c>
    </row>
    <row r="77" spans="1:5" ht="12.75">
      <c r="A77" s="28" t="s">
        <v>47</v>
      </c>
      <c r="E77" s="29" t="s">
        <v>44</v>
      </c>
    </row>
    <row r="78" spans="1:5" ht="12.75">
      <c r="A78" s="30" t="s">
        <v>48</v>
      </c>
      <c r="E78" s="31" t="s">
        <v>3233</v>
      </c>
    </row>
    <row r="79" spans="1:5" ht="102">
      <c r="A79" t="s">
        <v>50</v>
      </c>
      <c r="E79" s="29" t="s">
        <v>3234</v>
      </c>
    </row>
    <row r="80" spans="1:16" ht="12.75">
      <c r="A80" s="18" t="s">
        <v>42</v>
      </c>
      <c s="23" t="s">
        <v>134</v>
      </c>
      <c s="23" t="s">
        <v>3235</v>
      </c>
      <c s="18" t="s">
        <v>44</v>
      </c>
      <c s="24" t="s">
        <v>3236</v>
      </c>
      <c s="25" t="s">
        <v>70</v>
      </c>
      <c s="26">
        <v>2</v>
      </c>
      <c s="27">
        <v>0</v>
      </c>
      <c s="27">
        <f>ROUND(ROUND(H80,2)*ROUND(G80,3),2)</f>
      </c>
      <c r="O80">
        <f>(I80*21)/100</f>
      </c>
      <c t="s">
        <v>20</v>
      </c>
    </row>
    <row r="81" spans="1:5" ht="12.75">
      <c r="A81" s="28" t="s">
        <v>47</v>
      </c>
      <c r="E81" s="29" t="s">
        <v>44</v>
      </c>
    </row>
    <row r="82" spans="1:5" ht="12.75">
      <c r="A82" s="30" t="s">
        <v>48</v>
      </c>
      <c r="E82" s="31" t="s">
        <v>3233</v>
      </c>
    </row>
    <row r="83" spans="1:5" ht="127.5">
      <c r="A83" t="s">
        <v>50</v>
      </c>
      <c r="E83" s="29" t="s">
        <v>2206</v>
      </c>
    </row>
    <row r="84" spans="1:16" ht="12.75">
      <c r="A84" s="18" t="s">
        <v>42</v>
      </c>
      <c s="23" t="s">
        <v>138</v>
      </c>
      <c s="23" t="s">
        <v>3237</v>
      </c>
      <c s="18" t="s">
        <v>44</v>
      </c>
      <c s="24" t="s">
        <v>3238</v>
      </c>
      <c s="25" t="s">
        <v>70</v>
      </c>
      <c s="26">
        <v>1</v>
      </c>
      <c s="27">
        <v>0</v>
      </c>
      <c s="27">
        <f>ROUND(ROUND(H84,2)*ROUND(G84,3),2)</f>
      </c>
      <c r="O84">
        <f>(I84*21)/100</f>
      </c>
      <c t="s">
        <v>20</v>
      </c>
    </row>
    <row r="85" spans="1:5" ht="12.75">
      <c r="A85" s="28" t="s">
        <v>47</v>
      </c>
      <c r="E85" s="29" t="s">
        <v>44</v>
      </c>
    </row>
    <row r="86" spans="1:5" ht="12.75">
      <c r="A86" s="30" t="s">
        <v>48</v>
      </c>
      <c r="E86" s="31" t="s">
        <v>3233</v>
      </c>
    </row>
    <row r="87" spans="1:5" ht="127.5">
      <c r="A87" t="s">
        <v>50</v>
      </c>
      <c r="E87" s="29" t="s">
        <v>2206</v>
      </c>
    </row>
    <row r="88" spans="1:16" ht="12.75">
      <c r="A88" s="18" t="s">
        <v>42</v>
      </c>
      <c s="23" t="s">
        <v>142</v>
      </c>
      <c s="23" t="s">
        <v>3239</v>
      </c>
      <c s="18" t="s">
        <v>44</v>
      </c>
      <c s="24" t="s">
        <v>3240</v>
      </c>
      <c s="25" t="s">
        <v>70</v>
      </c>
      <c s="26">
        <v>1</v>
      </c>
      <c s="27">
        <v>0</v>
      </c>
      <c s="27">
        <f>ROUND(ROUND(H88,2)*ROUND(G88,3),2)</f>
      </c>
      <c r="O88">
        <f>(I88*21)/100</f>
      </c>
      <c t="s">
        <v>20</v>
      </c>
    </row>
    <row r="89" spans="1:5" ht="12.75">
      <c r="A89" s="28" t="s">
        <v>47</v>
      </c>
      <c r="E89" s="29" t="s">
        <v>44</v>
      </c>
    </row>
    <row r="90" spans="1:5" ht="12.75">
      <c r="A90" s="30" t="s">
        <v>48</v>
      </c>
      <c r="E90" s="31" t="s">
        <v>3233</v>
      </c>
    </row>
    <row r="91" spans="1:5" ht="127.5">
      <c r="A91" t="s">
        <v>50</v>
      </c>
      <c r="E91" s="29" t="s">
        <v>2206</v>
      </c>
    </row>
    <row r="92" spans="1:16" ht="12.75">
      <c r="A92" s="18" t="s">
        <v>42</v>
      </c>
      <c s="23" t="s">
        <v>146</v>
      </c>
      <c s="23" t="s">
        <v>3241</v>
      </c>
      <c s="18" t="s">
        <v>44</v>
      </c>
      <c s="24" t="s">
        <v>3242</v>
      </c>
      <c s="25" t="s">
        <v>70</v>
      </c>
      <c s="26">
        <v>10</v>
      </c>
      <c s="27">
        <v>0</v>
      </c>
      <c s="27">
        <f>ROUND(ROUND(H92,2)*ROUND(G92,3),2)</f>
      </c>
      <c r="O92">
        <f>(I92*21)/100</f>
      </c>
      <c t="s">
        <v>20</v>
      </c>
    </row>
    <row r="93" spans="1:5" ht="12.75">
      <c r="A93" s="28" t="s">
        <v>47</v>
      </c>
      <c r="E93" s="29" t="s">
        <v>44</v>
      </c>
    </row>
    <row r="94" spans="1:5" ht="12.75">
      <c r="A94" s="30" t="s">
        <v>48</v>
      </c>
      <c r="E94" s="31" t="s">
        <v>3233</v>
      </c>
    </row>
    <row r="95" spans="1:5" ht="127.5">
      <c r="A95" t="s">
        <v>50</v>
      </c>
      <c r="E95" s="29" t="s">
        <v>2206</v>
      </c>
    </row>
    <row r="96" spans="1:16" ht="12.75">
      <c r="A96" s="18" t="s">
        <v>42</v>
      </c>
      <c s="23" t="s">
        <v>150</v>
      </c>
      <c s="23" t="s">
        <v>3243</v>
      </c>
      <c s="18" t="s">
        <v>44</v>
      </c>
      <c s="24" t="s">
        <v>3244</v>
      </c>
      <c s="25" t="s">
        <v>70</v>
      </c>
      <c s="26">
        <v>2</v>
      </c>
      <c s="27">
        <v>0</v>
      </c>
      <c s="27">
        <f>ROUND(ROUND(H96,2)*ROUND(G96,3),2)</f>
      </c>
      <c r="O96">
        <f>(I96*21)/100</f>
      </c>
      <c t="s">
        <v>20</v>
      </c>
    </row>
    <row r="97" spans="1:5" ht="12.75">
      <c r="A97" s="28" t="s">
        <v>47</v>
      </c>
      <c r="E97" s="29" t="s">
        <v>44</v>
      </c>
    </row>
    <row r="98" spans="1:5" ht="12.75">
      <c r="A98" s="30" t="s">
        <v>48</v>
      </c>
      <c r="E98" s="31" t="s">
        <v>3233</v>
      </c>
    </row>
    <row r="99" spans="1:5" ht="127.5">
      <c r="A99" t="s">
        <v>50</v>
      </c>
      <c r="E99" s="29" t="s">
        <v>2206</v>
      </c>
    </row>
    <row r="100" spans="1:16" ht="12.75">
      <c r="A100" s="18" t="s">
        <v>42</v>
      </c>
      <c s="23" t="s">
        <v>154</v>
      </c>
      <c s="23" t="s">
        <v>3245</v>
      </c>
      <c s="18" t="s">
        <v>44</v>
      </c>
      <c s="24" t="s">
        <v>3246</v>
      </c>
      <c s="25" t="s">
        <v>70</v>
      </c>
      <c s="26">
        <v>3</v>
      </c>
      <c s="27">
        <v>0</v>
      </c>
      <c s="27">
        <f>ROUND(ROUND(H100,2)*ROUND(G100,3),2)</f>
      </c>
      <c r="O100">
        <f>(I100*21)/100</f>
      </c>
      <c t="s">
        <v>20</v>
      </c>
    </row>
    <row r="101" spans="1:5" ht="12.75">
      <c r="A101" s="28" t="s">
        <v>47</v>
      </c>
      <c r="E101" s="29" t="s">
        <v>44</v>
      </c>
    </row>
    <row r="102" spans="1:5" ht="12.75">
      <c r="A102" s="30" t="s">
        <v>48</v>
      </c>
      <c r="E102" s="31" t="s">
        <v>3233</v>
      </c>
    </row>
    <row r="103" spans="1:5" ht="127.5">
      <c r="A103" t="s">
        <v>50</v>
      </c>
      <c r="E103" s="29" t="s">
        <v>2206</v>
      </c>
    </row>
    <row r="104" spans="1:16" ht="12.75">
      <c r="A104" s="18" t="s">
        <v>42</v>
      </c>
      <c s="23" t="s">
        <v>160</v>
      </c>
      <c s="23" t="s">
        <v>3247</v>
      </c>
      <c s="18" t="s">
        <v>44</v>
      </c>
      <c s="24" t="s">
        <v>3248</v>
      </c>
      <c s="25" t="s">
        <v>70</v>
      </c>
      <c s="26">
        <v>3</v>
      </c>
      <c s="27">
        <v>0</v>
      </c>
      <c s="27">
        <f>ROUND(ROUND(H104,2)*ROUND(G104,3),2)</f>
      </c>
      <c r="O104">
        <f>(I104*21)/100</f>
      </c>
      <c t="s">
        <v>20</v>
      </c>
    </row>
    <row r="105" spans="1:5" ht="12.75">
      <c r="A105" s="28" t="s">
        <v>47</v>
      </c>
      <c r="E105" s="29" t="s">
        <v>44</v>
      </c>
    </row>
    <row r="106" spans="1:5" ht="12.75">
      <c r="A106" s="30" t="s">
        <v>48</v>
      </c>
      <c r="E106" s="31" t="s">
        <v>3233</v>
      </c>
    </row>
    <row r="107" spans="1:5" ht="127.5">
      <c r="A107" t="s">
        <v>50</v>
      </c>
      <c r="E107" s="29" t="s">
        <v>2206</v>
      </c>
    </row>
    <row r="108" spans="1:16" ht="12.75">
      <c r="A108" s="18" t="s">
        <v>42</v>
      </c>
      <c s="23" t="s">
        <v>164</v>
      </c>
      <c s="23" t="s">
        <v>3249</v>
      </c>
      <c s="18" t="s">
        <v>44</v>
      </c>
      <c s="24" t="s">
        <v>3250</v>
      </c>
      <c s="25" t="s">
        <v>70</v>
      </c>
      <c s="26">
        <v>2</v>
      </c>
      <c s="27">
        <v>0</v>
      </c>
      <c s="27">
        <f>ROUND(ROUND(H108,2)*ROUND(G108,3),2)</f>
      </c>
      <c r="O108">
        <f>(I108*21)/100</f>
      </c>
      <c t="s">
        <v>20</v>
      </c>
    </row>
    <row r="109" spans="1:5" ht="12.75">
      <c r="A109" s="28" t="s">
        <v>47</v>
      </c>
      <c r="E109" s="29" t="s">
        <v>44</v>
      </c>
    </row>
    <row r="110" spans="1:5" ht="12.75">
      <c r="A110" s="30" t="s">
        <v>48</v>
      </c>
      <c r="E110" s="31" t="s">
        <v>3233</v>
      </c>
    </row>
    <row r="111" spans="1:5" ht="127.5">
      <c r="A111" t="s">
        <v>50</v>
      </c>
      <c r="E111" s="29" t="s">
        <v>2206</v>
      </c>
    </row>
    <row r="112" spans="1:16" ht="25.5">
      <c r="A112" s="18" t="s">
        <v>42</v>
      </c>
      <c s="23" t="s">
        <v>168</v>
      </c>
      <c s="23" t="s">
        <v>3251</v>
      </c>
      <c s="18" t="s">
        <v>44</v>
      </c>
      <c s="24" t="s">
        <v>3252</v>
      </c>
      <c s="25" t="s">
        <v>70</v>
      </c>
      <c s="26">
        <v>1</v>
      </c>
      <c s="27">
        <v>0</v>
      </c>
      <c s="27">
        <f>ROUND(ROUND(H112,2)*ROUND(G112,3),2)</f>
      </c>
      <c r="O112">
        <f>(I112*21)/100</f>
      </c>
      <c t="s">
        <v>20</v>
      </c>
    </row>
    <row r="113" spans="1:5" ht="12.75">
      <c r="A113" s="28" t="s">
        <v>47</v>
      </c>
      <c r="E113" s="29" t="s">
        <v>44</v>
      </c>
    </row>
    <row r="114" spans="1:5" ht="12.75">
      <c r="A114" s="30" t="s">
        <v>48</v>
      </c>
      <c r="E114" s="31" t="s">
        <v>3233</v>
      </c>
    </row>
    <row r="115" spans="1:5" ht="127.5">
      <c r="A115" t="s">
        <v>50</v>
      </c>
      <c r="E115" s="29" t="s">
        <v>2206</v>
      </c>
    </row>
    <row r="116" spans="1:16" ht="12.75">
      <c r="A116" s="18" t="s">
        <v>42</v>
      </c>
      <c s="23" t="s">
        <v>173</v>
      </c>
      <c s="23" t="s">
        <v>3253</v>
      </c>
      <c s="18" t="s">
        <v>44</v>
      </c>
      <c s="24" t="s">
        <v>3254</v>
      </c>
      <c s="25" t="s">
        <v>70</v>
      </c>
      <c s="26">
        <v>2</v>
      </c>
      <c s="27">
        <v>0</v>
      </c>
      <c s="27">
        <f>ROUND(ROUND(H116,2)*ROUND(G116,3),2)</f>
      </c>
      <c r="O116">
        <f>(I116*21)/100</f>
      </c>
      <c t="s">
        <v>20</v>
      </c>
    </row>
    <row r="117" spans="1:5" ht="12.75">
      <c r="A117" s="28" t="s">
        <v>47</v>
      </c>
      <c r="E117" s="29" t="s">
        <v>44</v>
      </c>
    </row>
    <row r="118" spans="1:5" ht="12.75">
      <c r="A118" s="30" t="s">
        <v>48</v>
      </c>
      <c r="E118" s="31" t="s">
        <v>3233</v>
      </c>
    </row>
    <row r="119" spans="1:5" ht="127.5">
      <c r="A119" t="s">
        <v>50</v>
      </c>
      <c r="E119" s="29" t="s">
        <v>2206</v>
      </c>
    </row>
    <row r="120" spans="1:16" ht="12.75">
      <c r="A120" s="18" t="s">
        <v>42</v>
      </c>
      <c s="23" t="s">
        <v>177</v>
      </c>
      <c s="23" t="s">
        <v>3255</v>
      </c>
      <c s="18" t="s">
        <v>44</v>
      </c>
      <c s="24" t="s">
        <v>3256</v>
      </c>
      <c s="25" t="s">
        <v>70</v>
      </c>
      <c s="26">
        <v>14</v>
      </c>
      <c s="27">
        <v>0</v>
      </c>
      <c s="27">
        <f>ROUND(ROUND(H120,2)*ROUND(G120,3),2)</f>
      </c>
      <c r="O120">
        <f>(I120*21)/100</f>
      </c>
      <c t="s">
        <v>20</v>
      </c>
    </row>
    <row r="121" spans="1:5" ht="12.75">
      <c r="A121" s="28" t="s">
        <v>47</v>
      </c>
      <c r="E121" s="29" t="s">
        <v>44</v>
      </c>
    </row>
    <row r="122" spans="1:5" ht="12.75">
      <c r="A122" s="30" t="s">
        <v>48</v>
      </c>
      <c r="E122" s="31" t="s">
        <v>3233</v>
      </c>
    </row>
    <row r="123" spans="1:5" ht="127.5">
      <c r="A123" t="s">
        <v>50</v>
      </c>
      <c r="E123" s="29" t="s">
        <v>2206</v>
      </c>
    </row>
    <row r="124" spans="1:16" ht="12.75">
      <c r="A124" s="18" t="s">
        <v>42</v>
      </c>
      <c s="23" t="s">
        <v>183</v>
      </c>
      <c s="23" t="s">
        <v>3257</v>
      </c>
      <c s="18" t="s">
        <v>44</v>
      </c>
      <c s="24" t="s">
        <v>3258</v>
      </c>
      <c s="25" t="s">
        <v>70</v>
      </c>
      <c s="26">
        <v>9</v>
      </c>
      <c s="27">
        <v>0</v>
      </c>
      <c s="27">
        <f>ROUND(ROUND(H124,2)*ROUND(G124,3),2)</f>
      </c>
      <c r="O124">
        <f>(I124*21)/100</f>
      </c>
      <c t="s">
        <v>20</v>
      </c>
    </row>
    <row r="125" spans="1:5" ht="12.75">
      <c r="A125" s="28" t="s">
        <v>47</v>
      </c>
      <c r="E125" s="29" t="s">
        <v>44</v>
      </c>
    </row>
    <row r="126" spans="1:5" ht="12.75">
      <c r="A126" s="30" t="s">
        <v>48</v>
      </c>
      <c r="E126" s="31" t="s">
        <v>3233</v>
      </c>
    </row>
    <row r="127" spans="1:5" ht="127.5">
      <c r="A127" t="s">
        <v>50</v>
      </c>
      <c r="E127" s="29" t="s">
        <v>2206</v>
      </c>
    </row>
    <row r="128" spans="1:16" ht="12.75">
      <c r="A128" s="18" t="s">
        <v>42</v>
      </c>
      <c s="23" t="s">
        <v>191</v>
      </c>
      <c s="23" t="s">
        <v>3259</v>
      </c>
      <c s="18" t="s">
        <v>44</v>
      </c>
      <c s="24" t="s">
        <v>3260</v>
      </c>
      <c s="25" t="s">
        <v>70</v>
      </c>
      <c s="26">
        <v>28</v>
      </c>
      <c s="27">
        <v>0</v>
      </c>
      <c s="27">
        <f>ROUND(ROUND(H128,2)*ROUND(G128,3),2)</f>
      </c>
      <c r="O128">
        <f>(I128*21)/100</f>
      </c>
      <c t="s">
        <v>20</v>
      </c>
    </row>
    <row r="129" spans="1:5" ht="12.75">
      <c r="A129" s="28" t="s">
        <v>47</v>
      </c>
      <c r="E129" s="29" t="s">
        <v>3261</v>
      </c>
    </row>
    <row r="130" spans="1:5" ht="12.75">
      <c r="A130" s="30" t="s">
        <v>48</v>
      </c>
      <c r="E130" s="31" t="s">
        <v>3233</v>
      </c>
    </row>
    <row r="131" spans="1:5" ht="127.5">
      <c r="A131" t="s">
        <v>50</v>
      </c>
      <c r="E131" s="29" t="s">
        <v>2206</v>
      </c>
    </row>
    <row r="132" spans="1:16" ht="12.75">
      <c r="A132" s="18" t="s">
        <v>42</v>
      </c>
      <c s="23" t="s">
        <v>196</v>
      </c>
      <c s="23" t="s">
        <v>3262</v>
      </c>
      <c s="18" t="s">
        <v>44</v>
      </c>
      <c s="24" t="s">
        <v>3263</v>
      </c>
      <c s="25" t="s">
        <v>70</v>
      </c>
      <c s="26">
        <v>28</v>
      </c>
      <c s="27">
        <v>0</v>
      </c>
      <c s="27">
        <f>ROUND(ROUND(H132,2)*ROUND(G132,3),2)</f>
      </c>
      <c r="O132">
        <f>(I132*21)/100</f>
      </c>
      <c t="s">
        <v>20</v>
      </c>
    </row>
    <row r="133" spans="1:5" ht="12.75">
      <c r="A133" s="28" t="s">
        <v>47</v>
      </c>
      <c r="E133" s="29" t="s">
        <v>3261</v>
      </c>
    </row>
    <row r="134" spans="1:5" ht="12.75">
      <c r="A134" s="30" t="s">
        <v>48</v>
      </c>
      <c r="E134" s="31" t="s">
        <v>3233</v>
      </c>
    </row>
    <row r="135" spans="1:5" ht="127.5">
      <c r="A135" t="s">
        <v>50</v>
      </c>
      <c r="E135" s="29" t="s">
        <v>2206</v>
      </c>
    </row>
    <row r="136" spans="1:16" ht="25.5">
      <c r="A136" s="18" t="s">
        <v>42</v>
      </c>
      <c s="23" t="s">
        <v>202</v>
      </c>
      <c s="23" t="s">
        <v>3264</v>
      </c>
      <c s="18" t="s">
        <v>44</v>
      </c>
      <c s="24" t="s">
        <v>3265</v>
      </c>
      <c s="25" t="s">
        <v>70</v>
      </c>
      <c s="26">
        <v>2</v>
      </c>
      <c s="27">
        <v>0</v>
      </c>
      <c s="27">
        <f>ROUND(ROUND(H136,2)*ROUND(G136,3),2)</f>
      </c>
      <c r="O136">
        <f>(I136*21)/100</f>
      </c>
      <c t="s">
        <v>20</v>
      </c>
    </row>
    <row r="137" spans="1:5" ht="12.75">
      <c r="A137" s="28" t="s">
        <v>47</v>
      </c>
      <c r="E137" s="29" t="s">
        <v>44</v>
      </c>
    </row>
    <row r="138" spans="1:5" ht="12.75">
      <c r="A138" s="30" t="s">
        <v>48</v>
      </c>
      <c r="E138" s="31" t="s">
        <v>3233</v>
      </c>
    </row>
    <row r="139" spans="1:5" ht="127.5">
      <c r="A139" t="s">
        <v>50</v>
      </c>
      <c r="E139" s="29" t="s">
        <v>2206</v>
      </c>
    </row>
    <row r="140" spans="1:16" ht="12.75">
      <c r="A140" s="18" t="s">
        <v>42</v>
      </c>
      <c s="23" t="s">
        <v>99</v>
      </c>
      <c s="23" t="s">
        <v>3266</v>
      </c>
      <c s="18" t="s">
        <v>44</v>
      </c>
      <c s="24" t="s">
        <v>3267</v>
      </c>
      <c s="25" t="s">
        <v>70</v>
      </c>
      <c s="26">
        <v>10</v>
      </c>
      <c s="27">
        <v>0</v>
      </c>
      <c s="27">
        <f>ROUND(ROUND(H140,2)*ROUND(G140,3),2)</f>
      </c>
      <c r="O140">
        <f>(I140*21)/100</f>
      </c>
      <c t="s">
        <v>20</v>
      </c>
    </row>
    <row r="141" spans="1:5" ht="12.75">
      <c r="A141" s="28" t="s">
        <v>47</v>
      </c>
      <c r="E141" s="29" t="s">
        <v>44</v>
      </c>
    </row>
    <row r="142" spans="1:5" ht="12.75">
      <c r="A142" s="30" t="s">
        <v>48</v>
      </c>
      <c r="E142" s="31" t="s">
        <v>3233</v>
      </c>
    </row>
    <row r="143" spans="1:5" ht="114.75">
      <c r="A143" t="s">
        <v>50</v>
      </c>
      <c r="E143" s="29" t="s">
        <v>3268</v>
      </c>
    </row>
    <row r="144" spans="1:16" ht="12.75">
      <c r="A144" s="18" t="s">
        <v>42</v>
      </c>
      <c s="23" t="s">
        <v>107</v>
      </c>
      <c s="23" t="s">
        <v>3269</v>
      </c>
      <c s="18" t="s">
        <v>44</v>
      </c>
      <c s="24" t="s">
        <v>3270</v>
      </c>
      <c s="25" t="s">
        <v>70</v>
      </c>
      <c s="26">
        <v>107</v>
      </c>
      <c s="27">
        <v>0</v>
      </c>
      <c s="27">
        <f>ROUND(ROUND(H144,2)*ROUND(G144,3),2)</f>
      </c>
      <c r="O144">
        <f>(I144*21)/100</f>
      </c>
      <c t="s">
        <v>20</v>
      </c>
    </row>
    <row r="145" spans="1:5" ht="12.75">
      <c r="A145" s="28" t="s">
        <v>47</v>
      </c>
      <c r="E145" s="29" t="s">
        <v>44</v>
      </c>
    </row>
    <row r="146" spans="1:5" ht="12.75">
      <c r="A146" s="30" t="s">
        <v>48</v>
      </c>
      <c r="E146" s="31" t="s">
        <v>3271</v>
      </c>
    </row>
    <row r="147" spans="1:5" ht="153">
      <c r="A147" t="s">
        <v>50</v>
      </c>
      <c r="E147" s="29" t="s">
        <v>3272</v>
      </c>
    </row>
    <row r="148" spans="1:16" ht="12.75">
      <c r="A148" s="18" t="s">
        <v>42</v>
      </c>
      <c s="23" t="s">
        <v>281</v>
      </c>
      <c s="23" t="s">
        <v>2885</v>
      </c>
      <c s="18" t="s">
        <v>44</v>
      </c>
      <c s="24" t="s">
        <v>2886</v>
      </c>
      <c s="25" t="s">
        <v>46</v>
      </c>
      <c s="26">
        <v>5938.2</v>
      </c>
      <c s="27">
        <v>0</v>
      </c>
      <c s="27">
        <f>ROUND(ROUND(H148,2)*ROUND(G148,3),2)</f>
      </c>
      <c r="O148">
        <f>(I148*21)/100</f>
      </c>
      <c t="s">
        <v>20</v>
      </c>
    </row>
    <row r="149" spans="1:5" ht="12.75">
      <c r="A149" s="28" t="s">
        <v>47</v>
      </c>
      <c r="E149" s="29" t="s">
        <v>3273</v>
      </c>
    </row>
    <row r="150" spans="1:5" ht="12.75">
      <c r="A150" s="30" t="s">
        <v>48</v>
      </c>
      <c r="E150" s="31" t="s">
        <v>3274</v>
      </c>
    </row>
    <row r="151" spans="1:5" ht="140.25">
      <c r="A151" t="s">
        <v>50</v>
      </c>
      <c r="E151" s="29" t="s">
        <v>3275</v>
      </c>
    </row>
    <row r="152" spans="1:16" ht="25.5">
      <c r="A152" s="18" t="s">
        <v>42</v>
      </c>
      <c s="23" t="s">
        <v>338</v>
      </c>
      <c s="23" t="s">
        <v>3276</v>
      </c>
      <c s="18" t="s">
        <v>44</v>
      </c>
      <c s="24" t="s">
        <v>3277</v>
      </c>
      <c s="25" t="s">
        <v>3278</v>
      </c>
      <c s="26">
        <v>29691</v>
      </c>
      <c s="27">
        <v>0</v>
      </c>
      <c s="27">
        <f>ROUND(ROUND(H152,2)*ROUND(G152,3),2)</f>
      </c>
      <c r="O152">
        <f>(I152*0)/100</f>
      </c>
      <c t="s">
        <v>24</v>
      </c>
    </row>
    <row r="153" spans="1:5" ht="25.5">
      <c r="A153" s="28" t="s">
        <v>47</v>
      </c>
      <c r="E153" s="29" t="s">
        <v>3279</v>
      </c>
    </row>
    <row r="154" spans="1:5" ht="12.75">
      <c r="A154" s="30" t="s">
        <v>48</v>
      </c>
      <c r="E154" s="31" t="s">
        <v>3280</v>
      </c>
    </row>
    <row r="155" spans="1:5" ht="127.5">
      <c r="A155" t="s">
        <v>50</v>
      </c>
      <c r="E155" s="29" t="s">
        <v>3281</v>
      </c>
    </row>
    <row r="156" spans="1:16" ht="25.5">
      <c r="A156" s="18" t="s">
        <v>42</v>
      </c>
      <c s="23" t="s">
        <v>285</v>
      </c>
      <c s="23" t="s">
        <v>3282</v>
      </c>
      <c s="18" t="s">
        <v>44</v>
      </c>
      <c s="24" t="s">
        <v>3283</v>
      </c>
      <c s="25" t="s">
        <v>784</v>
      </c>
      <c s="26">
        <v>3181</v>
      </c>
      <c s="27">
        <v>0</v>
      </c>
      <c s="27">
        <f>ROUND(ROUND(H156,2)*ROUND(G156,3),2)</f>
      </c>
      <c r="O156">
        <f>(I156*21)/100</f>
      </c>
      <c t="s">
        <v>20</v>
      </c>
    </row>
    <row r="157" spans="1:5" ht="12.75">
      <c r="A157" s="28" t="s">
        <v>47</v>
      </c>
      <c r="E157" s="29" t="s">
        <v>44</v>
      </c>
    </row>
    <row r="158" spans="1:5" ht="12.75">
      <c r="A158" s="30" t="s">
        <v>48</v>
      </c>
      <c r="E158" s="31" t="s">
        <v>3284</v>
      </c>
    </row>
    <row r="159" spans="1:5" ht="204">
      <c r="A159" t="s">
        <v>50</v>
      </c>
      <c r="E159" s="29" t="s">
        <v>3285</v>
      </c>
    </row>
    <row r="160" spans="1:16" ht="12.75">
      <c r="A160" s="18" t="s">
        <v>42</v>
      </c>
      <c s="23" t="s">
        <v>289</v>
      </c>
      <c s="23" t="s">
        <v>3286</v>
      </c>
      <c s="18" t="s">
        <v>44</v>
      </c>
      <c s="24" t="s">
        <v>3287</v>
      </c>
      <c s="25" t="s">
        <v>784</v>
      </c>
      <c s="26">
        <v>118</v>
      </c>
      <c s="27">
        <v>0</v>
      </c>
      <c s="27">
        <f>ROUND(ROUND(H160,2)*ROUND(G160,3),2)</f>
      </c>
      <c r="O160">
        <f>(I160*21)/100</f>
      </c>
      <c t="s">
        <v>20</v>
      </c>
    </row>
    <row r="161" spans="1:5" ht="12.75">
      <c r="A161" s="28" t="s">
        <v>47</v>
      </c>
      <c r="E161" s="29" t="s">
        <v>44</v>
      </c>
    </row>
    <row r="162" spans="1:5" ht="25.5">
      <c r="A162" s="30" t="s">
        <v>48</v>
      </c>
      <c r="E162" s="31" t="s">
        <v>3288</v>
      </c>
    </row>
    <row r="163" spans="1:5" ht="178.5">
      <c r="A163" t="s">
        <v>50</v>
      </c>
      <c r="E163" s="29" t="s">
        <v>3289</v>
      </c>
    </row>
    <row r="164" spans="1:16" ht="12.75">
      <c r="A164" s="18" t="s">
        <v>42</v>
      </c>
      <c s="23" t="s">
        <v>293</v>
      </c>
      <c s="23" t="s">
        <v>3290</v>
      </c>
      <c s="18" t="s">
        <v>44</v>
      </c>
      <c s="24" t="s">
        <v>3291</v>
      </c>
      <c s="25" t="s">
        <v>70</v>
      </c>
      <c s="26">
        <v>19</v>
      </c>
      <c s="27">
        <v>0</v>
      </c>
      <c s="27">
        <f>ROUND(ROUND(H164,2)*ROUND(G164,3),2)</f>
      </c>
      <c r="O164">
        <f>(I164*21)/100</f>
      </c>
      <c t="s">
        <v>20</v>
      </c>
    </row>
    <row r="165" spans="1:5" ht="12.75">
      <c r="A165" s="28" t="s">
        <v>47</v>
      </c>
      <c r="E165" s="29" t="s">
        <v>3292</v>
      </c>
    </row>
    <row r="166" spans="1:5" ht="12.75">
      <c r="A166" s="30" t="s">
        <v>48</v>
      </c>
      <c r="E166" s="31" t="s">
        <v>3293</v>
      </c>
    </row>
    <row r="167" spans="1:5" ht="127.5">
      <c r="A167" t="s">
        <v>50</v>
      </c>
      <c r="E167" s="29" t="s">
        <v>3294</v>
      </c>
    </row>
    <row r="168" spans="1:16" ht="12.75">
      <c r="A168" s="18" t="s">
        <v>42</v>
      </c>
      <c s="23" t="s">
        <v>297</v>
      </c>
      <c s="23" t="s">
        <v>3295</v>
      </c>
      <c s="18" t="s">
        <v>44</v>
      </c>
      <c s="24" t="s">
        <v>3296</v>
      </c>
      <c s="25" t="s">
        <v>70</v>
      </c>
      <c s="26">
        <v>38</v>
      </c>
      <c s="27">
        <v>0</v>
      </c>
      <c s="27">
        <f>ROUND(ROUND(H168,2)*ROUND(G168,3),2)</f>
      </c>
      <c r="O168">
        <f>(I168*21)/100</f>
      </c>
      <c t="s">
        <v>20</v>
      </c>
    </row>
    <row r="169" spans="1:5" ht="12.75">
      <c r="A169" s="28" t="s">
        <v>47</v>
      </c>
      <c r="E169" s="29" t="s">
        <v>44</v>
      </c>
    </row>
    <row r="170" spans="1:5" ht="25.5">
      <c r="A170" s="30" t="s">
        <v>48</v>
      </c>
      <c r="E170" s="31" t="s">
        <v>3297</v>
      </c>
    </row>
    <row r="171" spans="1:5" ht="127.5">
      <c r="A171" t="s">
        <v>50</v>
      </c>
      <c r="E171" s="29" t="s">
        <v>3294</v>
      </c>
    </row>
    <row r="172" spans="1:16" ht="12.75">
      <c r="A172" s="18" t="s">
        <v>42</v>
      </c>
      <c s="23" t="s">
        <v>301</v>
      </c>
      <c s="23" t="s">
        <v>3298</v>
      </c>
      <c s="18" t="s">
        <v>44</v>
      </c>
      <c s="24" t="s">
        <v>3299</v>
      </c>
      <c s="25" t="s">
        <v>70</v>
      </c>
      <c s="26">
        <v>107</v>
      </c>
      <c s="27">
        <v>0</v>
      </c>
      <c s="27">
        <f>ROUND(ROUND(H172,2)*ROUND(G172,3),2)</f>
      </c>
      <c r="O172">
        <f>(I172*21)/100</f>
      </c>
      <c t="s">
        <v>20</v>
      </c>
    </row>
    <row r="173" spans="1:5" ht="12.75">
      <c r="A173" s="28" t="s">
        <v>47</v>
      </c>
      <c r="E173" s="29" t="s">
        <v>44</v>
      </c>
    </row>
    <row r="174" spans="1:5" ht="12.75">
      <c r="A174" s="30" t="s">
        <v>48</v>
      </c>
      <c r="E174" s="31" t="s">
        <v>3300</v>
      </c>
    </row>
    <row r="175" spans="1:5" ht="127.5">
      <c r="A175" t="s">
        <v>50</v>
      </c>
      <c r="E175" s="29" t="s">
        <v>3301</v>
      </c>
    </row>
    <row r="176" spans="1:16" ht="12.75">
      <c r="A176" s="18" t="s">
        <v>42</v>
      </c>
      <c s="23" t="s">
        <v>305</v>
      </c>
      <c s="23" t="s">
        <v>3302</v>
      </c>
      <c s="18" t="s">
        <v>44</v>
      </c>
      <c s="24" t="s">
        <v>3303</v>
      </c>
      <c s="25" t="s">
        <v>1241</v>
      </c>
      <c s="26">
        <v>146.25</v>
      </c>
      <c s="27">
        <v>0</v>
      </c>
      <c s="27">
        <f>ROUND(ROUND(H176,2)*ROUND(G176,3),2)</f>
      </c>
      <c r="O176">
        <f>(I176*21)/100</f>
      </c>
      <c t="s">
        <v>20</v>
      </c>
    </row>
    <row r="177" spans="1:5" ht="12.75">
      <c r="A177" s="28" t="s">
        <v>47</v>
      </c>
      <c r="E177" s="29" t="s">
        <v>3304</v>
      </c>
    </row>
    <row r="178" spans="1:5" ht="12.75">
      <c r="A178" s="30" t="s">
        <v>48</v>
      </c>
      <c r="E178" s="31" t="s">
        <v>3305</v>
      </c>
    </row>
    <row r="179" spans="1:5" ht="153">
      <c r="A179" t="s">
        <v>50</v>
      </c>
      <c r="E179" s="29" t="s">
        <v>3306</v>
      </c>
    </row>
    <row r="180" spans="1:18" ht="12.75" customHeight="1">
      <c r="A180" s="5" t="s">
        <v>40</v>
      </c>
      <c s="5"/>
      <c s="34" t="s">
        <v>181</v>
      </c>
      <c s="5"/>
      <c s="21" t="s">
        <v>182</v>
      </c>
      <c s="5"/>
      <c s="5"/>
      <c s="5"/>
      <c s="35">
        <f>0+Q180</f>
      </c>
      <c r="O180">
        <f>0+R180</f>
      </c>
      <c r="Q180">
        <f>0+I181+I185+I189+I193+I197+I201+I205</f>
      </c>
      <c>
        <f>0+O181+O185+O189+O193+O197+O201+O205</f>
      </c>
    </row>
    <row r="181" spans="1:16" ht="25.5">
      <c r="A181" s="18" t="s">
        <v>42</v>
      </c>
      <c s="23" t="s">
        <v>309</v>
      </c>
      <c s="23" t="s">
        <v>192</v>
      </c>
      <c s="18" t="s">
        <v>185</v>
      </c>
      <c s="24" t="s">
        <v>193</v>
      </c>
      <c s="25" t="s">
        <v>187</v>
      </c>
      <c s="26">
        <v>2.983</v>
      </c>
      <c s="27">
        <v>0</v>
      </c>
      <c s="27">
        <f>ROUND(ROUND(H181,2)*ROUND(G181,3),2)</f>
      </c>
      <c r="O181">
        <f>(I181*21)/100</f>
      </c>
      <c t="s">
        <v>20</v>
      </c>
    </row>
    <row r="182" spans="1:5" ht="12.75">
      <c r="A182" s="28" t="s">
        <v>47</v>
      </c>
      <c r="E182" s="29" t="s">
        <v>3307</v>
      </c>
    </row>
    <row r="183" spans="1:5" ht="12.75">
      <c r="A183" s="30" t="s">
        <v>48</v>
      </c>
      <c r="E183" s="31" t="s">
        <v>3308</v>
      </c>
    </row>
    <row r="184" spans="1:5" ht="165.75">
      <c r="A184" t="s">
        <v>50</v>
      </c>
      <c r="E184" s="29" t="s">
        <v>3309</v>
      </c>
    </row>
    <row r="185" spans="1:16" ht="25.5">
      <c r="A185" s="18" t="s">
        <v>42</v>
      </c>
      <c s="23" t="s">
        <v>318</v>
      </c>
      <c s="23" t="s">
        <v>3310</v>
      </c>
      <c s="18" t="s">
        <v>185</v>
      </c>
      <c s="24" t="s">
        <v>3311</v>
      </c>
      <c s="25" t="s">
        <v>187</v>
      </c>
      <c s="26">
        <v>1460.656</v>
      </c>
      <c s="27">
        <v>0</v>
      </c>
      <c s="27">
        <f>ROUND(ROUND(H185,2)*ROUND(G185,3),2)</f>
      </c>
      <c r="O185">
        <f>(I185*21)/100</f>
      </c>
      <c t="s">
        <v>20</v>
      </c>
    </row>
    <row r="186" spans="1:5" ht="25.5">
      <c r="A186" s="28" t="s">
        <v>47</v>
      </c>
      <c r="E186" s="29" t="s">
        <v>3312</v>
      </c>
    </row>
    <row r="187" spans="1:5" ht="12.75">
      <c r="A187" s="30" t="s">
        <v>48</v>
      </c>
      <c r="E187" s="31" t="s">
        <v>3313</v>
      </c>
    </row>
    <row r="188" spans="1:5" ht="165.75">
      <c r="A188" t="s">
        <v>50</v>
      </c>
      <c r="E188" s="29" t="s">
        <v>3309</v>
      </c>
    </row>
    <row r="189" spans="1:16" ht="38.25">
      <c r="A189" s="18" t="s">
        <v>42</v>
      </c>
      <c s="23" t="s">
        <v>322</v>
      </c>
      <c s="23" t="s">
        <v>3314</v>
      </c>
      <c s="18" t="s">
        <v>185</v>
      </c>
      <c s="24" t="s">
        <v>3315</v>
      </c>
      <c s="25" t="s">
        <v>187</v>
      </c>
      <c s="26">
        <v>0.985</v>
      </c>
      <c s="27">
        <v>0</v>
      </c>
      <c s="27">
        <f>ROUND(ROUND(H189,2)*ROUND(G189,3),2)</f>
      </c>
      <c r="O189">
        <f>(I189*21)/100</f>
      </c>
      <c t="s">
        <v>20</v>
      </c>
    </row>
    <row r="190" spans="1:5" ht="25.5">
      <c r="A190" s="28" t="s">
        <v>47</v>
      </c>
      <c r="E190" s="29" t="s">
        <v>3316</v>
      </c>
    </row>
    <row r="191" spans="1:5" ht="12.75">
      <c r="A191" s="30" t="s">
        <v>48</v>
      </c>
      <c r="E191" s="31" t="s">
        <v>3317</v>
      </c>
    </row>
    <row r="192" spans="1:5" ht="165.75">
      <c r="A192" t="s">
        <v>50</v>
      </c>
      <c r="E192" s="29" t="s">
        <v>3309</v>
      </c>
    </row>
    <row r="193" spans="1:16" ht="25.5">
      <c r="A193" s="18" t="s">
        <v>42</v>
      </c>
      <c s="23" t="s">
        <v>326</v>
      </c>
      <c s="23" t="s">
        <v>3318</v>
      </c>
      <c s="18" t="s">
        <v>185</v>
      </c>
      <c s="24" t="s">
        <v>3319</v>
      </c>
      <c s="25" t="s">
        <v>187</v>
      </c>
      <c s="26">
        <v>0.985</v>
      </c>
      <c s="27">
        <v>0</v>
      </c>
      <c s="27">
        <f>ROUND(ROUND(H193,2)*ROUND(G193,3),2)</f>
      </c>
      <c r="O193">
        <f>(I193*21)/100</f>
      </c>
      <c t="s">
        <v>20</v>
      </c>
    </row>
    <row r="194" spans="1:5" ht="25.5">
      <c r="A194" s="28" t="s">
        <v>47</v>
      </c>
      <c r="E194" s="29" t="s">
        <v>3320</v>
      </c>
    </row>
    <row r="195" spans="1:5" ht="12.75">
      <c r="A195" s="30" t="s">
        <v>48</v>
      </c>
      <c r="E195" s="31" t="s">
        <v>3321</v>
      </c>
    </row>
    <row r="196" spans="1:5" ht="165.75">
      <c r="A196" t="s">
        <v>50</v>
      </c>
      <c r="E196" s="29" t="s">
        <v>3309</v>
      </c>
    </row>
    <row r="197" spans="1:16" ht="38.25">
      <c r="A197" s="18" t="s">
        <v>42</v>
      </c>
      <c s="23" t="s">
        <v>342</v>
      </c>
      <c s="23" t="s">
        <v>197</v>
      </c>
      <c s="18" t="s">
        <v>185</v>
      </c>
      <c s="24" t="s">
        <v>198</v>
      </c>
      <c s="25" t="s">
        <v>187</v>
      </c>
      <c s="26">
        <v>89.073</v>
      </c>
      <c s="27">
        <v>0</v>
      </c>
      <c s="27">
        <f>ROUND(ROUND(H197,2)*ROUND(G197,3),2)</f>
      </c>
      <c r="O197">
        <f>(I197*21)/100</f>
      </c>
      <c t="s">
        <v>20</v>
      </c>
    </row>
    <row r="198" spans="1:5" ht="51">
      <c r="A198" s="28" t="s">
        <v>47</v>
      </c>
      <c r="E198" s="29" t="s">
        <v>3322</v>
      </c>
    </row>
    <row r="199" spans="1:5" ht="38.25">
      <c r="A199" s="30" t="s">
        <v>48</v>
      </c>
      <c r="E199" s="31" t="s">
        <v>3323</v>
      </c>
    </row>
    <row r="200" spans="1:5" ht="165.75">
      <c r="A200" t="s">
        <v>50</v>
      </c>
      <c r="E200" s="29" t="s">
        <v>190</v>
      </c>
    </row>
    <row r="201" spans="1:16" ht="38.25">
      <c r="A201" s="18" t="s">
        <v>42</v>
      </c>
      <c s="23" t="s">
        <v>346</v>
      </c>
      <c s="23" t="s">
        <v>3324</v>
      </c>
      <c s="18" t="s">
        <v>185</v>
      </c>
      <c s="24" t="s">
        <v>3325</v>
      </c>
      <c s="25" t="s">
        <v>187</v>
      </c>
      <c s="26">
        <v>1692.387</v>
      </c>
      <c s="27">
        <v>0</v>
      </c>
      <c s="27">
        <f>ROUND(ROUND(H201,2)*ROUND(G201,3),2)</f>
      </c>
      <c r="O201">
        <f>(I201*21)/100</f>
      </c>
      <c t="s">
        <v>20</v>
      </c>
    </row>
    <row r="202" spans="1:5" ht="38.25">
      <c r="A202" s="28" t="s">
        <v>47</v>
      </c>
      <c r="E202" s="29" t="s">
        <v>3326</v>
      </c>
    </row>
    <row r="203" spans="1:5" ht="25.5">
      <c r="A203" s="30" t="s">
        <v>48</v>
      </c>
      <c r="E203" s="31" t="s">
        <v>3327</v>
      </c>
    </row>
    <row r="204" spans="1:5" ht="165.75">
      <c r="A204" t="s">
        <v>50</v>
      </c>
      <c r="E204" s="29" t="s">
        <v>190</v>
      </c>
    </row>
    <row r="205" spans="1:16" ht="25.5">
      <c r="A205" s="18" t="s">
        <v>42</v>
      </c>
      <c s="23" t="s">
        <v>330</v>
      </c>
      <c s="23" t="s">
        <v>1087</v>
      </c>
      <c s="18" t="s">
        <v>185</v>
      </c>
      <c s="24" t="s">
        <v>1088</v>
      </c>
      <c s="25" t="s">
        <v>187</v>
      </c>
      <c s="26">
        <v>0.075</v>
      </c>
      <c s="27">
        <v>0</v>
      </c>
      <c s="27">
        <f>ROUND(ROUND(H205,2)*ROUND(G205,3),2)</f>
      </c>
      <c r="O205">
        <f>(I205*21)/100</f>
      </c>
      <c t="s">
        <v>20</v>
      </c>
    </row>
    <row r="206" spans="1:5" ht="12.75">
      <c r="A206" s="28" t="s">
        <v>47</v>
      </c>
      <c r="E206" s="29" t="s">
        <v>3328</v>
      </c>
    </row>
    <row r="207" spans="1:5" ht="12.75">
      <c r="A207" s="30" t="s">
        <v>48</v>
      </c>
      <c r="E207" s="31" t="s">
        <v>3329</v>
      </c>
    </row>
    <row r="208" spans="1:5" ht="165.75">
      <c r="A208" t="s">
        <v>50</v>
      </c>
      <c r="E208" s="29" t="s">
        <v>3309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0+O9+O22+O207+O224+O369</f>
      </c>
      <c t="s">
        <v>19</v>
      </c>
    </row>
    <row r="3" spans="1:16" ht="15" customHeight="1">
      <c r="A3" t="s">
        <v>1</v>
      </c>
      <c s="8" t="s">
        <v>4</v>
      </c>
      <c s="9" t="s">
        <v>5</v>
      </c>
      <c s="1"/>
      <c s="10" t="s">
        <v>6</v>
      </c>
      <c s="1"/>
      <c s="4"/>
      <c s="3" t="s">
        <v>3330</v>
      </c>
      <c s="36">
        <f>0+I9+I22+I207+I224+I369</f>
      </c>
      <c r="O3" t="s">
        <v>16</v>
      </c>
      <c t="s">
        <v>20</v>
      </c>
    </row>
    <row r="4" spans="1:16" ht="15" customHeight="1">
      <c r="A4" t="s">
        <v>7</v>
      </c>
      <c s="8" t="s">
        <v>8</v>
      </c>
      <c s="9" t="s">
        <v>3159</v>
      </c>
      <c s="1"/>
      <c s="10" t="s">
        <v>3160</v>
      </c>
      <c s="1"/>
      <c s="1"/>
      <c s="7"/>
      <c s="7"/>
      <c r="O4" t="s">
        <v>17</v>
      </c>
      <c t="s">
        <v>20</v>
      </c>
    </row>
    <row r="5" spans="1:16" ht="12.75" customHeight="1">
      <c r="A5" t="s">
        <v>11</v>
      </c>
      <c s="12" t="s">
        <v>15</v>
      </c>
      <c s="13" t="s">
        <v>3330</v>
      </c>
      <c s="5"/>
      <c s="14" t="s">
        <v>3331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3332</v>
      </c>
      <c s="18" t="s">
        <v>44</v>
      </c>
      <c s="24" t="s">
        <v>3333</v>
      </c>
      <c s="25" t="s">
        <v>157</v>
      </c>
      <c s="26">
        <v>400</v>
      </c>
      <c s="27">
        <v>0</v>
      </c>
      <c s="27">
        <f>ROUND(ROUND(H10,2)*ROUND(G10,3),2)</f>
      </c>
      <c r="O10">
        <f>(I10*21)/100</f>
      </c>
      <c t="s">
        <v>20</v>
      </c>
    </row>
    <row r="11" spans="1:5" ht="12.75">
      <c r="A11" s="28" t="s">
        <v>47</v>
      </c>
      <c r="E11" s="29" t="s">
        <v>44</v>
      </c>
    </row>
    <row r="12" spans="1:5" ht="12.75">
      <c r="A12" s="30" t="s">
        <v>48</v>
      </c>
      <c r="E12" s="31" t="s">
        <v>3334</v>
      </c>
    </row>
    <row r="13" spans="1:5" ht="12.75">
      <c r="A13" t="s">
        <v>50</v>
      </c>
      <c r="E13" s="29" t="s">
        <v>3335</v>
      </c>
    </row>
    <row r="14" spans="1:16" ht="12.75">
      <c r="A14" s="18" t="s">
        <v>42</v>
      </c>
      <c s="23" t="s">
        <v>20</v>
      </c>
      <c s="23" t="s">
        <v>3164</v>
      </c>
      <c s="18" t="s">
        <v>44</v>
      </c>
      <c s="24" t="s">
        <v>3165</v>
      </c>
      <c s="25" t="s">
        <v>796</v>
      </c>
      <c s="26">
        <v>9.672</v>
      </c>
      <c s="27">
        <v>0</v>
      </c>
      <c s="27">
        <f>ROUND(ROUND(H14,2)*ROUND(G14,3),2)</f>
      </c>
      <c r="O14">
        <f>(I14*21)/100</f>
      </c>
      <c t="s">
        <v>20</v>
      </c>
    </row>
    <row r="15" spans="1:5" ht="12.75">
      <c r="A15" s="28" t="s">
        <v>47</v>
      </c>
      <c r="E15" s="29" t="s">
        <v>44</v>
      </c>
    </row>
    <row r="16" spans="1:5" ht="12.75">
      <c r="A16" s="30" t="s">
        <v>48</v>
      </c>
      <c r="E16" s="31" t="s">
        <v>3336</v>
      </c>
    </row>
    <row r="17" spans="1:5" ht="12.75">
      <c r="A17" t="s">
        <v>50</v>
      </c>
      <c r="E17" s="29" t="s">
        <v>44</v>
      </c>
    </row>
    <row r="18" spans="1:16" ht="12.75">
      <c r="A18" s="18" t="s">
        <v>42</v>
      </c>
      <c s="23" t="s">
        <v>19</v>
      </c>
      <c s="23" t="s">
        <v>3168</v>
      </c>
      <c s="18" t="s">
        <v>44</v>
      </c>
      <c s="24" t="s">
        <v>3169</v>
      </c>
      <c s="25" t="s">
        <v>796</v>
      </c>
      <c s="26">
        <v>9.672</v>
      </c>
      <c s="27">
        <v>0</v>
      </c>
      <c s="27">
        <f>ROUND(ROUND(H18,2)*ROUND(G18,3),2)</f>
      </c>
      <c r="O18">
        <f>(I18*21)/100</f>
      </c>
      <c t="s">
        <v>20</v>
      </c>
    </row>
    <row r="19" spans="1:5" ht="12.75">
      <c r="A19" s="28" t="s">
        <v>47</v>
      </c>
      <c r="E19" s="29" t="s">
        <v>44</v>
      </c>
    </row>
    <row r="20" spans="1:5" ht="12.75">
      <c r="A20" s="30" t="s">
        <v>48</v>
      </c>
      <c r="E20" s="31" t="s">
        <v>3336</v>
      </c>
    </row>
    <row r="21" spans="1:5" ht="12.75">
      <c r="A21" t="s">
        <v>50</v>
      </c>
      <c r="E21" s="29" t="s">
        <v>44</v>
      </c>
    </row>
    <row r="22" spans="1:18" ht="12.75" customHeight="1">
      <c r="A22" s="5" t="s">
        <v>40</v>
      </c>
      <c s="5"/>
      <c s="34" t="s">
        <v>32</v>
      </c>
      <c s="5"/>
      <c s="21" t="s">
        <v>1113</v>
      </c>
      <c s="5"/>
      <c s="5"/>
      <c s="5"/>
      <c s="35">
        <f>0+Q22</f>
      </c>
      <c r="O22">
        <f>0+R22</f>
      </c>
      <c r="Q22">
        <f>0+I23+I27+I31+I35+I39+I43+I47+I51+I55+I59+I63+I67+I71+I75+I79+I83+I87+I91+I95+I99+I103+I107+I111+I115+I119+I123+I127+I131+I135+I139+I143+I147+I151+I155+I159+I163+I167+I171+I175+I179+I183+I187+I191+I195+I199+I203</f>
      </c>
      <c>
        <f>0+O23+O27+O31+O35+O39+O43+O47+O51+O55+O59+O63+O67+O71+O75+O79+O83+O87+O91+O95+O99+O103+O107+O111+O115+O119+O123+O127+O131+O135+O139+O143+O147+O151+O155+O159+O163+O167+O171+O175+O179+O183+O187+O191+O195+O199+O203</f>
      </c>
    </row>
    <row r="23" spans="1:16" ht="12.75">
      <c r="A23" s="18" t="s">
        <v>42</v>
      </c>
      <c s="23" t="s">
        <v>30</v>
      </c>
      <c s="23" t="s">
        <v>3170</v>
      </c>
      <c s="18" t="s">
        <v>44</v>
      </c>
      <c s="24" t="s">
        <v>3171</v>
      </c>
      <c s="25" t="s">
        <v>46</v>
      </c>
      <c s="26">
        <v>21946.84</v>
      </c>
      <c s="27">
        <v>0</v>
      </c>
      <c s="27">
        <f>ROUND(ROUND(H23,2)*ROUND(G23,3),2)</f>
      </c>
      <c r="O23">
        <f>(I23*21)/100</f>
      </c>
      <c t="s">
        <v>20</v>
      </c>
    </row>
    <row r="24" spans="1:5" ht="12.75">
      <c r="A24" s="28" t="s">
        <v>47</v>
      </c>
      <c r="E24" s="29" t="s">
        <v>44</v>
      </c>
    </row>
    <row r="25" spans="1:5" ht="25.5">
      <c r="A25" s="30" t="s">
        <v>48</v>
      </c>
      <c r="E25" s="31" t="s">
        <v>3337</v>
      </c>
    </row>
    <row r="26" spans="1:5" ht="89.25">
      <c r="A26" t="s">
        <v>50</v>
      </c>
      <c r="E26" s="29" t="s">
        <v>3338</v>
      </c>
    </row>
    <row r="27" spans="1:16" ht="12.75">
      <c r="A27" s="18" t="s">
        <v>42</v>
      </c>
      <c s="23" t="s">
        <v>32</v>
      </c>
      <c s="23" t="s">
        <v>3339</v>
      </c>
      <c s="18" t="s">
        <v>44</v>
      </c>
      <c s="24" t="s">
        <v>3340</v>
      </c>
      <c s="25" t="s">
        <v>46</v>
      </c>
      <c s="26">
        <v>1874</v>
      </c>
      <c s="27">
        <v>0</v>
      </c>
      <c s="27">
        <f>ROUND(ROUND(H27,2)*ROUND(G27,3),2)</f>
      </c>
      <c r="O27">
        <f>(I27*21)/100</f>
      </c>
      <c t="s">
        <v>20</v>
      </c>
    </row>
    <row r="28" spans="1:5" ht="12.75">
      <c r="A28" s="28" t="s">
        <v>47</v>
      </c>
      <c r="E28" s="29" t="s">
        <v>3341</v>
      </c>
    </row>
    <row r="29" spans="1:5" ht="12.75">
      <c r="A29" s="30" t="s">
        <v>48</v>
      </c>
      <c r="E29" s="31" t="s">
        <v>3342</v>
      </c>
    </row>
    <row r="30" spans="1:5" ht="89.25">
      <c r="A30" t="s">
        <v>50</v>
      </c>
      <c r="E30" s="29" t="s">
        <v>3338</v>
      </c>
    </row>
    <row r="31" spans="1:16" ht="25.5">
      <c r="A31" s="18" t="s">
        <v>42</v>
      </c>
      <c s="23" t="s">
        <v>34</v>
      </c>
      <c s="23" t="s">
        <v>3343</v>
      </c>
      <c s="18" t="s">
        <v>44</v>
      </c>
      <c s="24" t="s">
        <v>3344</v>
      </c>
      <c s="25" t="s">
        <v>784</v>
      </c>
      <c s="26">
        <v>2257.75</v>
      </c>
      <c s="27">
        <v>0</v>
      </c>
      <c s="27">
        <f>ROUND(ROUND(H31,2)*ROUND(G31,3),2)</f>
      </c>
      <c r="O31">
        <f>(I31*21)/100</f>
      </c>
      <c t="s">
        <v>20</v>
      </c>
    </row>
    <row r="32" spans="1:5" ht="12.75">
      <c r="A32" s="28" t="s">
        <v>47</v>
      </c>
      <c r="E32" s="29" t="s">
        <v>44</v>
      </c>
    </row>
    <row r="33" spans="1:5" ht="12.75">
      <c r="A33" s="30" t="s">
        <v>48</v>
      </c>
      <c r="E33" s="31" t="s">
        <v>3345</v>
      </c>
    </row>
    <row r="34" spans="1:5" ht="344.25">
      <c r="A34" t="s">
        <v>50</v>
      </c>
      <c r="E34" s="29" t="s">
        <v>3346</v>
      </c>
    </row>
    <row r="35" spans="1:16" ht="25.5">
      <c r="A35" s="18" t="s">
        <v>42</v>
      </c>
      <c s="23" t="s">
        <v>66</v>
      </c>
      <c s="23" t="s">
        <v>3347</v>
      </c>
      <c s="18" t="s">
        <v>44</v>
      </c>
      <c s="24" t="s">
        <v>3348</v>
      </c>
      <c s="25" t="s">
        <v>784</v>
      </c>
      <c s="26">
        <v>106.528</v>
      </c>
      <c s="27">
        <v>0</v>
      </c>
      <c s="27">
        <f>ROUND(ROUND(H35,2)*ROUND(G35,3),2)</f>
      </c>
      <c r="O35">
        <f>(I35*21)/100</f>
      </c>
      <c t="s">
        <v>20</v>
      </c>
    </row>
    <row r="36" spans="1:5" ht="12.75">
      <c r="A36" s="28" t="s">
        <v>47</v>
      </c>
      <c r="E36" s="29" t="s">
        <v>44</v>
      </c>
    </row>
    <row r="37" spans="1:5" ht="12.75">
      <c r="A37" s="30" t="s">
        <v>48</v>
      </c>
      <c r="E37" s="31" t="s">
        <v>3349</v>
      </c>
    </row>
    <row r="38" spans="1:5" ht="344.25">
      <c r="A38" t="s">
        <v>50</v>
      </c>
      <c r="E38" s="29" t="s">
        <v>3346</v>
      </c>
    </row>
    <row r="39" spans="1:16" ht="25.5">
      <c r="A39" s="18" t="s">
        <v>42</v>
      </c>
      <c s="23" t="s">
        <v>76</v>
      </c>
      <c s="23" t="s">
        <v>3350</v>
      </c>
      <c s="18" t="s">
        <v>44</v>
      </c>
      <c s="24" t="s">
        <v>3351</v>
      </c>
      <c s="25" t="s">
        <v>784</v>
      </c>
      <c s="26">
        <v>96</v>
      </c>
      <c s="27">
        <v>0</v>
      </c>
      <c s="27">
        <f>ROUND(ROUND(H39,2)*ROUND(G39,3),2)</f>
      </c>
      <c r="O39">
        <f>(I39*21)/100</f>
      </c>
      <c t="s">
        <v>20</v>
      </c>
    </row>
    <row r="40" spans="1:5" ht="12.75">
      <c r="A40" s="28" t="s">
        <v>47</v>
      </c>
      <c r="E40" s="29" t="s">
        <v>44</v>
      </c>
    </row>
    <row r="41" spans="1:5" ht="12.75">
      <c r="A41" s="30" t="s">
        <v>48</v>
      </c>
      <c r="E41" s="31" t="s">
        <v>3352</v>
      </c>
    </row>
    <row r="42" spans="1:5" ht="344.25">
      <c r="A42" t="s">
        <v>50</v>
      </c>
      <c r="E42" s="29" t="s">
        <v>3346</v>
      </c>
    </row>
    <row r="43" spans="1:16" ht="25.5">
      <c r="A43" s="18" t="s">
        <v>42</v>
      </c>
      <c s="23" t="s">
        <v>37</v>
      </c>
      <c s="23" t="s">
        <v>3353</v>
      </c>
      <c s="18" t="s">
        <v>44</v>
      </c>
      <c s="24" t="s">
        <v>3354</v>
      </c>
      <c s="25" t="s">
        <v>784</v>
      </c>
      <c s="26">
        <v>4376.381</v>
      </c>
      <c s="27">
        <v>0</v>
      </c>
      <c s="27">
        <f>ROUND(ROUND(H43,2)*ROUND(G43,3),2)</f>
      </c>
      <c r="O43">
        <f>(I43*21)/100</f>
      </c>
      <c t="s">
        <v>20</v>
      </c>
    </row>
    <row r="44" spans="1:5" ht="12.75">
      <c r="A44" s="28" t="s">
        <v>47</v>
      </c>
      <c r="E44" s="29" t="s">
        <v>44</v>
      </c>
    </row>
    <row r="45" spans="1:5" ht="12.75">
      <c r="A45" s="30" t="s">
        <v>48</v>
      </c>
      <c r="E45" s="31" t="s">
        <v>3355</v>
      </c>
    </row>
    <row r="46" spans="1:5" ht="344.25">
      <c r="A46" t="s">
        <v>50</v>
      </c>
      <c r="E46" s="29" t="s">
        <v>3356</v>
      </c>
    </row>
    <row r="47" spans="1:16" ht="25.5">
      <c r="A47" s="18" t="s">
        <v>42</v>
      </c>
      <c s="23" t="s">
        <v>39</v>
      </c>
      <c s="23" t="s">
        <v>3357</v>
      </c>
      <c s="18" t="s">
        <v>44</v>
      </c>
      <c s="24" t="s">
        <v>3358</v>
      </c>
      <c s="25" t="s">
        <v>784</v>
      </c>
      <c s="26">
        <v>116.21</v>
      </c>
      <c s="27">
        <v>0</v>
      </c>
      <c s="27">
        <f>ROUND(ROUND(H47,2)*ROUND(G47,3),2)</f>
      </c>
      <c r="O47">
        <f>(I47*21)/100</f>
      </c>
      <c t="s">
        <v>20</v>
      </c>
    </row>
    <row r="48" spans="1:5" ht="12.75">
      <c r="A48" s="28" t="s">
        <v>47</v>
      </c>
      <c r="E48" s="29" t="s">
        <v>44</v>
      </c>
    </row>
    <row r="49" spans="1:5" ht="12.75">
      <c r="A49" s="30" t="s">
        <v>48</v>
      </c>
      <c r="E49" s="31" t="s">
        <v>3359</v>
      </c>
    </row>
    <row r="50" spans="1:5" ht="344.25">
      <c r="A50" t="s">
        <v>50</v>
      </c>
      <c r="E50" s="29" t="s">
        <v>3360</v>
      </c>
    </row>
    <row r="51" spans="1:16" ht="25.5">
      <c r="A51" s="18" t="s">
        <v>42</v>
      </c>
      <c s="23" t="s">
        <v>87</v>
      </c>
      <c s="23" t="s">
        <v>3361</v>
      </c>
      <c s="18" t="s">
        <v>44</v>
      </c>
      <c s="24" t="s">
        <v>3362</v>
      </c>
      <c s="25" t="s">
        <v>784</v>
      </c>
      <c s="26">
        <v>96</v>
      </c>
      <c s="27">
        <v>0</v>
      </c>
      <c s="27">
        <f>ROUND(ROUND(H51,2)*ROUND(G51,3),2)</f>
      </c>
      <c r="O51">
        <f>(I51*21)/100</f>
      </c>
      <c t="s">
        <v>20</v>
      </c>
    </row>
    <row r="52" spans="1:5" ht="12.75">
      <c r="A52" s="28" t="s">
        <v>47</v>
      </c>
      <c r="E52" s="29" t="s">
        <v>44</v>
      </c>
    </row>
    <row r="53" spans="1:5" ht="12.75">
      <c r="A53" s="30" t="s">
        <v>48</v>
      </c>
      <c r="E53" s="31" t="s">
        <v>3352</v>
      </c>
    </row>
    <row r="54" spans="1:5" ht="344.25">
      <c r="A54" t="s">
        <v>50</v>
      </c>
      <c r="E54" s="29" t="s">
        <v>3360</v>
      </c>
    </row>
    <row r="55" spans="1:16" ht="25.5">
      <c r="A55" s="18" t="s">
        <v>42</v>
      </c>
      <c s="23" t="s">
        <v>91</v>
      </c>
      <c s="23" t="s">
        <v>3363</v>
      </c>
      <c s="18" t="s">
        <v>44</v>
      </c>
      <c s="24" t="s">
        <v>3364</v>
      </c>
      <c s="25" t="s">
        <v>784</v>
      </c>
      <c s="26">
        <v>222.725</v>
      </c>
      <c s="27">
        <v>0</v>
      </c>
      <c s="27">
        <f>ROUND(ROUND(H55,2)*ROUND(G55,3),2)</f>
      </c>
      <c r="O55">
        <f>(I55*21)/100</f>
      </c>
      <c t="s">
        <v>20</v>
      </c>
    </row>
    <row r="56" spans="1:5" ht="12.75">
      <c r="A56" s="28" t="s">
        <v>47</v>
      </c>
      <c r="E56" s="29" t="s">
        <v>3365</v>
      </c>
    </row>
    <row r="57" spans="1:5" ht="12.75">
      <c r="A57" s="30" t="s">
        <v>48</v>
      </c>
      <c r="E57" s="31" t="s">
        <v>3366</v>
      </c>
    </row>
    <row r="58" spans="1:5" ht="331.5">
      <c r="A58" t="s">
        <v>50</v>
      </c>
      <c r="E58" s="29" t="s">
        <v>3367</v>
      </c>
    </row>
    <row r="59" spans="1:16" ht="25.5">
      <c r="A59" s="18" t="s">
        <v>42</v>
      </c>
      <c s="23" t="s">
        <v>95</v>
      </c>
      <c s="23" t="s">
        <v>3368</v>
      </c>
      <c s="18" t="s">
        <v>44</v>
      </c>
      <c s="24" t="s">
        <v>3369</v>
      </c>
      <c s="25" t="s">
        <v>784</v>
      </c>
      <c s="26">
        <v>156.047</v>
      </c>
      <c s="27">
        <v>0</v>
      </c>
      <c s="27">
        <f>ROUND(ROUND(H59,2)*ROUND(G59,3),2)</f>
      </c>
      <c r="O59">
        <f>(I59*21)/100</f>
      </c>
      <c t="s">
        <v>20</v>
      </c>
    </row>
    <row r="60" spans="1:5" ht="12.75">
      <c r="A60" s="28" t="s">
        <v>47</v>
      </c>
      <c r="E60" s="29" t="s">
        <v>44</v>
      </c>
    </row>
    <row r="61" spans="1:5" ht="12.75">
      <c r="A61" s="30" t="s">
        <v>48</v>
      </c>
      <c r="E61" s="31" t="s">
        <v>3370</v>
      </c>
    </row>
    <row r="62" spans="1:5" ht="318.75">
      <c r="A62" t="s">
        <v>50</v>
      </c>
      <c r="E62" s="29" t="s">
        <v>3371</v>
      </c>
    </row>
    <row r="63" spans="1:16" ht="25.5">
      <c r="A63" s="18" t="s">
        <v>42</v>
      </c>
      <c s="23" t="s">
        <v>103</v>
      </c>
      <c s="23" t="s">
        <v>3372</v>
      </c>
      <c s="18" t="s">
        <v>44</v>
      </c>
      <c s="24" t="s">
        <v>3373</v>
      </c>
      <c s="25" t="s">
        <v>784</v>
      </c>
      <c s="26">
        <v>48</v>
      </c>
      <c s="27">
        <v>0</v>
      </c>
      <c s="27">
        <f>ROUND(ROUND(H63,2)*ROUND(G63,3),2)</f>
      </c>
      <c r="O63">
        <f>(I63*21)/100</f>
      </c>
      <c t="s">
        <v>20</v>
      </c>
    </row>
    <row r="64" spans="1:5" ht="12.75">
      <c r="A64" s="28" t="s">
        <v>47</v>
      </c>
      <c r="E64" s="29" t="s">
        <v>3374</v>
      </c>
    </row>
    <row r="65" spans="1:5" ht="12.75">
      <c r="A65" s="30" t="s">
        <v>48</v>
      </c>
      <c r="E65" s="31" t="s">
        <v>3375</v>
      </c>
    </row>
    <row r="66" spans="1:5" ht="331.5">
      <c r="A66" t="s">
        <v>50</v>
      </c>
      <c r="E66" s="29" t="s">
        <v>3367</v>
      </c>
    </row>
    <row r="67" spans="1:16" ht="12.75">
      <c r="A67" s="18" t="s">
        <v>42</v>
      </c>
      <c s="23" t="s">
        <v>110</v>
      </c>
      <c s="23" t="s">
        <v>3376</v>
      </c>
      <c s="18" t="s">
        <v>44</v>
      </c>
      <c s="24" t="s">
        <v>3377</v>
      </c>
      <c s="25" t="s">
        <v>70</v>
      </c>
      <c s="26">
        <v>7</v>
      </c>
      <c s="27">
        <v>0</v>
      </c>
      <c s="27">
        <f>ROUND(ROUND(H67,2)*ROUND(G67,3),2)</f>
      </c>
      <c r="O67">
        <f>(I67*21)/100</f>
      </c>
      <c t="s">
        <v>20</v>
      </c>
    </row>
    <row r="68" spans="1:5" ht="12.75">
      <c r="A68" s="28" t="s">
        <v>47</v>
      </c>
      <c r="E68" s="29" t="s">
        <v>44</v>
      </c>
    </row>
    <row r="69" spans="1:5" ht="12.75">
      <c r="A69" s="30" t="s">
        <v>48</v>
      </c>
      <c r="E69" s="31" t="s">
        <v>3336</v>
      </c>
    </row>
    <row r="70" spans="1:5" ht="409.5">
      <c r="A70" t="s">
        <v>50</v>
      </c>
      <c r="E70" s="29" t="s">
        <v>3378</v>
      </c>
    </row>
    <row r="71" spans="1:16" ht="12.75">
      <c r="A71" s="18" t="s">
        <v>42</v>
      </c>
      <c s="23" t="s">
        <v>114</v>
      </c>
      <c s="23" t="s">
        <v>3379</v>
      </c>
      <c s="18" t="s">
        <v>44</v>
      </c>
      <c s="24" t="s">
        <v>3380</v>
      </c>
      <c s="25" t="s">
        <v>70</v>
      </c>
      <c s="26">
        <v>2</v>
      </c>
      <c s="27">
        <v>0</v>
      </c>
      <c s="27">
        <f>ROUND(ROUND(H71,2)*ROUND(G71,3),2)</f>
      </c>
      <c r="O71">
        <f>(I71*21)/100</f>
      </c>
      <c t="s">
        <v>20</v>
      </c>
    </row>
    <row r="72" spans="1:5" ht="12.75">
      <c r="A72" s="28" t="s">
        <v>47</v>
      </c>
      <c r="E72" s="29" t="s">
        <v>44</v>
      </c>
    </row>
    <row r="73" spans="1:5" ht="12.75">
      <c r="A73" s="30" t="s">
        <v>48</v>
      </c>
      <c r="E73" s="31" t="s">
        <v>3336</v>
      </c>
    </row>
    <row r="74" spans="1:5" ht="409.5">
      <c r="A74" t="s">
        <v>50</v>
      </c>
      <c r="E74" s="29" t="s">
        <v>3378</v>
      </c>
    </row>
    <row r="75" spans="1:16" ht="12.75">
      <c r="A75" s="18" t="s">
        <v>42</v>
      </c>
      <c s="23" t="s">
        <v>117</v>
      </c>
      <c s="23" t="s">
        <v>3381</v>
      </c>
      <c s="18" t="s">
        <v>44</v>
      </c>
      <c s="24" t="s">
        <v>3382</v>
      </c>
      <c s="25" t="s">
        <v>70</v>
      </c>
      <c s="26">
        <v>4</v>
      </c>
      <c s="27">
        <v>0</v>
      </c>
      <c s="27">
        <f>ROUND(ROUND(H75,2)*ROUND(G75,3),2)</f>
      </c>
      <c r="O75">
        <f>(I75*21)/100</f>
      </c>
      <c t="s">
        <v>20</v>
      </c>
    </row>
    <row r="76" spans="1:5" ht="12.75">
      <c r="A76" s="28" t="s">
        <v>47</v>
      </c>
      <c r="E76" s="29" t="s">
        <v>44</v>
      </c>
    </row>
    <row r="77" spans="1:5" ht="12.75">
      <c r="A77" s="30" t="s">
        <v>48</v>
      </c>
      <c r="E77" s="31" t="s">
        <v>3336</v>
      </c>
    </row>
    <row r="78" spans="1:5" ht="409.5">
      <c r="A78" t="s">
        <v>50</v>
      </c>
      <c r="E78" s="29" t="s">
        <v>3378</v>
      </c>
    </row>
    <row r="79" spans="1:16" ht="12.75">
      <c r="A79" s="18" t="s">
        <v>42</v>
      </c>
      <c s="23" t="s">
        <v>121</v>
      </c>
      <c s="23" t="s">
        <v>3383</v>
      </c>
      <c s="18" t="s">
        <v>44</v>
      </c>
      <c s="24" t="s">
        <v>3384</v>
      </c>
      <c s="25" t="s">
        <v>70</v>
      </c>
      <c s="26">
        <v>1</v>
      </c>
      <c s="27">
        <v>0</v>
      </c>
      <c s="27">
        <f>ROUND(ROUND(H79,2)*ROUND(G79,3),2)</f>
      </c>
      <c r="O79">
        <f>(I79*21)/100</f>
      </c>
      <c t="s">
        <v>20</v>
      </c>
    </row>
    <row r="80" spans="1:5" ht="12.75">
      <c r="A80" s="28" t="s">
        <v>47</v>
      </c>
      <c r="E80" s="29" t="s">
        <v>44</v>
      </c>
    </row>
    <row r="81" spans="1:5" ht="12.75">
      <c r="A81" s="30" t="s">
        <v>48</v>
      </c>
      <c r="E81" s="31" t="s">
        <v>3336</v>
      </c>
    </row>
    <row r="82" spans="1:5" ht="409.5">
      <c r="A82" t="s">
        <v>50</v>
      </c>
      <c r="E82" s="29" t="s">
        <v>3378</v>
      </c>
    </row>
    <row r="83" spans="1:16" ht="12.75">
      <c r="A83" s="18" t="s">
        <v>42</v>
      </c>
      <c s="23" t="s">
        <v>125</v>
      </c>
      <c s="23" t="s">
        <v>3385</v>
      </c>
      <c s="18" t="s">
        <v>44</v>
      </c>
      <c s="24" t="s">
        <v>3386</v>
      </c>
      <c s="25" t="s">
        <v>70</v>
      </c>
      <c s="26">
        <v>1</v>
      </c>
      <c s="27">
        <v>0</v>
      </c>
      <c s="27">
        <f>ROUND(ROUND(H83,2)*ROUND(G83,3),2)</f>
      </c>
      <c r="O83">
        <f>(I83*21)/100</f>
      </c>
      <c t="s">
        <v>20</v>
      </c>
    </row>
    <row r="84" spans="1:5" ht="12.75">
      <c r="A84" s="28" t="s">
        <v>47</v>
      </c>
      <c r="E84" s="29" t="s">
        <v>44</v>
      </c>
    </row>
    <row r="85" spans="1:5" ht="12.75">
      <c r="A85" s="30" t="s">
        <v>48</v>
      </c>
      <c r="E85" s="31" t="s">
        <v>3336</v>
      </c>
    </row>
    <row r="86" spans="1:5" ht="409.5">
      <c r="A86" t="s">
        <v>50</v>
      </c>
      <c r="E86" s="29" t="s">
        <v>3378</v>
      </c>
    </row>
    <row r="87" spans="1:16" ht="12.75">
      <c r="A87" s="18" t="s">
        <v>42</v>
      </c>
      <c s="23" t="s">
        <v>130</v>
      </c>
      <c s="23" t="s">
        <v>3387</v>
      </c>
      <c s="18" t="s">
        <v>44</v>
      </c>
      <c s="24" t="s">
        <v>3388</v>
      </c>
      <c s="25" t="s">
        <v>70</v>
      </c>
      <c s="26">
        <v>11</v>
      </c>
      <c s="27">
        <v>0</v>
      </c>
      <c s="27">
        <f>ROUND(ROUND(H87,2)*ROUND(G87,3),2)</f>
      </c>
      <c r="O87">
        <f>(I87*21)/100</f>
      </c>
      <c t="s">
        <v>20</v>
      </c>
    </row>
    <row r="88" spans="1:5" ht="12.75">
      <c r="A88" s="28" t="s">
        <v>47</v>
      </c>
      <c r="E88" s="29" t="s">
        <v>44</v>
      </c>
    </row>
    <row r="89" spans="1:5" ht="12.75">
      <c r="A89" s="30" t="s">
        <v>48</v>
      </c>
      <c r="E89" s="31" t="s">
        <v>3336</v>
      </c>
    </row>
    <row r="90" spans="1:5" ht="409.5">
      <c r="A90" t="s">
        <v>50</v>
      </c>
      <c r="E90" s="29" t="s">
        <v>3378</v>
      </c>
    </row>
    <row r="91" spans="1:16" ht="12.75">
      <c r="A91" s="18" t="s">
        <v>42</v>
      </c>
      <c s="23" t="s">
        <v>134</v>
      </c>
      <c s="23" t="s">
        <v>3389</v>
      </c>
      <c s="18" t="s">
        <v>44</v>
      </c>
      <c s="24" t="s">
        <v>3390</v>
      </c>
      <c s="25" t="s">
        <v>70</v>
      </c>
      <c s="26">
        <v>1</v>
      </c>
      <c s="27">
        <v>0</v>
      </c>
      <c s="27">
        <f>ROUND(ROUND(H91,2)*ROUND(G91,3),2)</f>
      </c>
      <c r="O91">
        <f>(I91*21)/100</f>
      </c>
      <c t="s">
        <v>20</v>
      </c>
    </row>
    <row r="92" spans="1:5" ht="12.75">
      <c r="A92" s="28" t="s">
        <v>47</v>
      </c>
      <c r="E92" s="29" t="s">
        <v>44</v>
      </c>
    </row>
    <row r="93" spans="1:5" ht="12.75">
      <c r="A93" s="30" t="s">
        <v>48</v>
      </c>
      <c r="E93" s="31" t="s">
        <v>3336</v>
      </c>
    </row>
    <row r="94" spans="1:5" ht="409.5">
      <c r="A94" t="s">
        <v>50</v>
      </c>
      <c r="E94" s="29" t="s">
        <v>3378</v>
      </c>
    </row>
    <row r="95" spans="1:16" ht="12.75">
      <c r="A95" s="18" t="s">
        <v>42</v>
      </c>
      <c s="23" t="s">
        <v>138</v>
      </c>
      <c s="23" t="s">
        <v>3391</v>
      </c>
      <c s="18" t="s">
        <v>44</v>
      </c>
      <c s="24" t="s">
        <v>3392</v>
      </c>
      <c s="25" t="s">
        <v>70</v>
      </c>
      <c s="26">
        <v>1</v>
      </c>
      <c s="27">
        <v>0</v>
      </c>
      <c s="27">
        <f>ROUND(ROUND(H95,2)*ROUND(G95,3),2)</f>
      </c>
      <c r="O95">
        <f>(I95*21)/100</f>
      </c>
      <c t="s">
        <v>20</v>
      </c>
    </row>
    <row r="96" spans="1:5" ht="12.75">
      <c r="A96" s="28" t="s">
        <v>47</v>
      </c>
      <c r="E96" s="29" t="s">
        <v>44</v>
      </c>
    </row>
    <row r="97" spans="1:5" ht="12.75">
      <c r="A97" s="30" t="s">
        <v>48</v>
      </c>
      <c r="E97" s="31" t="s">
        <v>3336</v>
      </c>
    </row>
    <row r="98" spans="1:5" ht="409.5">
      <c r="A98" t="s">
        <v>50</v>
      </c>
      <c r="E98" s="29" t="s">
        <v>3378</v>
      </c>
    </row>
    <row r="99" spans="1:16" ht="12.75">
      <c r="A99" s="18" t="s">
        <v>42</v>
      </c>
      <c s="23" t="s">
        <v>142</v>
      </c>
      <c s="23" t="s">
        <v>3393</v>
      </c>
      <c s="18" t="s">
        <v>44</v>
      </c>
      <c s="24" t="s">
        <v>3394</v>
      </c>
      <c s="25" t="s">
        <v>241</v>
      </c>
      <c s="26">
        <v>7</v>
      </c>
      <c s="27">
        <v>0</v>
      </c>
      <c s="27">
        <f>ROUND(ROUND(H99,2)*ROUND(G99,3),2)</f>
      </c>
      <c r="O99">
        <f>(I99*21)/100</f>
      </c>
      <c t="s">
        <v>20</v>
      </c>
    </row>
    <row r="100" spans="1:5" ht="12.75">
      <c r="A100" s="28" t="s">
        <v>47</v>
      </c>
      <c r="E100" s="29" t="s">
        <v>44</v>
      </c>
    </row>
    <row r="101" spans="1:5" ht="12.75">
      <c r="A101" s="30" t="s">
        <v>48</v>
      </c>
      <c r="E101" s="31" t="s">
        <v>3336</v>
      </c>
    </row>
    <row r="102" spans="1:5" ht="114.75">
      <c r="A102" t="s">
        <v>50</v>
      </c>
      <c r="E102" s="29" t="s">
        <v>3395</v>
      </c>
    </row>
    <row r="103" spans="1:16" ht="12.75">
      <c r="A103" s="18" t="s">
        <v>42</v>
      </c>
      <c s="23" t="s">
        <v>146</v>
      </c>
      <c s="23" t="s">
        <v>3396</v>
      </c>
      <c s="18" t="s">
        <v>44</v>
      </c>
      <c s="24" t="s">
        <v>3397</v>
      </c>
      <c s="25" t="s">
        <v>241</v>
      </c>
      <c s="26">
        <v>7</v>
      </c>
      <c s="27">
        <v>0</v>
      </c>
      <c s="27">
        <f>ROUND(ROUND(H103,2)*ROUND(G103,3),2)</f>
      </c>
      <c r="O103">
        <f>(I103*21)/100</f>
      </c>
      <c t="s">
        <v>20</v>
      </c>
    </row>
    <row r="104" spans="1:5" ht="12.75">
      <c r="A104" s="28" t="s">
        <v>47</v>
      </c>
      <c r="E104" s="29" t="s">
        <v>44</v>
      </c>
    </row>
    <row r="105" spans="1:5" ht="12.75">
      <c r="A105" s="30" t="s">
        <v>48</v>
      </c>
      <c r="E105" s="31" t="s">
        <v>3336</v>
      </c>
    </row>
    <row r="106" spans="1:5" ht="114.75">
      <c r="A106" t="s">
        <v>50</v>
      </c>
      <c r="E106" s="29" t="s">
        <v>3395</v>
      </c>
    </row>
    <row r="107" spans="1:16" ht="12.75">
      <c r="A107" s="18" t="s">
        <v>42</v>
      </c>
      <c s="23" t="s">
        <v>150</v>
      </c>
      <c s="23" t="s">
        <v>3398</v>
      </c>
      <c s="18" t="s">
        <v>44</v>
      </c>
      <c s="24" t="s">
        <v>3399</v>
      </c>
      <c s="25" t="s">
        <v>70</v>
      </c>
      <c s="26">
        <v>8</v>
      </c>
      <c s="27">
        <v>0</v>
      </c>
      <c s="27">
        <f>ROUND(ROUND(H107,2)*ROUND(G107,3),2)</f>
      </c>
      <c r="O107">
        <f>(I107*21)/100</f>
      </c>
      <c t="s">
        <v>20</v>
      </c>
    </row>
    <row r="108" spans="1:5" ht="12.75">
      <c r="A108" s="28" t="s">
        <v>47</v>
      </c>
      <c r="E108" s="29" t="s">
        <v>44</v>
      </c>
    </row>
    <row r="109" spans="1:5" ht="12.75">
      <c r="A109" s="30" t="s">
        <v>48</v>
      </c>
      <c r="E109" s="31" t="s">
        <v>3336</v>
      </c>
    </row>
    <row r="110" spans="1:5" ht="114.75">
      <c r="A110" t="s">
        <v>50</v>
      </c>
      <c r="E110" s="29" t="s">
        <v>3400</v>
      </c>
    </row>
    <row r="111" spans="1:16" ht="12.75">
      <c r="A111" s="18" t="s">
        <v>42</v>
      </c>
      <c s="23" t="s">
        <v>154</v>
      </c>
      <c s="23" t="s">
        <v>3401</v>
      </c>
      <c s="18" t="s">
        <v>44</v>
      </c>
      <c s="24" t="s">
        <v>3402</v>
      </c>
      <c s="25" t="s">
        <v>70</v>
      </c>
      <c s="26">
        <v>24</v>
      </c>
      <c s="27">
        <v>0</v>
      </c>
      <c s="27">
        <f>ROUND(ROUND(H111,2)*ROUND(G111,3),2)</f>
      </c>
      <c r="O111">
        <f>(I111*21)/100</f>
      </c>
      <c t="s">
        <v>20</v>
      </c>
    </row>
    <row r="112" spans="1:5" ht="12.75">
      <c r="A112" s="28" t="s">
        <v>47</v>
      </c>
      <c r="E112" s="29" t="s">
        <v>3403</v>
      </c>
    </row>
    <row r="113" spans="1:5" ht="12.75">
      <c r="A113" s="30" t="s">
        <v>48</v>
      </c>
      <c r="E113" s="31" t="s">
        <v>3336</v>
      </c>
    </row>
    <row r="114" spans="1:5" ht="114.75">
      <c r="A114" t="s">
        <v>50</v>
      </c>
      <c r="E114" s="29" t="s">
        <v>3400</v>
      </c>
    </row>
    <row r="115" spans="1:16" ht="12.75">
      <c r="A115" s="18" t="s">
        <v>42</v>
      </c>
      <c s="23" t="s">
        <v>160</v>
      </c>
      <c s="23" t="s">
        <v>3404</v>
      </c>
      <c s="18" t="s">
        <v>44</v>
      </c>
      <c s="24" t="s">
        <v>3405</v>
      </c>
      <c s="25" t="s">
        <v>70</v>
      </c>
      <c s="26">
        <v>4</v>
      </c>
      <c s="27">
        <v>0</v>
      </c>
      <c s="27">
        <f>ROUND(ROUND(H115,2)*ROUND(G115,3),2)</f>
      </c>
      <c r="O115">
        <f>(I115*21)/100</f>
      </c>
      <c t="s">
        <v>20</v>
      </c>
    </row>
    <row r="116" spans="1:5" ht="12.75">
      <c r="A116" s="28" t="s">
        <v>47</v>
      </c>
      <c r="E116" s="29" t="s">
        <v>3406</v>
      </c>
    </row>
    <row r="117" spans="1:5" ht="12.75">
      <c r="A117" s="30" t="s">
        <v>48</v>
      </c>
      <c r="E117" s="31" t="s">
        <v>3336</v>
      </c>
    </row>
    <row r="118" spans="1:5" ht="114.75">
      <c r="A118" t="s">
        <v>50</v>
      </c>
      <c r="E118" s="29" t="s">
        <v>3400</v>
      </c>
    </row>
    <row r="119" spans="1:16" ht="12.75">
      <c r="A119" s="18" t="s">
        <v>42</v>
      </c>
      <c s="23" t="s">
        <v>164</v>
      </c>
      <c s="23" t="s">
        <v>3407</v>
      </c>
      <c s="18" t="s">
        <v>44</v>
      </c>
      <c s="24" t="s">
        <v>3408</v>
      </c>
      <c s="25" t="s">
        <v>70</v>
      </c>
      <c s="26">
        <v>20</v>
      </c>
      <c s="27">
        <v>0</v>
      </c>
      <c s="27">
        <f>ROUND(ROUND(H119,2)*ROUND(G119,3),2)</f>
      </c>
      <c r="O119">
        <f>(I119*21)/100</f>
      </c>
      <c t="s">
        <v>20</v>
      </c>
    </row>
    <row r="120" spans="1:5" ht="12.75">
      <c r="A120" s="28" t="s">
        <v>47</v>
      </c>
      <c r="E120" s="29" t="s">
        <v>3409</v>
      </c>
    </row>
    <row r="121" spans="1:5" ht="12.75">
      <c r="A121" s="30" t="s">
        <v>48</v>
      </c>
      <c r="E121" s="31" t="s">
        <v>3336</v>
      </c>
    </row>
    <row r="122" spans="1:5" ht="114.75">
      <c r="A122" t="s">
        <v>50</v>
      </c>
      <c r="E122" s="29" t="s">
        <v>3400</v>
      </c>
    </row>
    <row r="123" spans="1:16" ht="25.5">
      <c r="A123" s="18" t="s">
        <v>42</v>
      </c>
      <c s="23" t="s">
        <v>168</v>
      </c>
      <c s="23" t="s">
        <v>3410</v>
      </c>
      <c s="18" t="s">
        <v>44</v>
      </c>
      <c s="24" t="s">
        <v>3411</v>
      </c>
      <c s="25" t="s">
        <v>241</v>
      </c>
      <c s="26">
        <v>6</v>
      </c>
      <c s="27">
        <v>0</v>
      </c>
      <c s="27">
        <f>ROUND(ROUND(H123,2)*ROUND(G123,3),2)</f>
      </c>
      <c r="O123">
        <f>(I123*21)/100</f>
      </c>
      <c t="s">
        <v>20</v>
      </c>
    </row>
    <row r="124" spans="1:5" ht="12.75">
      <c r="A124" s="28" t="s">
        <v>47</v>
      </c>
      <c r="E124" s="29" t="s">
        <v>44</v>
      </c>
    </row>
    <row r="125" spans="1:5" ht="12.75">
      <c r="A125" s="30" t="s">
        <v>48</v>
      </c>
      <c r="E125" s="31" t="s">
        <v>3336</v>
      </c>
    </row>
    <row r="126" spans="1:5" ht="114.75">
      <c r="A126" t="s">
        <v>50</v>
      </c>
      <c r="E126" s="29" t="s">
        <v>3412</v>
      </c>
    </row>
    <row r="127" spans="1:16" ht="25.5">
      <c r="A127" s="18" t="s">
        <v>42</v>
      </c>
      <c s="23" t="s">
        <v>173</v>
      </c>
      <c s="23" t="s">
        <v>3413</v>
      </c>
      <c s="18" t="s">
        <v>44</v>
      </c>
      <c s="24" t="s">
        <v>3414</v>
      </c>
      <c s="25" t="s">
        <v>241</v>
      </c>
      <c s="26">
        <v>1</v>
      </c>
      <c s="27">
        <v>0</v>
      </c>
      <c s="27">
        <f>ROUND(ROUND(H127,2)*ROUND(G127,3),2)</f>
      </c>
      <c r="O127">
        <f>(I127*21)/100</f>
      </c>
      <c t="s">
        <v>20</v>
      </c>
    </row>
    <row r="128" spans="1:5" ht="12.75">
      <c r="A128" s="28" t="s">
        <v>47</v>
      </c>
      <c r="E128" s="29" t="s">
        <v>44</v>
      </c>
    </row>
    <row r="129" spans="1:5" ht="12.75">
      <c r="A129" s="30" t="s">
        <v>48</v>
      </c>
      <c r="E129" s="31" t="s">
        <v>3336</v>
      </c>
    </row>
    <row r="130" spans="1:5" ht="114.75">
      <c r="A130" t="s">
        <v>50</v>
      </c>
      <c r="E130" s="29" t="s">
        <v>3412</v>
      </c>
    </row>
    <row r="131" spans="1:16" ht="25.5">
      <c r="A131" s="18" t="s">
        <v>42</v>
      </c>
      <c s="23" t="s">
        <v>177</v>
      </c>
      <c s="23" t="s">
        <v>3415</v>
      </c>
      <c s="18" t="s">
        <v>44</v>
      </c>
      <c s="24" t="s">
        <v>3416</v>
      </c>
      <c s="25" t="s">
        <v>241</v>
      </c>
      <c s="26">
        <v>7</v>
      </c>
      <c s="27">
        <v>0</v>
      </c>
      <c s="27">
        <f>ROUND(ROUND(H131,2)*ROUND(G131,3),2)</f>
      </c>
      <c r="O131">
        <f>(I131*21)/100</f>
      </c>
      <c t="s">
        <v>20</v>
      </c>
    </row>
    <row r="132" spans="1:5" ht="12.75">
      <c r="A132" s="28" t="s">
        <v>47</v>
      </c>
      <c r="E132" s="29" t="s">
        <v>44</v>
      </c>
    </row>
    <row r="133" spans="1:5" ht="12.75">
      <c r="A133" s="30" t="s">
        <v>48</v>
      </c>
      <c r="E133" s="31" t="s">
        <v>3336</v>
      </c>
    </row>
    <row r="134" spans="1:5" ht="114.75">
      <c r="A134" t="s">
        <v>50</v>
      </c>
      <c r="E134" s="29" t="s">
        <v>3412</v>
      </c>
    </row>
    <row r="135" spans="1:16" ht="25.5">
      <c r="A135" s="18" t="s">
        <v>42</v>
      </c>
      <c s="23" t="s">
        <v>183</v>
      </c>
      <c s="23" t="s">
        <v>3417</v>
      </c>
      <c s="18" t="s">
        <v>44</v>
      </c>
      <c s="24" t="s">
        <v>3418</v>
      </c>
      <c s="25" t="s">
        <v>241</v>
      </c>
      <c s="26">
        <v>7</v>
      </c>
      <c s="27">
        <v>0</v>
      </c>
      <c s="27">
        <f>ROUND(ROUND(H135,2)*ROUND(G135,3),2)</f>
      </c>
      <c r="O135">
        <f>(I135*21)/100</f>
      </c>
      <c t="s">
        <v>20</v>
      </c>
    </row>
    <row r="136" spans="1:5" ht="12.75">
      <c r="A136" s="28" t="s">
        <v>47</v>
      </c>
      <c r="E136" s="29" t="s">
        <v>44</v>
      </c>
    </row>
    <row r="137" spans="1:5" ht="12.75">
      <c r="A137" s="30" t="s">
        <v>48</v>
      </c>
      <c r="E137" s="31" t="s">
        <v>3336</v>
      </c>
    </row>
    <row r="138" spans="1:5" ht="102">
      <c r="A138" t="s">
        <v>50</v>
      </c>
      <c r="E138" s="29" t="s">
        <v>3419</v>
      </c>
    </row>
    <row r="139" spans="1:16" ht="25.5">
      <c r="A139" s="18" t="s">
        <v>42</v>
      </c>
      <c s="23" t="s">
        <v>191</v>
      </c>
      <c s="23" t="s">
        <v>3420</v>
      </c>
      <c s="18" t="s">
        <v>44</v>
      </c>
      <c s="24" t="s">
        <v>3421</v>
      </c>
      <c s="25" t="s">
        <v>241</v>
      </c>
      <c s="26">
        <v>1</v>
      </c>
      <c s="27">
        <v>0</v>
      </c>
      <c s="27">
        <f>ROUND(ROUND(H139,2)*ROUND(G139,3),2)</f>
      </c>
      <c r="O139">
        <f>(I139*21)/100</f>
      </c>
      <c t="s">
        <v>20</v>
      </c>
    </row>
    <row r="140" spans="1:5" ht="12.75">
      <c r="A140" s="28" t="s">
        <v>47</v>
      </c>
      <c r="E140" s="29" t="s">
        <v>44</v>
      </c>
    </row>
    <row r="141" spans="1:5" ht="12.75">
      <c r="A141" s="30" t="s">
        <v>48</v>
      </c>
      <c r="E141" s="31" t="s">
        <v>3336</v>
      </c>
    </row>
    <row r="142" spans="1:5" ht="102">
      <c r="A142" t="s">
        <v>50</v>
      </c>
      <c r="E142" s="29" t="s">
        <v>3419</v>
      </c>
    </row>
    <row r="143" spans="1:16" ht="25.5">
      <c r="A143" s="18" t="s">
        <v>42</v>
      </c>
      <c s="23" t="s">
        <v>196</v>
      </c>
      <c s="23" t="s">
        <v>3422</v>
      </c>
      <c s="18" t="s">
        <v>44</v>
      </c>
      <c s="24" t="s">
        <v>3423</v>
      </c>
      <c s="25" t="s">
        <v>241</v>
      </c>
      <c s="26">
        <v>7</v>
      </c>
      <c s="27">
        <v>0</v>
      </c>
      <c s="27">
        <f>ROUND(ROUND(H143,2)*ROUND(G143,3),2)</f>
      </c>
      <c r="O143">
        <f>(I143*21)/100</f>
      </c>
      <c t="s">
        <v>20</v>
      </c>
    </row>
    <row r="144" spans="1:5" ht="12.75">
      <c r="A144" s="28" t="s">
        <v>47</v>
      </c>
      <c r="E144" s="29" t="s">
        <v>44</v>
      </c>
    </row>
    <row r="145" spans="1:5" ht="12.75">
      <c r="A145" s="30" t="s">
        <v>48</v>
      </c>
      <c r="E145" s="31" t="s">
        <v>3336</v>
      </c>
    </row>
    <row r="146" spans="1:5" ht="102">
      <c r="A146" t="s">
        <v>50</v>
      </c>
      <c r="E146" s="29" t="s">
        <v>3419</v>
      </c>
    </row>
    <row r="147" spans="1:16" ht="12.75">
      <c r="A147" s="18" t="s">
        <v>42</v>
      </c>
      <c s="23" t="s">
        <v>202</v>
      </c>
      <c s="23" t="s">
        <v>3424</v>
      </c>
      <c s="18" t="s">
        <v>44</v>
      </c>
      <c s="24" t="s">
        <v>3425</v>
      </c>
      <c s="25" t="s">
        <v>70</v>
      </c>
      <c s="26">
        <v>8</v>
      </c>
      <c s="27">
        <v>0</v>
      </c>
      <c s="27">
        <f>ROUND(ROUND(H147,2)*ROUND(G147,3),2)</f>
      </c>
      <c r="O147">
        <f>(I147*21)/100</f>
      </c>
      <c t="s">
        <v>20</v>
      </c>
    </row>
    <row r="148" spans="1:5" ht="12.75">
      <c r="A148" s="28" t="s">
        <v>47</v>
      </c>
      <c r="E148" s="29" t="s">
        <v>44</v>
      </c>
    </row>
    <row r="149" spans="1:5" ht="12.75">
      <c r="A149" s="30" t="s">
        <v>48</v>
      </c>
      <c r="E149" s="31" t="s">
        <v>3336</v>
      </c>
    </row>
    <row r="150" spans="1:5" ht="76.5">
      <c r="A150" t="s">
        <v>50</v>
      </c>
      <c r="E150" s="29" t="s">
        <v>3426</v>
      </c>
    </row>
    <row r="151" spans="1:16" ht="25.5">
      <c r="A151" s="18" t="s">
        <v>42</v>
      </c>
      <c s="23" t="s">
        <v>500</v>
      </c>
      <c s="23" t="s">
        <v>3427</v>
      </c>
      <c s="18" t="s">
        <v>44</v>
      </c>
      <c s="24" t="s">
        <v>3428</v>
      </c>
      <c s="25" t="s">
        <v>70</v>
      </c>
      <c s="26">
        <v>2</v>
      </c>
      <c s="27">
        <v>0</v>
      </c>
      <c s="27">
        <f>ROUND(ROUND(H151,2)*ROUND(G151,3),2)</f>
      </c>
      <c r="O151">
        <f>(I151*21)/100</f>
      </c>
      <c t="s">
        <v>20</v>
      </c>
    </row>
    <row r="152" spans="1:5" ht="12.75">
      <c r="A152" s="28" t="s">
        <v>47</v>
      </c>
      <c r="E152" s="29" t="s">
        <v>3429</v>
      </c>
    </row>
    <row r="153" spans="1:5" ht="12.75">
      <c r="A153" s="30" t="s">
        <v>48</v>
      </c>
      <c r="E153" s="31" t="s">
        <v>44</v>
      </c>
    </row>
    <row r="154" spans="1:5" ht="76.5">
      <c r="A154" t="s">
        <v>50</v>
      </c>
      <c r="E154" s="29" t="s">
        <v>3430</v>
      </c>
    </row>
    <row r="155" spans="1:16" ht="25.5">
      <c r="A155" s="18" t="s">
        <v>42</v>
      </c>
      <c s="23" t="s">
        <v>99</v>
      </c>
      <c s="23" t="s">
        <v>3431</v>
      </c>
      <c s="18" t="s">
        <v>44</v>
      </c>
      <c s="24" t="s">
        <v>3432</v>
      </c>
      <c s="25" t="s">
        <v>70</v>
      </c>
      <c s="26">
        <v>3</v>
      </c>
      <c s="27">
        <v>0</v>
      </c>
      <c s="27">
        <f>ROUND(ROUND(H155,2)*ROUND(G155,3),2)</f>
      </c>
      <c r="O155">
        <f>(I155*21)/100</f>
      </c>
      <c t="s">
        <v>20</v>
      </c>
    </row>
    <row r="156" spans="1:5" ht="12.75">
      <c r="A156" s="28" t="s">
        <v>47</v>
      </c>
      <c r="E156" s="29" t="s">
        <v>44</v>
      </c>
    </row>
    <row r="157" spans="1:5" ht="12.75">
      <c r="A157" s="30" t="s">
        <v>48</v>
      </c>
      <c r="E157" s="31" t="s">
        <v>3336</v>
      </c>
    </row>
    <row r="158" spans="1:5" ht="89.25">
      <c r="A158" t="s">
        <v>50</v>
      </c>
      <c r="E158" s="29" t="s">
        <v>3433</v>
      </c>
    </row>
    <row r="159" spans="1:16" ht="25.5">
      <c r="A159" s="18" t="s">
        <v>42</v>
      </c>
      <c s="23" t="s">
        <v>107</v>
      </c>
      <c s="23" t="s">
        <v>3197</v>
      </c>
      <c s="18" t="s">
        <v>44</v>
      </c>
      <c s="24" t="s">
        <v>3198</v>
      </c>
      <c s="25" t="s">
        <v>784</v>
      </c>
      <c s="26">
        <v>534.693</v>
      </c>
      <c s="27">
        <v>0</v>
      </c>
      <c s="27">
        <f>ROUND(ROUND(H159,2)*ROUND(G159,3),2)</f>
      </c>
      <c r="O159">
        <f>(I159*21)/100</f>
      </c>
      <c t="s">
        <v>20</v>
      </c>
    </row>
    <row r="160" spans="1:5" ht="12.75">
      <c r="A160" s="28" t="s">
        <v>47</v>
      </c>
      <c r="E160" s="29" t="s">
        <v>3434</v>
      </c>
    </row>
    <row r="161" spans="1:5" ht="12.75">
      <c r="A161" s="30" t="s">
        <v>48</v>
      </c>
      <c r="E161" s="31" t="s">
        <v>3435</v>
      </c>
    </row>
    <row r="162" spans="1:5" ht="114.75">
      <c r="A162" t="s">
        <v>50</v>
      </c>
      <c r="E162" s="29" t="s">
        <v>3436</v>
      </c>
    </row>
    <row r="163" spans="1:16" ht="25.5">
      <c r="A163" s="18" t="s">
        <v>42</v>
      </c>
      <c s="23" t="s">
        <v>281</v>
      </c>
      <c s="23" t="s">
        <v>3211</v>
      </c>
      <c s="18" t="s">
        <v>44</v>
      </c>
      <c s="24" t="s">
        <v>3212</v>
      </c>
      <c s="25" t="s">
        <v>70</v>
      </c>
      <c s="26">
        <v>40</v>
      </c>
      <c s="27">
        <v>0</v>
      </c>
      <c s="27">
        <f>ROUND(ROUND(H163,2)*ROUND(G163,3),2)</f>
      </c>
      <c r="O163">
        <f>(I163*21)/100</f>
      </c>
      <c t="s">
        <v>20</v>
      </c>
    </row>
    <row r="164" spans="1:5" ht="12.75">
      <c r="A164" s="28" t="s">
        <v>47</v>
      </c>
      <c r="E164" s="29" t="s">
        <v>44</v>
      </c>
    </row>
    <row r="165" spans="1:5" ht="12.75">
      <c r="A165" s="30" t="s">
        <v>48</v>
      </c>
      <c r="E165" s="31" t="s">
        <v>3437</v>
      </c>
    </row>
    <row r="166" spans="1:5" ht="191.25">
      <c r="A166" t="s">
        <v>50</v>
      </c>
      <c r="E166" s="29" t="s">
        <v>3214</v>
      </c>
    </row>
    <row r="167" spans="1:16" ht="25.5">
      <c r="A167" s="18" t="s">
        <v>42</v>
      </c>
      <c s="23" t="s">
        <v>285</v>
      </c>
      <c s="23" t="s">
        <v>3438</v>
      </c>
      <c s="18" t="s">
        <v>44</v>
      </c>
      <c s="24" t="s">
        <v>3439</v>
      </c>
      <c s="25" t="s">
        <v>70</v>
      </c>
      <c s="26">
        <v>48</v>
      </c>
      <c s="27">
        <v>0</v>
      </c>
      <c s="27">
        <f>ROUND(ROUND(H167,2)*ROUND(G167,3),2)</f>
      </c>
      <c r="O167">
        <f>(I167*21)/100</f>
      </c>
      <c t="s">
        <v>20</v>
      </c>
    </row>
    <row r="168" spans="1:5" ht="12.75">
      <c r="A168" s="28" t="s">
        <v>47</v>
      </c>
      <c r="E168" s="29" t="s">
        <v>44</v>
      </c>
    </row>
    <row r="169" spans="1:5" ht="12.75">
      <c r="A169" s="30" t="s">
        <v>48</v>
      </c>
      <c r="E169" s="31" t="s">
        <v>3440</v>
      </c>
    </row>
    <row r="170" spans="1:5" ht="191.25">
      <c r="A170" t="s">
        <v>50</v>
      </c>
      <c r="E170" s="29" t="s">
        <v>3441</v>
      </c>
    </row>
    <row r="171" spans="1:16" ht="25.5">
      <c r="A171" s="18" t="s">
        <v>42</v>
      </c>
      <c s="23" t="s">
        <v>289</v>
      </c>
      <c s="23" t="s">
        <v>3442</v>
      </c>
      <c s="18" t="s">
        <v>44</v>
      </c>
      <c s="24" t="s">
        <v>3443</v>
      </c>
      <c s="25" t="s">
        <v>70</v>
      </c>
      <c s="26">
        <v>4</v>
      </c>
      <c s="27">
        <v>0</v>
      </c>
      <c s="27">
        <f>ROUND(ROUND(H171,2)*ROUND(G171,3),2)</f>
      </c>
      <c r="O171">
        <f>(I171*21)/100</f>
      </c>
      <c t="s">
        <v>20</v>
      </c>
    </row>
    <row r="172" spans="1:5" ht="12.75">
      <c r="A172" s="28" t="s">
        <v>47</v>
      </c>
      <c r="E172" s="29" t="s">
        <v>44</v>
      </c>
    </row>
    <row r="173" spans="1:5" ht="12.75">
      <c r="A173" s="30" t="s">
        <v>48</v>
      </c>
      <c r="E173" s="31" t="s">
        <v>3437</v>
      </c>
    </row>
    <row r="174" spans="1:5" ht="191.25">
      <c r="A174" t="s">
        <v>50</v>
      </c>
      <c r="E174" s="29" t="s">
        <v>3444</v>
      </c>
    </row>
    <row r="175" spans="1:16" ht="25.5">
      <c r="A175" s="18" t="s">
        <v>42</v>
      </c>
      <c s="23" t="s">
        <v>293</v>
      </c>
      <c s="23" t="s">
        <v>3445</v>
      </c>
      <c s="18" t="s">
        <v>44</v>
      </c>
      <c s="24" t="s">
        <v>3446</v>
      </c>
      <c s="25" t="s">
        <v>70</v>
      </c>
      <c s="26">
        <v>2</v>
      </c>
      <c s="27">
        <v>0</v>
      </c>
      <c s="27">
        <f>ROUND(ROUND(H175,2)*ROUND(G175,3),2)</f>
      </c>
      <c r="O175">
        <f>(I175*21)/100</f>
      </c>
      <c t="s">
        <v>20</v>
      </c>
    </row>
    <row r="176" spans="1:5" ht="12.75">
      <c r="A176" s="28" t="s">
        <v>47</v>
      </c>
      <c r="E176" s="29" t="s">
        <v>44</v>
      </c>
    </row>
    <row r="177" spans="1:5" ht="12.75">
      <c r="A177" s="30" t="s">
        <v>48</v>
      </c>
      <c r="E177" s="31" t="s">
        <v>3440</v>
      </c>
    </row>
    <row r="178" spans="1:5" ht="191.25">
      <c r="A178" t="s">
        <v>50</v>
      </c>
      <c r="E178" s="29" t="s">
        <v>3444</v>
      </c>
    </row>
    <row r="179" spans="1:16" ht="12.75">
      <c r="A179" s="18" t="s">
        <v>42</v>
      </c>
      <c s="23" t="s">
        <v>297</v>
      </c>
      <c s="23" t="s">
        <v>3219</v>
      </c>
      <c s="18" t="s">
        <v>44</v>
      </c>
      <c s="24" t="s">
        <v>3220</v>
      </c>
      <c s="25" t="s">
        <v>70</v>
      </c>
      <c s="26">
        <v>414</v>
      </c>
      <c s="27">
        <v>0</v>
      </c>
      <c s="27">
        <f>ROUND(ROUND(H179,2)*ROUND(G179,3),2)</f>
      </c>
      <c r="O179">
        <f>(I179*21)/100</f>
      </c>
      <c t="s">
        <v>20</v>
      </c>
    </row>
    <row r="180" spans="1:5" ht="12.75">
      <c r="A180" s="28" t="s">
        <v>47</v>
      </c>
      <c r="E180" s="29" t="s">
        <v>44</v>
      </c>
    </row>
    <row r="181" spans="1:5" ht="12.75">
      <c r="A181" s="30" t="s">
        <v>48</v>
      </c>
      <c r="E181" s="31" t="s">
        <v>3336</v>
      </c>
    </row>
    <row r="182" spans="1:5" ht="255">
      <c r="A182" t="s">
        <v>50</v>
      </c>
      <c r="E182" s="29" t="s">
        <v>3447</v>
      </c>
    </row>
    <row r="183" spans="1:16" ht="12.75">
      <c r="A183" s="18" t="s">
        <v>42</v>
      </c>
      <c s="23" t="s">
        <v>301</v>
      </c>
      <c s="23" t="s">
        <v>3448</v>
      </c>
      <c s="18" t="s">
        <v>44</v>
      </c>
      <c s="24" t="s">
        <v>3449</v>
      </c>
      <c s="25" t="s">
        <v>70</v>
      </c>
      <c s="26">
        <v>530</v>
      </c>
      <c s="27">
        <v>0</v>
      </c>
      <c s="27">
        <f>ROUND(ROUND(H183,2)*ROUND(G183,3),2)</f>
      </c>
      <c r="O183">
        <f>(I183*21)/100</f>
      </c>
      <c t="s">
        <v>20</v>
      </c>
    </row>
    <row r="184" spans="1:5" ht="12.75">
      <c r="A184" s="28" t="s">
        <v>47</v>
      </c>
      <c r="E184" s="29" t="s">
        <v>44</v>
      </c>
    </row>
    <row r="185" spans="1:5" ht="12.75">
      <c r="A185" s="30" t="s">
        <v>48</v>
      </c>
      <c r="E185" s="31" t="s">
        <v>3336</v>
      </c>
    </row>
    <row r="186" spans="1:5" ht="255">
      <c r="A186" t="s">
        <v>50</v>
      </c>
      <c r="E186" s="29" t="s">
        <v>3447</v>
      </c>
    </row>
    <row r="187" spans="1:16" ht="12.75">
      <c r="A187" s="18" t="s">
        <v>42</v>
      </c>
      <c s="23" t="s">
        <v>305</v>
      </c>
      <c s="23" t="s">
        <v>3450</v>
      </c>
      <c s="18" t="s">
        <v>44</v>
      </c>
      <c s="24" t="s">
        <v>3451</v>
      </c>
      <c s="25" t="s">
        <v>70</v>
      </c>
      <c s="26">
        <v>12</v>
      </c>
      <c s="27">
        <v>0</v>
      </c>
      <c s="27">
        <f>ROUND(ROUND(H187,2)*ROUND(G187,3),2)</f>
      </c>
      <c r="O187">
        <f>(I187*21)/100</f>
      </c>
      <c t="s">
        <v>20</v>
      </c>
    </row>
    <row r="188" spans="1:5" ht="12.75">
      <c r="A188" s="28" t="s">
        <v>47</v>
      </c>
      <c r="E188" s="29" t="s">
        <v>44</v>
      </c>
    </row>
    <row r="189" spans="1:5" ht="12.75">
      <c r="A189" s="30" t="s">
        <v>48</v>
      </c>
      <c r="E189" s="31" t="s">
        <v>3452</v>
      </c>
    </row>
    <row r="190" spans="1:5" ht="165.75">
      <c r="A190" t="s">
        <v>50</v>
      </c>
      <c r="E190" s="29" t="s">
        <v>3453</v>
      </c>
    </row>
    <row r="191" spans="1:16" ht="12.75">
      <c r="A191" s="18" t="s">
        <v>42</v>
      </c>
      <c s="23" t="s">
        <v>309</v>
      </c>
      <c s="23" t="s">
        <v>3222</v>
      </c>
      <c s="18" t="s">
        <v>44</v>
      </c>
      <c s="24" t="s">
        <v>3223</v>
      </c>
      <c s="25" t="s">
        <v>784</v>
      </c>
      <c s="26">
        <v>8758</v>
      </c>
      <c s="27">
        <v>0</v>
      </c>
      <c s="27">
        <f>ROUND(ROUND(H191,2)*ROUND(G191,3),2)</f>
      </c>
      <c r="O191">
        <f>(I191*21)/100</f>
      </c>
      <c t="s">
        <v>20</v>
      </c>
    </row>
    <row r="192" spans="1:5" ht="12.75">
      <c r="A192" s="28" t="s">
        <v>47</v>
      </c>
      <c r="E192" s="29" t="s">
        <v>44</v>
      </c>
    </row>
    <row r="193" spans="1:5" ht="12.75">
      <c r="A193" s="30" t="s">
        <v>48</v>
      </c>
      <c r="E193" s="31" t="s">
        <v>3454</v>
      </c>
    </row>
    <row r="194" spans="1:5" ht="165.75">
      <c r="A194" t="s">
        <v>50</v>
      </c>
      <c r="E194" s="29" t="s">
        <v>3455</v>
      </c>
    </row>
    <row r="195" spans="1:16" ht="12.75">
      <c r="A195" s="18" t="s">
        <v>42</v>
      </c>
      <c s="23" t="s">
        <v>314</v>
      </c>
      <c s="23" t="s">
        <v>3456</v>
      </c>
      <c s="18" t="s">
        <v>44</v>
      </c>
      <c s="24" t="s">
        <v>3457</v>
      </c>
      <c s="25" t="s">
        <v>70</v>
      </c>
      <c s="26">
        <v>150</v>
      </c>
      <c s="27">
        <v>0</v>
      </c>
      <c s="27">
        <f>ROUND(ROUND(H195,2)*ROUND(G195,3),2)</f>
      </c>
      <c r="O195">
        <f>(I195*21)/100</f>
      </c>
      <c t="s">
        <v>20</v>
      </c>
    </row>
    <row r="196" spans="1:5" ht="12.75">
      <c r="A196" s="28" t="s">
        <v>47</v>
      </c>
      <c r="E196" s="29" t="s">
        <v>3458</v>
      </c>
    </row>
    <row r="197" spans="1:5" ht="12.75">
      <c r="A197" s="30" t="s">
        <v>48</v>
      </c>
      <c r="E197" s="31" t="s">
        <v>3459</v>
      </c>
    </row>
    <row r="198" spans="1:5" ht="153">
      <c r="A198" t="s">
        <v>50</v>
      </c>
      <c r="E198" s="29" t="s">
        <v>3460</v>
      </c>
    </row>
    <row r="199" spans="1:16" ht="25.5">
      <c r="A199" s="18" t="s">
        <v>42</v>
      </c>
      <c s="23" t="s">
        <v>318</v>
      </c>
      <c s="23" t="s">
        <v>3461</v>
      </c>
      <c s="18" t="s">
        <v>26</v>
      </c>
      <c s="24" t="s">
        <v>3462</v>
      </c>
      <c s="25" t="s">
        <v>784</v>
      </c>
      <c s="26">
        <v>8758.4</v>
      </c>
      <c s="27">
        <v>0</v>
      </c>
      <c s="27">
        <f>ROUND(ROUND(H199,2)*ROUND(G199,3),2)</f>
      </c>
      <c r="O199">
        <f>(I199*21)/100</f>
      </c>
      <c t="s">
        <v>20</v>
      </c>
    </row>
    <row r="200" spans="1:5" ht="12.75">
      <c r="A200" s="28" t="s">
        <v>47</v>
      </c>
      <c r="E200" s="29" t="s">
        <v>3463</v>
      </c>
    </row>
    <row r="201" spans="1:5" ht="12.75">
      <c r="A201" s="30" t="s">
        <v>48</v>
      </c>
      <c r="E201" s="31" t="s">
        <v>44</v>
      </c>
    </row>
    <row r="202" spans="1:5" ht="114.75">
      <c r="A202" t="s">
        <v>50</v>
      </c>
      <c r="E202" s="29" t="s">
        <v>3436</v>
      </c>
    </row>
    <row r="203" spans="1:16" ht="12.75">
      <c r="A203" s="18" t="s">
        <v>42</v>
      </c>
      <c s="23" t="s">
        <v>322</v>
      </c>
      <c s="23" t="s">
        <v>3464</v>
      </c>
      <c s="18" t="s">
        <v>44</v>
      </c>
      <c s="24" t="s">
        <v>3465</v>
      </c>
      <c s="25" t="s">
        <v>70</v>
      </c>
      <c s="26">
        <v>312</v>
      </c>
      <c s="27">
        <v>0</v>
      </c>
      <c s="27">
        <f>ROUND(ROUND(H203,2)*ROUND(G203,3),2)</f>
      </c>
      <c r="O203">
        <f>(I203*21)/100</f>
      </c>
      <c t="s">
        <v>20</v>
      </c>
    </row>
    <row r="204" spans="1:5" ht="12.75">
      <c r="A204" s="28" t="s">
        <v>47</v>
      </c>
      <c r="E204" s="29" t="s">
        <v>3466</v>
      </c>
    </row>
    <row r="205" spans="1:5" ht="12.75">
      <c r="A205" s="30" t="s">
        <v>48</v>
      </c>
      <c r="E205" s="31" t="s">
        <v>3467</v>
      </c>
    </row>
    <row r="206" spans="1:5" ht="102">
      <c r="A206" t="s">
        <v>50</v>
      </c>
      <c r="E206" s="29" t="s">
        <v>3468</v>
      </c>
    </row>
    <row r="207" spans="1:18" ht="12.75" customHeight="1">
      <c r="A207" s="5" t="s">
        <v>40</v>
      </c>
      <c s="5"/>
      <c s="34" t="s">
        <v>66</v>
      </c>
      <c s="5"/>
      <c s="21" t="s">
        <v>67</v>
      </c>
      <c s="5"/>
      <c s="5"/>
      <c s="5"/>
      <c s="35">
        <f>0+Q207</f>
      </c>
      <c r="O207">
        <f>0+R207</f>
      </c>
      <c r="Q207">
        <f>0+I208+I212+I216+I220</f>
      </c>
      <c>
        <f>0+O208+O212+O216+O220</f>
      </c>
    </row>
    <row r="208" spans="1:16" ht="12.75">
      <c r="A208" s="18" t="s">
        <v>42</v>
      </c>
      <c s="23" t="s">
        <v>504</v>
      </c>
      <c s="23" t="s">
        <v>454</v>
      </c>
      <c s="18" t="s">
        <v>44</v>
      </c>
      <c s="24" t="s">
        <v>455</v>
      </c>
      <c s="25" t="s">
        <v>70</v>
      </c>
      <c s="26">
        <v>2</v>
      </c>
      <c s="27">
        <v>0</v>
      </c>
      <c s="27">
        <f>ROUND(ROUND(H208,2)*ROUND(G208,3),2)</f>
      </c>
      <c r="O208">
        <f>(I208*21)/100</f>
      </c>
      <c t="s">
        <v>20</v>
      </c>
    </row>
    <row r="209" spans="1:5" ht="12.75">
      <c r="A209" s="28" t="s">
        <v>47</v>
      </c>
      <c r="E209" s="29" t="s">
        <v>3429</v>
      </c>
    </row>
    <row r="210" spans="1:5" ht="12.75">
      <c r="A210" s="30" t="s">
        <v>48</v>
      </c>
      <c r="E210" s="31" t="s">
        <v>44</v>
      </c>
    </row>
    <row r="211" spans="1:5" ht="114.75">
      <c r="A211" t="s">
        <v>50</v>
      </c>
      <c r="E211" s="29" t="s">
        <v>3469</v>
      </c>
    </row>
    <row r="212" spans="1:16" ht="12.75">
      <c r="A212" s="18" t="s">
        <v>42</v>
      </c>
      <c s="23" t="s">
        <v>984</v>
      </c>
      <c s="23" t="s">
        <v>458</v>
      </c>
      <c s="18" t="s">
        <v>44</v>
      </c>
      <c s="24" t="s">
        <v>459</v>
      </c>
      <c s="25" t="s">
        <v>70</v>
      </c>
      <c s="26">
        <v>2</v>
      </c>
      <c s="27">
        <v>0</v>
      </c>
      <c s="27">
        <f>ROUND(ROUND(H212,2)*ROUND(G212,3),2)</f>
      </c>
      <c r="O212">
        <f>(I212*21)/100</f>
      </c>
      <c t="s">
        <v>20</v>
      </c>
    </row>
    <row r="213" spans="1:5" ht="12.75">
      <c r="A213" s="28" t="s">
        <v>47</v>
      </c>
      <c r="E213" s="29" t="s">
        <v>3429</v>
      </c>
    </row>
    <row r="214" spans="1:5" ht="12.75">
      <c r="A214" s="30" t="s">
        <v>48</v>
      </c>
      <c r="E214" s="31" t="s">
        <v>44</v>
      </c>
    </row>
    <row r="215" spans="1:5" ht="127.5">
      <c r="A215" t="s">
        <v>50</v>
      </c>
      <c r="E215" s="29" t="s">
        <v>3470</v>
      </c>
    </row>
    <row r="216" spans="1:16" ht="12.75">
      <c r="A216" s="18" t="s">
        <v>42</v>
      </c>
      <c s="23" t="s">
        <v>326</v>
      </c>
      <c s="23" t="s">
        <v>550</v>
      </c>
      <c s="18" t="s">
        <v>44</v>
      </c>
      <c s="24" t="s">
        <v>551</v>
      </c>
      <c s="25" t="s">
        <v>70</v>
      </c>
      <c s="26">
        <v>97</v>
      </c>
      <c s="27">
        <v>0</v>
      </c>
      <c s="27">
        <f>ROUND(ROUND(H216,2)*ROUND(G216,3),2)</f>
      </c>
      <c r="O216">
        <f>(I216*21)/100</f>
      </c>
      <c t="s">
        <v>20</v>
      </c>
    </row>
    <row r="217" spans="1:5" ht="12.75">
      <c r="A217" s="28" t="s">
        <v>47</v>
      </c>
      <c r="E217" s="29" t="s">
        <v>44</v>
      </c>
    </row>
    <row r="218" spans="1:5" ht="12.75">
      <c r="A218" s="30" t="s">
        <v>48</v>
      </c>
      <c r="E218" s="31" t="s">
        <v>3471</v>
      </c>
    </row>
    <row r="219" spans="1:5" ht="114.75">
      <c r="A219" t="s">
        <v>50</v>
      </c>
      <c r="E219" s="29" t="s">
        <v>3472</v>
      </c>
    </row>
    <row r="220" spans="1:16" ht="12.75">
      <c r="A220" s="18" t="s">
        <v>42</v>
      </c>
      <c s="23" t="s">
        <v>330</v>
      </c>
      <c s="23" t="s">
        <v>554</v>
      </c>
      <c s="18" t="s">
        <v>44</v>
      </c>
      <c s="24" t="s">
        <v>555</v>
      </c>
      <c s="25" t="s">
        <v>70</v>
      </c>
      <c s="26">
        <v>97</v>
      </c>
      <c s="27">
        <v>0</v>
      </c>
      <c s="27">
        <f>ROUND(ROUND(H220,2)*ROUND(G220,3),2)</f>
      </c>
      <c r="O220">
        <f>(I220*21)/100</f>
      </c>
      <c t="s">
        <v>20</v>
      </c>
    </row>
    <row r="221" spans="1:5" ht="12.75">
      <c r="A221" s="28" t="s">
        <v>47</v>
      </c>
      <c r="E221" s="29" t="s">
        <v>44</v>
      </c>
    </row>
    <row r="222" spans="1:5" ht="12.75">
      <c r="A222" s="30" t="s">
        <v>48</v>
      </c>
      <c r="E222" s="31" t="s">
        <v>3471</v>
      </c>
    </row>
    <row r="223" spans="1:5" ht="127.5">
      <c r="A223" t="s">
        <v>50</v>
      </c>
      <c r="E223" s="29" t="s">
        <v>3473</v>
      </c>
    </row>
    <row r="224" spans="1:18" ht="12.75" customHeight="1">
      <c r="A224" s="5" t="s">
        <v>40</v>
      </c>
      <c s="5"/>
      <c s="34" t="s">
        <v>37</v>
      </c>
      <c s="5"/>
      <c s="21" t="s">
        <v>632</v>
      </c>
      <c s="5"/>
      <c s="5"/>
      <c s="5"/>
      <c s="35">
        <f>0+Q224</f>
      </c>
      <c r="O224">
        <f>0+R224</f>
      </c>
      <c r="Q224">
        <f>0+I225+I229+I233+I237+I241+I245+I249+I253+I257+I261+I265+I269+I273+I277+I281+I285+I289+I293+I297+I301+I305+I309+I313+I317+I321+I325+I329+I333+I337+I341+I345+I349+I353+I357+I361+I365</f>
      </c>
      <c>
        <f>0+O225+O229+O233+O237+O241+O245+O249+O253+O257+O261+O265+O269+O273+O277+O281+O285+O289+O293+O297+O301+O305+O309+O313+O317+O321+O325+O329+O333+O337+O341+O345+O349+O353+O357+O361+O365</f>
      </c>
    </row>
    <row r="225" spans="1:16" ht="12.75">
      <c r="A225" s="18" t="s">
        <v>42</v>
      </c>
      <c s="23" t="s">
        <v>334</v>
      </c>
      <c s="23" t="s">
        <v>3474</v>
      </c>
      <c s="18" t="s">
        <v>44</v>
      </c>
      <c s="24" t="s">
        <v>3475</v>
      </c>
      <c s="25" t="s">
        <v>784</v>
      </c>
      <c s="26">
        <v>7.2</v>
      </c>
      <c s="27">
        <v>0</v>
      </c>
      <c s="27">
        <f>ROUND(ROUND(H225,2)*ROUND(G225,3),2)</f>
      </c>
      <c r="O225">
        <f>(I225*21)/100</f>
      </c>
      <c t="s">
        <v>20</v>
      </c>
    </row>
    <row r="226" spans="1:5" ht="12.75">
      <c r="A226" s="28" t="s">
        <v>47</v>
      </c>
      <c r="E226" s="29" t="s">
        <v>44</v>
      </c>
    </row>
    <row r="227" spans="1:5" ht="12.75">
      <c r="A227" s="30" t="s">
        <v>48</v>
      </c>
      <c r="E227" s="31" t="s">
        <v>3476</v>
      </c>
    </row>
    <row r="228" spans="1:5" ht="140.25">
      <c r="A228" t="s">
        <v>50</v>
      </c>
      <c r="E228" s="29" t="s">
        <v>3477</v>
      </c>
    </row>
    <row r="229" spans="1:16" ht="12.75">
      <c r="A229" s="18" t="s">
        <v>42</v>
      </c>
      <c s="23" t="s">
        <v>338</v>
      </c>
      <c s="23" t="s">
        <v>3478</v>
      </c>
      <c s="18" t="s">
        <v>44</v>
      </c>
      <c s="24" t="s">
        <v>3479</v>
      </c>
      <c s="25" t="s">
        <v>70</v>
      </c>
      <c s="26">
        <v>1</v>
      </c>
      <c s="27">
        <v>0</v>
      </c>
      <c s="27">
        <f>ROUND(ROUND(H229,2)*ROUND(G229,3),2)</f>
      </c>
      <c r="O229">
        <f>(I229*21)/100</f>
      </c>
      <c t="s">
        <v>20</v>
      </c>
    </row>
    <row r="230" spans="1:5" ht="12.75">
      <c r="A230" s="28" t="s">
        <v>47</v>
      </c>
      <c r="E230" s="29" t="s">
        <v>44</v>
      </c>
    </row>
    <row r="231" spans="1:5" ht="12.75">
      <c r="A231" s="30" t="s">
        <v>48</v>
      </c>
      <c r="E231" s="31" t="s">
        <v>3480</v>
      </c>
    </row>
    <row r="232" spans="1:5" ht="89.25">
      <c r="A232" t="s">
        <v>50</v>
      </c>
      <c r="E232" s="29" t="s">
        <v>3481</v>
      </c>
    </row>
    <row r="233" spans="1:16" ht="12.75">
      <c r="A233" s="18" t="s">
        <v>42</v>
      </c>
      <c s="23" t="s">
        <v>342</v>
      </c>
      <c s="23" t="s">
        <v>3482</v>
      </c>
      <c s="18" t="s">
        <v>44</v>
      </c>
      <c s="24" t="s">
        <v>3483</v>
      </c>
      <c s="25" t="s">
        <v>70</v>
      </c>
      <c s="26">
        <v>7</v>
      </c>
      <c s="27">
        <v>0</v>
      </c>
      <c s="27">
        <f>ROUND(ROUND(H233,2)*ROUND(G233,3),2)</f>
      </c>
      <c r="O233">
        <f>(I233*21)/100</f>
      </c>
      <c t="s">
        <v>20</v>
      </c>
    </row>
    <row r="234" spans="1:5" ht="12.75">
      <c r="A234" s="28" t="s">
        <v>47</v>
      </c>
      <c r="E234" s="29" t="s">
        <v>44</v>
      </c>
    </row>
    <row r="235" spans="1:5" ht="12.75">
      <c r="A235" s="30" t="s">
        <v>48</v>
      </c>
      <c r="E235" s="31" t="s">
        <v>3480</v>
      </c>
    </row>
    <row r="236" spans="1:5" ht="89.25">
      <c r="A236" t="s">
        <v>50</v>
      </c>
      <c r="E236" s="29" t="s">
        <v>3481</v>
      </c>
    </row>
    <row r="237" spans="1:16" ht="12.75">
      <c r="A237" s="18" t="s">
        <v>42</v>
      </c>
      <c s="23" t="s">
        <v>346</v>
      </c>
      <c s="23" t="s">
        <v>3231</v>
      </c>
      <c s="18" t="s">
        <v>44</v>
      </c>
      <c s="24" t="s">
        <v>3232</v>
      </c>
      <c s="25" t="s">
        <v>70</v>
      </c>
      <c s="26">
        <v>4</v>
      </c>
      <c s="27">
        <v>0</v>
      </c>
      <c s="27">
        <f>ROUND(ROUND(H237,2)*ROUND(G237,3),2)</f>
      </c>
      <c r="O237">
        <f>(I237*21)/100</f>
      </c>
      <c t="s">
        <v>20</v>
      </c>
    </row>
    <row r="238" spans="1:5" ht="12.75">
      <c r="A238" s="28" t="s">
        <v>47</v>
      </c>
      <c r="E238" s="29" t="s">
        <v>44</v>
      </c>
    </row>
    <row r="239" spans="1:5" ht="12.75">
      <c r="A239" s="30" t="s">
        <v>48</v>
      </c>
      <c r="E239" s="31" t="s">
        <v>3480</v>
      </c>
    </row>
    <row r="240" spans="1:5" ht="102">
      <c r="A240" t="s">
        <v>50</v>
      </c>
      <c r="E240" s="29" t="s">
        <v>3484</v>
      </c>
    </row>
    <row r="241" spans="1:16" ht="12.75">
      <c r="A241" s="18" t="s">
        <v>42</v>
      </c>
      <c s="23" t="s">
        <v>350</v>
      </c>
      <c s="23" t="s">
        <v>3485</v>
      </c>
      <c s="18" t="s">
        <v>44</v>
      </c>
      <c s="24" t="s">
        <v>3486</v>
      </c>
      <c s="25" t="s">
        <v>70</v>
      </c>
      <c s="26">
        <v>25</v>
      </c>
      <c s="27">
        <v>0</v>
      </c>
      <c s="27">
        <f>ROUND(ROUND(H241,2)*ROUND(G241,3),2)</f>
      </c>
      <c r="O241">
        <f>(I241*21)/100</f>
      </c>
      <c t="s">
        <v>20</v>
      </c>
    </row>
    <row r="242" spans="1:5" ht="12.75">
      <c r="A242" s="28" t="s">
        <v>47</v>
      </c>
      <c r="E242" s="29" t="s">
        <v>44</v>
      </c>
    </row>
    <row r="243" spans="1:5" ht="12.75">
      <c r="A243" s="30" t="s">
        <v>48</v>
      </c>
      <c r="E243" s="31" t="s">
        <v>3480</v>
      </c>
    </row>
    <row r="244" spans="1:5" ht="89.25">
      <c r="A244" t="s">
        <v>50</v>
      </c>
      <c r="E244" s="29" t="s">
        <v>3481</v>
      </c>
    </row>
    <row r="245" spans="1:16" ht="12.75">
      <c r="A245" s="18" t="s">
        <v>42</v>
      </c>
      <c s="23" t="s">
        <v>354</v>
      </c>
      <c s="23" t="s">
        <v>3235</v>
      </c>
      <c s="18" t="s">
        <v>44</v>
      </c>
      <c s="24" t="s">
        <v>3236</v>
      </c>
      <c s="25" t="s">
        <v>70</v>
      </c>
      <c s="26">
        <v>2</v>
      </c>
      <c s="27">
        <v>0</v>
      </c>
      <c s="27">
        <f>ROUND(ROUND(H245,2)*ROUND(G245,3),2)</f>
      </c>
      <c r="O245">
        <f>(I245*21)/100</f>
      </c>
      <c t="s">
        <v>20</v>
      </c>
    </row>
    <row r="246" spans="1:5" ht="12.75">
      <c r="A246" s="28" t="s">
        <v>47</v>
      </c>
      <c r="E246" s="29" t="s">
        <v>44</v>
      </c>
    </row>
    <row r="247" spans="1:5" ht="12.75">
      <c r="A247" s="30" t="s">
        <v>48</v>
      </c>
      <c r="E247" s="31" t="s">
        <v>3480</v>
      </c>
    </row>
    <row r="248" spans="1:5" ht="127.5">
      <c r="A248" t="s">
        <v>50</v>
      </c>
      <c r="E248" s="29" t="s">
        <v>3487</v>
      </c>
    </row>
    <row r="249" spans="1:16" ht="12.75">
      <c r="A249" s="18" t="s">
        <v>42</v>
      </c>
      <c s="23" t="s">
        <v>358</v>
      </c>
      <c s="23" t="s">
        <v>3237</v>
      </c>
      <c s="18" t="s">
        <v>44</v>
      </c>
      <c s="24" t="s">
        <v>3238</v>
      </c>
      <c s="25" t="s">
        <v>70</v>
      </c>
      <c s="26">
        <v>2</v>
      </c>
      <c s="27">
        <v>0</v>
      </c>
      <c s="27">
        <f>ROUND(ROUND(H249,2)*ROUND(G249,3),2)</f>
      </c>
      <c r="O249">
        <f>(I249*21)/100</f>
      </c>
      <c t="s">
        <v>20</v>
      </c>
    </row>
    <row r="250" spans="1:5" ht="12.75">
      <c r="A250" s="28" t="s">
        <v>47</v>
      </c>
      <c r="E250" s="29" t="s">
        <v>44</v>
      </c>
    </row>
    <row r="251" spans="1:5" ht="12.75">
      <c r="A251" s="30" t="s">
        <v>48</v>
      </c>
      <c r="E251" s="31" t="s">
        <v>3480</v>
      </c>
    </row>
    <row r="252" spans="1:5" ht="127.5">
      <c r="A252" t="s">
        <v>50</v>
      </c>
      <c r="E252" s="29" t="s">
        <v>3487</v>
      </c>
    </row>
    <row r="253" spans="1:16" ht="12.75">
      <c r="A253" s="18" t="s">
        <v>42</v>
      </c>
      <c s="23" t="s">
        <v>362</v>
      </c>
      <c s="23" t="s">
        <v>3239</v>
      </c>
      <c s="18" t="s">
        <v>44</v>
      </c>
      <c s="24" t="s">
        <v>3240</v>
      </c>
      <c s="25" t="s">
        <v>70</v>
      </c>
      <c s="26">
        <v>2</v>
      </c>
      <c s="27">
        <v>0</v>
      </c>
      <c s="27">
        <f>ROUND(ROUND(H253,2)*ROUND(G253,3),2)</f>
      </c>
      <c r="O253">
        <f>(I253*21)/100</f>
      </c>
      <c t="s">
        <v>20</v>
      </c>
    </row>
    <row r="254" spans="1:5" ht="12.75">
      <c r="A254" s="28" t="s">
        <v>47</v>
      </c>
      <c r="E254" s="29" t="s">
        <v>44</v>
      </c>
    </row>
    <row r="255" spans="1:5" ht="12.75">
      <c r="A255" s="30" t="s">
        <v>48</v>
      </c>
      <c r="E255" s="31" t="s">
        <v>3480</v>
      </c>
    </row>
    <row r="256" spans="1:5" ht="127.5">
      <c r="A256" t="s">
        <v>50</v>
      </c>
      <c r="E256" s="29" t="s">
        <v>3487</v>
      </c>
    </row>
    <row r="257" spans="1:16" ht="12.75">
      <c r="A257" s="18" t="s">
        <v>42</v>
      </c>
      <c s="23" t="s">
        <v>366</v>
      </c>
      <c s="23" t="s">
        <v>3241</v>
      </c>
      <c s="18" t="s">
        <v>44</v>
      </c>
      <c s="24" t="s">
        <v>3242</v>
      </c>
      <c s="25" t="s">
        <v>70</v>
      </c>
      <c s="26">
        <v>5</v>
      </c>
      <c s="27">
        <v>0</v>
      </c>
      <c s="27">
        <f>ROUND(ROUND(H257,2)*ROUND(G257,3),2)</f>
      </c>
      <c r="O257">
        <f>(I257*21)/100</f>
      </c>
      <c t="s">
        <v>20</v>
      </c>
    </row>
    <row r="258" spans="1:5" ht="12.75">
      <c r="A258" s="28" t="s">
        <v>47</v>
      </c>
      <c r="E258" s="29" t="s">
        <v>44</v>
      </c>
    </row>
    <row r="259" spans="1:5" ht="12.75">
      <c r="A259" s="30" t="s">
        <v>48</v>
      </c>
      <c r="E259" s="31" t="s">
        <v>3480</v>
      </c>
    </row>
    <row r="260" spans="1:5" ht="127.5">
      <c r="A260" t="s">
        <v>50</v>
      </c>
      <c r="E260" s="29" t="s">
        <v>3487</v>
      </c>
    </row>
    <row r="261" spans="1:16" ht="12.75">
      <c r="A261" s="18" t="s">
        <v>42</v>
      </c>
      <c s="23" t="s">
        <v>370</v>
      </c>
      <c s="23" t="s">
        <v>3243</v>
      </c>
      <c s="18" t="s">
        <v>44</v>
      </c>
      <c s="24" t="s">
        <v>3244</v>
      </c>
      <c s="25" t="s">
        <v>70</v>
      </c>
      <c s="26">
        <v>7</v>
      </c>
      <c s="27">
        <v>0</v>
      </c>
      <c s="27">
        <f>ROUND(ROUND(H261,2)*ROUND(G261,3),2)</f>
      </c>
      <c r="O261">
        <f>(I261*21)/100</f>
      </c>
      <c t="s">
        <v>20</v>
      </c>
    </row>
    <row r="262" spans="1:5" ht="12.75">
      <c r="A262" s="28" t="s">
        <v>47</v>
      </c>
      <c r="E262" s="29" t="s">
        <v>44</v>
      </c>
    </row>
    <row r="263" spans="1:5" ht="12.75">
      <c r="A263" s="30" t="s">
        <v>48</v>
      </c>
      <c r="E263" s="31" t="s">
        <v>3480</v>
      </c>
    </row>
    <row r="264" spans="1:5" ht="127.5">
      <c r="A264" t="s">
        <v>50</v>
      </c>
      <c r="E264" s="29" t="s">
        <v>3487</v>
      </c>
    </row>
    <row r="265" spans="1:16" ht="12.75">
      <c r="A265" s="18" t="s">
        <v>42</v>
      </c>
      <c s="23" t="s">
        <v>374</v>
      </c>
      <c s="23" t="s">
        <v>3245</v>
      </c>
      <c s="18" t="s">
        <v>44</v>
      </c>
      <c s="24" t="s">
        <v>3246</v>
      </c>
      <c s="25" t="s">
        <v>70</v>
      </c>
      <c s="26">
        <v>4</v>
      </c>
      <c s="27">
        <v>0</v>
      </c>
      <c s="27">
        <f>ROUND(ROUND(H265,2)*ROUND(G265,3),2)</f>
      </c>
      <c r="O265">
        <f>(I265*21)/100</f>
      </c>
      <c t="s">
        <v>20</v>
      </c>
    </row>
    <row r="266" spans="1:5" ht="12.75">
      <c r="A266" s="28" t="s">
        <v>47</v>
      </c>
      <c r="E266" s="29" t="s">
        <v>44</v>
      </c>
    </row>
    <row r="267" spans="1:5" ht="12.75">
      <c r="A267" s="30" t="s">
        <v>48</v>
      </c>
      <c r="E267" s="31" t="s">
        <v>3480</v>
      </c>
    </row>
    <row r="268" spans="1:5" ht="127.5">
      <c r="A268" t="s">
        <v>50</v>
      </c>
      <c r="E268" s="29" t="s">
        <v>3487</v>
      </c>
    </row>
    <row r="269" spans="1:16" ht="12.75">
      <c r="A269" s="18" t="s">
        <v>42</v>
      </c>
      <c s="23" t="s">
        <v>378</v>
      </c>
      <c s="23" t="s">
        <v>3247</v>
      </c>
      <c s="18" t="s">
        <v>44</v>
      </c>
      <c s="24" t="s">
        <v>3248</v>
      </c>
      <c s="25" t="s">
        <v>70</v>
      </c>
      <c s="26">
        <v>2</v>
      </c>
      <c s="27">
        <v>0</v>
      </c>
      <c s="27">
        <f>ROUND(ROUND(H269,2)*ROUND(G269,3),2)</f>
      </c>
      <c r="O269">
        <f>(I269*21)/100</f>
      </c>
      <c t="s">
        <v>20</v>
      </c>
    </row>
    <row r="270" spans="1:5" ht="12.75">
      <c r="A270" s="28" t="s">
        <v>47</v>
      </c>
      <c r="E270" s="29" t="s">
        <v>44</v>
      </c>
    </row>
    <row r="271" spans="1:5" ht="12.75">
      <c r="A271" s="30" t="s">
        <v>48</v>
      </c>
      <c r="E271" s="31" t="s">
        <v>3480</v>
      </c>
    </row>
    <row r="272" spans="1:5" ht="127.5">
      <c r="A272" t="s">
        <v>50</v>
      </c>
      <c r="E272" s="29" t="s">
        <v>3487</v>
      </c>
    </row>
    <row r="273" spans="1:16" ht="12.75">
      <c r="A273" s="18" t="s">
        <v>42</v>
      </c>
      <c s="23" t="s">
        <v>382</v>
      </c>
      <c s="23" t="s">
        <v>3249</v>
      </c>
      <c s="18" t="s">
        <v>44</v>
      </c>
      <c s="24" t="s">
        <v>3250</v>
      </c>
      <c s="25" t="s">
        <v>70</v>
      </c>
      <c s="26">
        <v>2</v>
      </c>
      <c s="27">
        <v>0</v>
      </c>
      <c s="27">
        <f>ROUND(ROUND(H273,2)*ROUND(G273,3),2)</f>
      </c>
      <c r="O273">
        <f>(I273*21)/100</f>
      </c>
      <c t="s">
        <v>20</v>
      </c>
    </row>
    <row r="274" spans="1:5" ht="12.75">
      <c r="A274" s="28" t="s">
        <v>47</v>
      </c>
      <c r="E274" s="29" t="s">
        <v>44</v>
      </c>
    </row>
    <row r="275" spans="1:5" ht="12.75">
      <c r="A275" s="30" t="s">
        <v>48</v>
      </c>
      <c r="E275" s="31" t="s">
        <v>3480</v>
      </c>
    </row>
    <row r="276" spans="1:5" ht="127.5">
      <c r="A276" t="s">
        <v>50</v>
      </c>
      <c r="E276" s="29" t="s">
        <v>3487</v>
      </c>
    </row>
    <row r="277" spans="1:16" ht="25.5">
      <c r="A277" s="18" t="s">
        <v>42</v>
      </c>
      <c s="23" t="s">
        <v>386</v>
      </c>
      <c s="23" t="s">
        <v>3251</v>
      </c>
      <c s="18" t="s">
        <v>44</v>
      </c>
      <c s="24" t="s">
        <v>3252</v>
      </c>
      <c s="25" t="s">
        <v>70</v>
      </c>
      <c s="26">
        <v>2</v>
      </c>
      <c s="27">
        <v>0</v>
      </c>
      <c s="27">
        <f>ROUND(ROUND(H277,2)*ROUND(G277,3),2)</f>
      </c>
      <c r="O277">
        <f>(I277*21)/100</f>
      </c>
      <c t="s">
        <v>20</v>
      </c>
    </row>
    <row r="278" spans="1:5" ht="12.75">
      <c r="A278" s="28" t="s">
        <v>47</v>
      </c>
      <c r="E278" s="29" t="s">
        <v>44</v>
      </c>
    </row>
    <row r="279" spans="1:5" ht="12.75">
      <c r="A279" s="30" t="s">
        <v>48</v>
      </c>
      <c r="E279" s="31" t="s">
        <v>3480</v>
      </c>
    </row>
    <row r="280" spans="1:5" ht="127.5">
      <c r="A280" t="s">
        <v>50</v>
      </c>
      <c r="E280" s="29" t="s">
        <v>3487</v>
      </c>
    </row>
    <row r="281" spans="1:16" ht="12.75">
      <c r="A281" s="18" t="s">
        <v>42</v>
      </c>
      <c s="23" t="s">
        <v>390</v>
      </c>
      <c s="23" t="s">
        <v>3255</v>
      </c>
      <c s="18" t="s">
        <v>44</v>
      </c>
      <c s="24" t="s">
        <v>3256</v>
      </c>
      <c s="25" t="s">
        <v>70</v>
      </c>
      <c s="26">
        <v>8</v>
      </c>
      <c s="27">
        <v>0</v>
      </c>
      <c s="27">
        <f>ROUND(ROUND(H281,2)*ROUND(G281,3),2)</f>
      </c>
      <c r="O281">
        <f>(I281*21)/100</f>
      </c>
      <c t="s">
        <v>20</v>
      </c>
    </row>
    <row r="282" spans="1:5" ht="12.75">
      <c r="A282" s="28" t="s">
        <v>47</v>
      </c>
      <c r="E282" s="29" t="s">
        <v>44</v>
      </c>
    </row>
    <row r="283" spans="1:5" ht="12.75">
      <c r="A283" s="30" t="s">
        <v>48</v>
      </c>
      <c r="E283" s="31" t="s">
        <v>3480</v>
      </c>
    </row>
    <row r="284" spans="1:5" ht="127.5">
      <c r="A284" t="s">
        <v>50</v>
      </c>
      <c r="E284" s="29" t="s">
        <v>3487</v>
      </c>
    </row>
    <row r="285" spans="1:16" ht="12.75">
      <c r="A285" s="18" t="s">
        <v>42</v>
      </c>
      <c s="23" t="s">
        <v>394</v>
      </c>
      <c s="23" t="s">
        <v>3259</v>
      </c>
      <c s="18" t="s">
        <v>44</v>
      </c>
      <c s="24" t="s">
        <v>3260</v>
      </c>
      <c s="25" t="s">
        <v>70</v>
      </c>
      <c s="26">
        <v>3</v>
      </c>
      <c s="27">
        <v>0</v>
      </c>
      <c s="27">
        <f>ROUND(ROUND(H285,2)*ROUND(G285,3),2)</f>
      </c>
      <c r="O285">
        <f>(I285*21)/100</f>
      </c>
      <c t="s">
        <v>20</v>
      </c>
    </row>
    <row r="286" spans="1:5" ht="12.75">
      <c r="A286" s="28" t="s">
        <v>47</v>
      </c>
      <c r="E286" s="29" t="s">
        <v>44</v>
      </c>
    </row>
    <row r="287" spans="1:5" ht="12.75">
      <c r="A287" s="30" t="s">
        <v>48</v>
      </c>
      <c r="E287" s="31" t="s">
        <v>3480</v>
      </c>
    </row>
    <row r="288" spans="1:5" ht="127.5">
      <c r="A288" t="s">
        <v>50</v>
      </c>
      <c r="E288" s="29" t="s">
        <v>3487</v>
      </c>
    </row>
    <row r="289" spans="1:16" ht="25.5">
      <c r="A289" s="18" t="s">
        <v>42</v>
      </c>
      <c s="23" t="s">
        <v>398</v>
      </c>
      <c s="23" t="s">
        <v>3264</v>
      </c>
      <c s="18" t="s">
        <v>44</v>
      </c>
      <c s="24" t="s">
        <v>3265</v>
      </c>
      <c s="25" t="s">
        <v>70</v>
      </c>
      <c s="26">
        <v>1</v>
      </c>
      <c s="27">
        <v>0</v>
      </c>
      <c s="27">
        <f>ROUND(ROUND(H289,2)*ROUND(G289,3),2)</f>
      </c>
      <c r="O289">
        <f>(I289*21)/100</f>
      </c>
      <c t="s">
        <v>20</v>
      </c>
    </row>
    <row r="290" spans="1:5" ht="12.75">
      <c r="A290" s="28" t="s">
        <v>47</v>
      </c>
      <c r="E290" s="29" t="s">
        <v>44</v>
      </c>
    </row>
    <row r="291" spans="1:5" ht="12.75">
      <c r="A291" s="30" t="s">
        <v>48</v>
      </c>
      <c r="E291" s="31" t="s">
        <v>3480</v>
      </c>
    </row>
    <row r="292" spans="1:5" ht="127.5">
      <c r="A292" t="s">
        <v>50</v>
      </c>
      <c r="E292" s="29" t="s">
        <v>3487</v>
      </c>
    </row>
    <row r="293" spans="1:16" ht="12.75">
      <c r="A293" s="18" t="s">
        <v>42</v>
      </c>
      <c s="23" t="s">
        <v>402</v>
      </c>
      <c s="23" t="s">
        <v>3266</v>
      </c>
      <c s="18" t="s">
        <v>44</v>
      </c>
      <c s="24" t="s">
        <v>3267</v>
      </c>
      <c s="25" t="s">
        <v>70</v>
      </c>
      <c s="26">
        <v>3</v>
      </c>
      <c s="27">
        <v>0</v>
      </c>
      <c s="27">
        <f>ROUND(ROUND(H293,2)*ROUND(G293,3),2)</f>
      </c>
      <c r="O293">
        <f>(I293*21)/100</f>
      </c>
      <c t="s">
        <v>20</v>
      </c>
    </row>
    <row r="294" spans="1:5" ht="12.75">
      <c r="A294" s="28" t="s">
        <v>47</v>
      </c>
      <c r="E294" s="29" t="s">
        <v>44</v>
      </c>
    </row>
    <row r="295" spans="1:5" ht="12.75">
      <c r="A295" s="30" t="s">
        <v>48</v>
      </c>
      <c r="E295" s="31" t="s">
        <v>3480</v>
      </c>
    </row>
    <row r="296" spans="1:5" ht="114.75">
      <c r="A296" t="s">
        <v>50</v>
      </c>
      <c r="E296" s="29" t="s">
        <v>3488</v>
      </c>
    </row>
    <row r="297" spans="1:16" ht="12.75">
      <c r="A297" s="18" t="s">
        <v>42</v>
      </c>
      <c s="23" t="s">
        <v>406</v>
      </c>
      <c s="23" t="s">
        <v>3489</v>
      </c>
      <c s="18" t="s">
        <v>44</v>
      </c>
      <c s="24" t="s">
        <v>3490</v>
      </c>
      <c s="25" t="s">
        <v>70</v>
      </c>
      <c s="26">
        <v>17</v>
      </c>
      <c s="27">
        <v>0</v>
      </c>
      <c s="27">
        <f>ROUND(ROUND(H297,2)*ROUND(G297,3),2)</f>
      </c>
      <c r="O297">
        <f>(I297*21)/100</f>
      </c>
      <c t="s">
        <v>20</v>
      </c>
    </row>
    <row r="298" spans="1:5" ht="12.75">
      <c r="A298" s="28" t="s">
        <v>47</v>
      </c>
      <c r="E298" s="29" t="s">
        <v>44</v>
      </c>
    </row>
    <row r="299" spans="1:5" ht="12.75">
      <c r="A299" s="30" t="s">
        <v>48</v>
      </c>
      <c r="E299" s="31" t="s">
        <v>3480</v>
      </c>
    </row>
    <row r="300" spans="1:5" ht="114.75">
      <c r="A300" t="s">
        <v>50</v>
      </c>
      <c r="E300" s="29" t="s">
        <v>3488</v>
      </c>
    </row>
    <row r="301" spans="1:16" ht="12.75">
      <c r="A301" s="18" t="s">
        <v>42</v>
      </c>
      <c s="23" t="s">
        <v>410</v>
      </c>
      <c s="23" t="s">
        <v>3491</v>
      </c>
      <c s="18" t="s">
        <v>44</v>
      </c>
      <c s="24" t="s">
        <v>3492</v>
      </c>
      <c s="25" t="s">
        <v>70</v>
      </c>
      <c s="26">
        <v>21</v>
      </c>
      <c s="27">
        <v>0</v>
      </c>
      <c s="27">
        <f>ROUND(ROUND(H301,2)*ROUND(G301,3),2)</f>
      </c>
      <c r="O301">
        <f>(I301*21)/100</f>
      </c>
      <c t="s">
        <v>20</v>
      </c>
    </row>
    <row r="302" spans="1:5" ht="12.75">
      <c r="A302" s="28" t="s">
        <v>47</v>
      </c>
      <c r="E302" s="29" t="s">
        <v>44</v>
      </c>
    </row>
    <row r="303" spans="1:5" ht="12.75">
      <c r="A303" s="30" t="s">
        <v>48</v>
      </c>
      <c r="E303" s="31" t="s">
        <v>3493</v>
      </c>
    </row>
    <row r="304" spans="1:5" ht="114.75">
      <c r="A304" t="s">
        <v>50</v>
      </c>
      <c r="E304" s="29" t="s">
        <v>3494</v>
      </c>
    </row>
    <row r="305" spans="1:16" ht="12.75">
      <c r="A305" s="18" t="s">
        <v>42</v>
      </c>
      <c s="23" t="s">
        <v>414</v>
      </c>
      <c s="23" t="s">
        <v>3269</v>
      </c>
      <c s="18" t="s">
        <v>44</v>
      </c>
      <c s="24" t="s">
        <v>3495</v>
      </c>
      <c s="25" t="s">
        <v>70</v>
      </c>
      <c s="26">
        <v>99</v>
      </c>
      <c s="27">
        <v>0</v>
      </c>
      <c s="27">
        <f>ROUND(ROUND(H305,2)*ROUND(G305,3),2)</f>
      </c>
      <c r="O305">
        <f>(I305*21)/100</f>
      </c>
      <c t="s">
        <v>20</v>
      </c>
    </row>
    <row r="306" spans="1:5" ht="12.75">
      <c r="A306" s="28" t="s">
        <v>47</v>
      </c>
      <c r="E306" s="29" t="s">
        <v>3496</v>
      </c>
    </row>
    <row r="307" spans="1:5" ht="12.75">
      <c r="A307" s="30" t="s">
        <v>48</v>
      </c>
      <c r="E307" s="31" t="s">
        <v>3480</v>
      </c>
    </row>
    <row r="308" spans="1:5" ht="153">
      <c r="A308" t="s">
        <v>50</v>
      </c>
      <c r="E308" s="29" t="s">
        <v>3497</v>
      </c>
    </row>
    <row r="309" spans="1:16" ht="12.75">
      <c r="A309" s="18" t="s">
        <v>42</v>
      </c>
      <c s="23" t="s">
        <v>418</v>
      </c>
      <c s="23" t="s">
        <v>2885</v>
      </c>
      <c s="18" t="s">
        <v>44</v>
      </c>
      <c s="24" t="s">
        <v>2886</v>
      </c>
      <c s="25" t="s">
        <v>46</v>
      </c>
      <c s="26">
        <v>20898.6</v>
      </c>
      <c s="27">
        <v>0</v>
      </c>
      <c s="27">
        <f>ROUND(ROUND(H309,2)*ROUND(G309,3),2)</f>
      </c>
      <c r="O309">
        <f>(I309*21)/100</f>
      </c>
      <c t="s">
        <v>20</v>
      </c>
    </row>
    <row r="310" spans="1:5" ht="12.75">
      <c r="A310" s="28" t="s">
        <v>47</v>
      </c>
      <c r="E310" s="29" t="s">
        <v>44</v>
      </c>
    </row>
    <row r="311" spans="1:5" ht="12.75">
      <c r="A311" s="30" t="s">
        <v>48</v>
      </c>
      <c r="E311" s="31" t="s">
        <v>3498</v>
      </c>
    </row>
    <row r="312" spans="1:5" ht="140.25">
      <c r="A312" t="s">
        <v>50</v>
      </c>
      <c r="E312" s="29" t="s">
        <v>3499</v>
      </c>
    </row>
    <row r="313" spans="1:16" ht="25.5">
      <c r="A313" s="18" t="s">
        <v>42</v>
      </c>
      <c s="23" t="s">
        <v>422</v>
      </c>
      <c s="23" t="s">
        <v>3500</v>
      </c>
      <c s="18" t="s">
        <v>44</v>
      </c>
      <c s="24" t="s">
        <v>3501</v>
      </c>
      <c s="25" t="s">
        <v>3278</v>
      </c>
      <c s="26">
        <v>17518</v>
      </c>
      <c s="27">
        <v>0</v>
      </c>
      <c s="27">
        <f>ROUND(ROUND(H313,2)*ROUND(G313,3),2)</f>
      </c>
      <c r="O313">
        <f>(I313*21)/100</f>
      </c>
      <c t="s">
        <v>20</v>
      </c>
    </row>
    <row r="314" spans="1:5" ht="12.75">
      <c r="A314" s="28" t="s">
        <v>47</v>
      </c>
      <c r="E314" s="29" t="s">
        <v>3502</v>
      </c>
    </row>
    <row r="315" spans="1:5" ht="12.75">
      <c r="A315" s="30" t="s">
        <v>48</v>
      </c>
      <c r="E315" s="31" t="s">
        <v>3503</v>
      </c>
    </row>
    <row r="316" spans="1:5" ht="127.5">
      <c r="A316" t="s">
        <v>50</v>
      </c>
      <c r="E316" s="29" t="s">
        <v>3281</v>
      </c>
    </row>
    <row r="317" spans="1:16" ht="25.5">
      <c r="A317" s="18" t="s">
        <v>42</v>
      </c>
      <c s="23" t="s">
        <v>426</v>
      </c>
      <c s="23" t="s">
        <v>3282</v>
      </c>
      <c s="18" t="s">
        <v>44</v>
      </c>
      <c s="24" t="s">
        <v>3283</v>
      </c>
      <c s="25" t="s">
        <v>784</v>
      </c>
      <c s="26">
        <v>6248</v>
      </c>
      <c s="27">
        <v>0</v>
      </c>
      <c s="27">
        <f>ROUND(ROUND(H317,2)*ROUND(G317,3),2)</f>
      </c>
      <c r="O317">
        <f>(I317*21)/100</f>
      </c>
      <c t="s">
        <v>20</v>
      </c>
    </row>
    <row r="318" spans="1:5" ht="12.75">
      <c r="A318" s="28" t="s">
        <v>47</v>
      </c>
      <c r="E318" s="29" t="s">
        <v>44</v>
      </c>
    </row>
    <row r="319" spans="1:5" ht="12.75">
      <c r="A319" s="30" t="s">
        <v>48</v>
      </c>
      <c r="E319" s="31" t="s">
        <v>3504</v>
      </c>
    </row>
    <row r="320" spans="1:5" ht="204">
      <c r="A320" t="s">
        <v>50</v>
      </c>
      <c r="E320" s="29" t="s">
        <v>3505</v>
      </c>
    </row>
    <row r="321" spans="1:16" ht="25.5">
      <c r="A321" s="18" t="s">
        <v>42</v>
      </c>
      <c s="23" t="s">
        <v>430</v>
      </c>
      <c s="23" t="s">
        <v>3506</v>
      </c>
      <c s="18" t="s">
        <v>44</v>
      </c>
      <c s="24" t="s">
        <v>3507</v>
      </c>
      <c s="25" t="s">
        <v>784</v>
      </c>
      <c s="26">
        <v>1172</v>
      </c>
      <c s="27">
        <v>0</v>
      </c>
      <c s="27">
        <f>ROUND(ROUND(H321,2)*ROUND(G321,3),2)</f>
      </c>
      <c r="O321">
        <f>(I321*21)/100</f>
      </c>
      <c t="s">
        <v>20</v>
      </c>
    </row>
    <row r="322" spans="1:5" ht="12.75">
      <c r="A322" s="28" t="s">
        <v>47</v>
      </c>
      <c r="E322" s="29" t="s">
        <v>44</v>
      </c>
    </row>
    <row r="323" spans="1:5" ht="12.75">
      <c r="A323" s="30" t="s">
        <v>48</v>
      </c>
      <c r="E323" s="31" t="s">
        <v>3504</v>
      </c>
    </row>
    <row r="324" spans="1:5" ht="204">
      <c r="A324" t="s">
        <v>50</v>
      </c>
      <c r="E324" s="29" t="s">
        <v>3508</v>
      </c>
    </row>
    <row r="325" spans="1:16" ht="38.25">
      <c r="A325" s="18" t="s">
        <v>42</v>
      </c>
      <c s="23" t="s">
        <v>434</v>
      </c>
      <c s="23" t="s">
        <v>3509</v>
      </c>
      <c s="18" t="s">
        <v>44</v>
      </c>
      <c s="24" t="s">
        <v>3510</v>
      </c>
      <c s="25" t="s">
        <v>784</v>
      </c>
      <c s="26">
        <v>1627.05</v>
      </c>
      <c s="27">
        <v>0</v>
      </c>
      <c s="27">
        <f>ROUND(ROUND(H325,2)*ROUND(G325,3),2)</f>
      </c>
      <c r="O325">
        <f>(I325*21)/100</f>
      </c>
      <c t="s">
        <v>20</v>
      </c>
    </row>
    <row r="326" spans="1:5" ht="12.75">
      <c r="A326" s="28" t="s">
        <v>47</v>
      </c>
      <c r="E326" s="29" t="s">
        <v>44</v>
      </c>
    </row>
    <row r="327" spans="1:5" ht="12.75">
      <c r="A327" s="30" t="s">
        <v>48</v>
      </c>
      <c r="E327" s="31" t="s">
        <v>3504</v>
      </c>
    </row>
    <row r="328" spans="1:5" ht="216.75">
      <c r="A328" t="s">
        <v>50</v>
      </c>
      <c r="E328" s="29" t="s">
        <v>3511</v>
      </c>
    </row>
    <row r="329" spans="1:16" ht="12.75">
      <c r="A329" s="18" t="s">
        <v>42</v>
      </c>
      <c s="23" t="s">
        <v>1047</v>
      </c>
      <c s="23" t="s">
        <v>3290</v>
      </c>
      <c s="18" t="s">
        <v>44</v>
      </c>
      <c s="24" t="s">
        <v>3291</v>
      </c>
      <c s="25" t="s">
        <v>70</v>
      </c>
      <c s="26">
        <v>4</v>
      </c>
      <c s="27">
        <v>0</v>
      </c>
      <c s="27">
        <f>ROUND(ROUND(H329,2)*ROUND(G329,3),2)</f>
      </c>
      <c r="O329">
        <f>(I329*21)/100</f>
      </c>
      <c t="s">
        <v>20</v>
      </c>
    </row>
    <row r="330" spans="1:5" ht="12.75">
      <c r="A330" s="28" t="s">
        <v>47</v>
      </c>
      <c r="E330" s="29" t="s">
        <v>44</v>
      </c>
    </row>
    <row r="331" spans="1:5" ht="12.75">
      <c r="A331" s="30" t="s">
        <v>48</v>
      </c>
      <c r="E331" s="31" t="s">
        <v>3504</v>
      </c>
    </row>
    <row r="332" spans="1:5" ht="127.5">
      <c r="A332" t="s">
        <v>50</v>
      </c>
      <c r="E332" s="29" t="s">
        <v>3512</v>
      </c>
    </row>
    <row r="333" spans="1:16" ht="12.75">
      <c r="A333" s="18" t="s">
        <v>42</v>
      </c>
      <c s="23" t="s">
        <v>1051</v>
      </c>
      <c s="23" t="s">
        <v>3295</v>
      </c>
      <c s="18" t="s">
        <v>44</v>
      </c>
      <c s="24" t="s">
        <v>3296</v>
      </c>
      <c s="25" t="s">
        <v>70</v>
      </c>
      <c s="26">
        <v>42</v>
      </c>
      <c s="27">
        <v>0</v>
      </c>
      <c s="27">
        <f>ROUND(ROUND(H333,2)*ROUND(G333,3),2)</f>
      </c>
      <c r="O333">
        <f>(I333*21)/100</f>
      </c>
      <c t="s">
        <v>20</v>
      </c>
    </row>
    <row r="334" spans="1:5" ht="12.75">
      <c r="A334" s="28" t="s">
        <v>47</v>
      </c>
      <c r="E334" s="29" t="s">
        <v>44</v>
      </c>
    </row>
    <row r="335" spans="1:5" ht="12.75">
      <c r="A335" s="30" t="s">
        <v>48</v>
      </c>
      <c r="E335" s="31" t="s">
        <v>3504</v>
      </c>
    </row>
    <row r="336" spans="1:5" ht="127.5">
      <c r="A336" t="s">
        <v>50</v>
      </c>
      <c r="E336" s="29" t="s">
        <v>3512</v>
      </c>
    </row>
    <row r="337" spans="1:16" ht="12.75">
      <c r="A337" s="18" t="s">
        <v>42</v>
      </c>
      <c s="23" t="s">
        <v>438</v>
      </c>
      <c s="23" t="s">
        <v>3513</v>
      </c>
      <c s="18" t="s">
        <v>44</v>
      </c>
      <c s="24" t="s">
        <v>3514</v>
      </c>
      <c s="25" t="s">
        <v>46</v>
      </c>
      <c s="26">
        <v>20</v>
      </c>
      <c s="27">
        <v>0</v>
      </c>
      <c s="27">
        <f>ROUND(ROUND(H337,2)*ROUND(G337,3),2)</f>
      </c>
      <c r="O337">
        <f>(I337*21)/100</f>
      </c>
      <c t="s">
        <v>20</v>
      </c>
    </row>
    <row r="338" spans="1:5" ht="12.75">
      <c r="A338" s="28" t="s">
        <v>47</v>
      </c>
      <c r="E338" s="29" t="s">
        <v>44</v>
      </c>
    </row>
    <row r="339" spans="1:5" ht="12.75">
      <c r="A339" s="30" t="s">
        <v>48</v>
      </c>
      <c r="E339" s="31" t="s">
        <v>3515</v>
      </c>
    </row>
    <row r="340" spans="1:5" ht="114.75">
      <c r="A340" t="s">
        <v>50</v>
      </c>
      <c r="E340" s="29" t="s">
        <v>3516</v>
      </c>
    </row>
    <row r="341" spans="1:16" ht="12.75">
      <c r="A341" s="18" t="s">
        <v>42</v>
      </c>
      <c s="23" t="s">
        <v>442</v>
      </c>
      <c s="23" t="s">
        <v>3517</v>
      </c>
      <c s="18" t="s">
        <v>26</v>
      </c>
      <c s="24" t="s">
        <v>3518</v>
      </c>
      <c s="25" t="s">
        <v>70</v>
      </c>
      <c s="26">
        <v>1</v>
      </c>
      <c s="27">
        <v>0</v>
      </c>
      <c s="27">
        <f>ROUND(ROUND(H341,2)*ROUND(G341,3),2)</f>
      </c>
      <c r="O341">
        <f>(I341*21)/100</f>
      </c>
      <c t="s">
        <v>20</v>
      </c>
    </row>
    <row r="342" spans="1:5" ht="12.75">
      <c r="A342" s="28" t="s">
        <v>47</v>
      </c>
      <c r="E342" s="29" t="s">
        <v>3519</v>
      </c>
    </row>
    <row r="343" spans="1:5" ht="12.75">
      <c r="A343" s="30" t="s">
        <v>48</v>
      </c>
      <c r="E343" s="31" t="s">
        <v>3480</v>
      </c>
    </row>
    <row r="344" spans="1:5" ht="89.25">
      <c r="A344" t="s">
        <v>50</v>
      </c>
      <c r="E344" s="29" t="s">
        <v>3520</v>
      </c>
    </row>
    <row r="345" spans="1:16" ht="12.75">
      <c r="A345" s="18" t="s">
        <v>42</v>
      </c>
      <c s="23" t="s">
        <v>446</v>
      </c>
      <c s="23" t="s">
        <v>3521</v>
      </c>
      <c s="18" t="s">
        <v>44</v>
      </c>
      <c s="24" t="s">
        <v>3522</v>
      </c>
      <c s="25" t="s">
        <v>70</v>
      </c>
      <c s="26">
        <v>8</v>
      </c>
      <c s="27">
        <v>0</v>
      </c>
      <c s="27">
        <f>ROUND(ROUND(H345,2)*ROUND(G345,3),2)</f>
      </c>
      <c r="O345">
        <f>(I345*21)/100</f>
      </c>
      <c t="s">
        <v>20</v>
      </c>
    </row>
    <row r="346" spans="1:5" ht="12.75">
      <c r="A346" s="28" t="s">
        <v>47</v>
      </c>
      <c r="E346" s="29" t="s">
        <v>44</v>
      </c>
    </row>
    <row r="347" spans="1:5" ht="12.75">
      <c r="A347" s="30" t="s">
        <v>48</v>
      </c>
      <c r="E347" s="31" t="s">
        <v>3480</v>
      </c>
    </row>
    <row r="348" spans="1:5" ht="127.5">
      <c r="A348" t="s">
        <v>50</v>
      </c>
      <c r="E348" s="29" t="s">
        <v>3487</v>
      </c>
    </row>
    <row r="349" spans="1:16" ht="12.75">
      <c r="A349" s="18" t="s">
        <v>42</v>
      </c>
      <c s="23" t="s">
        <v>449</v>
      </c>
      <c s="23" t="s">
        <v>3523</v>
      </c>
      <c s="18" t="s">
        <v>44</v>
      </c>
      <c s="24" t="s">
        <v>3524</v>
      </c>
      <c s="25" t="s">
        <v>70</v>
      </c>
      <c s="26">
        <v>12</v>
      </c>
      <c s="27">
        <v>0</v>
      </c>
      <c s="27">
        <f>ROUND(ROUND(H349,2)*ROUND(G349,3),2)</f>
      </c>
      <c r="O349">
        <f>(I349*21)/100</f>
      </c>
      <c t="s">
        <v>20</v>
      </c>
    </row>
    <row r="350" spans="1:5" ht="12.75">
      <c r="A350" s="28" t="s">
        <v>47</v>
      </c>
      <c r="E350" s="29" t="s">
        <v>44</v>
      </c>
    </row>
    <row r="351" spans="1:5" ht="12.75">
      <c r="A351" s="30" t="s">
        <v>48</v>
      </c>
      <c r="E351" s="31" t="s">
        <v>3480</v>
      </c>
    </row>
    <row r="352" spans="1:5" ht="127.5">
      <c r="A352" t="s">
        <v>50</v>
      </c>
      <c r="E352" s="29" t="s">
        <v>3487</v>
      </c>
    </row>
    <row r="353" spans="1:16" ht="12.75">
      <c r="A353" s="18" t="s">
        <v>42</v>
      </c>
      <c s="23" t="s">
        <v>453</v>
      </c>
      <c s="23" t="s">
        <v>3525</v>
      </c>
      <c s="18" t="s">
        <v>44</v>
      </c>
      <c s="24" t="s">
        <v>3526</v>
      </c>
      <c s="25" t="s">
        <v>70</v>
      </c>
      <c s="26">
        <v>4</v>
      </c>
      <c s="27">
        <v>0</v>
      </c>
      <c s="27">
        <f>ROUND(ROUND(H353,2)*ROUND(G353,3),2)</f>
      </c>
      <c r="O353">
        <f>(I353*21)/100</f>
      </c>
      <c t="s">
        <v>20</v>
      </c>
    </row>
    <row r="354" spans="1:5" ht="12.75">
      <c r="A354" s="28" t="s">
        <v>47</v>
      </c>
      <c r="E354" s="29" t="s">
        <v>3527</v>
      </c>
    </row>
    <row r="355" spans="1:5" ht="12.75">
      <c r="A355" s="30" t="s">
        <v>48</v>
      </c>
      <c r="E355" s="31" t="s">
        <v>3480</v>
      </c>
    </row>
    <row r="356" spans="1:5" ht="127.5">
      <c r="A356" t="s">
        <v>50</v>
      </c>
      <c r="E356" s="29" t="s">
        <v>3487</v>
      </c>
    </row>
    <row r="357" spans="1:16" ht="12.75">
      <c r="A357" s="18" t="s">
        <v>42</v>
      </c>
      <c s="23" t="s">
        <v>457</v>
      </c>
      <c s="23" t="s">
        <v>2891</v>
      </c>
      <c s="18" t="s">
        <v>44</v>
      </c>
      <c s="24" t="s">
        <v>2892</v>
      </c>
      <c s="25" t="s">
        <v>1241</v>
      </c>
      <c s="26">
        <v>10670</v>
      </c>
      <c s="27">
        <v>0</v>
      </c>
      <c s="27">
        <f>ROUND(ROUND(H357,2)*ROUND(G357,3),2)</f>
      </c>
      <c r="O357">
        <f>(I357*21)/100</f>
      </c>
      <c t="s">
        <v>20</v>
      </c>
    </row>
    <row r="358" spans="1:5" ht="12.75">
      <c r="A358" s="28" t="s">
        <v>47</v>
      </c>
      <c r="E358" s="29" t="s">
        <v>44</v>
      </c>
    </row>
    <row r="359" spans="1:5" ht="12.75">
      <c r="A359" s="30" t="s">
        <v>48</v>
      </c>
      <c r="E359" s="31" t="s">
        <v>3528</v>
      </c>
    </row>
    <row r="360" spans="1:5" ht="153">
      <c r="A360" t="s">
        <v>50</v>
      </c>
      <c r="E360" s="29" t="s">
        <v>3306</v>
      </c>
    </row>
    <row r="361" spans="1:16" ht="12.75">
      <c r="A361" s="18" t="s">
        <v>42</v>
      </c>
      <c s="23" t="s">
        <v>461</v>
      </c>
      <c s="23" t="s">
        <v>3529</v>
      </c>
      <c s="18" t="s">
        <v>26</v>
      </c>
      <c s="24" t="s">
        <v>3530</v>
      </c>
      <c s="25" t="s">
        <v>187</v>
      </c>
      <c s="26">
        <v>4000</v>
      </c>
      <c s="27">
        <v>0</v>
      </c>
      <c s="27">
        <f>ROUND(ROUND(H361,2)*ROUND(G361,3),2)</f>
      </c>
      <c r="O361">
        <f>(I361*21)/100</f>
      </c>
      <c t="s">
        <v>20</v>
      </c>
    </row>
    <row r="362" spans="1:5" ht="12.75">
      <c r="A362" s="28" t="s">
        <v>47</v>
      </c>
      <c r="E362" s="29" t="s">
        <v>3531</v>
      </c>
    </row>
    <row r="363" spans="1:5" ht="12.75">
      <c r="A363" s="30" t="s">
        <v>48</v>
      </c>
      <c r="E363" s="31" t="s">
        <v>3532</v>
      </c>
    </row>
    <row r="364" spans="1:5" ht="12.75">
      <c r="A364" t="s">
        <v>50</v>
      </c>
      <c r="E364" s="29" t="s">
        <v>44</v>
      </c>
    </row>
    <row r="365" spans="1:16" ht="12.75">
      <c r="A365" s="18" t="s">
        <v>42</v>
      </c>
      <c s="23" t="s">
        <v>465</v>
      </c>
      <c s="23" t="s">
        <v>3529</v>
      </c>
      <c s="18" t="s">
        <v>20</v>
      </c>
      <c s="24" t="s">
        <v>3533</v>
      </c>
      <c s="25" t="s">
        <v>187</v>
      </c>
      <c s="26">
        <v>2261.62</v>
      </c>
      <c s="27">
        <v>0</v>
      </c>
      <c s="27">
        <f>ROUND(ROUND(H365,2)*ROUND(G365,3),2)</f>
      </c>
      <c r="O365">
        <f>(I365*21)/100</f>
      </c>
      <c t="s">
        <v>20</v>
      </c>
    </row>
    <row r="366" spans="1:5" ht="12.75">
      <c r="A366" s="28" t="s">
        <v>47</v>
      </c>
      <c r="E366" s="29" t="s">
        <v>3534</v>
      </c>
    </row>
    <row r="367" spans="1:5" ht="76.5">
      <c r="A367" s="30" t="s">
        <v>48</v>
      </c>
      <c r="E367" s="31" t="s">
        <v>3535</v>
      </c>
    </row>
    <row r="368" spans="1:5" ht="12.75">
      <c r="A368" t="s">
        <v>50</v>
      </c>
      <c r="E368" s="29" t="s">
        <v>44</v>
      </c>
    </row>
    <row r="369" spans="1:18" ht="12.75" customHeight="1">
      <c r="A369" s="5" t="s">
        <v>40</v>
      </c>
      <c s="5"/>
      <c s="34" t="s">
        <v>181</v>
      </c>
      <c s="5"/>
      <c s="21" t="s">
        <v>182</v>
      </c>
      <c s="5"/>
      <c s="5"/>
      <c s="5"/>
      <c s="35">
        <f>0+Q369</f>
      </c>
      <c r="O369">
        <f>0+R369</f>
      </c>
      <c r="Q369">
        <f>0+I370+I374+I378+I382+I386+I390+I394+I398+I402</f>
      </c>
      <c>
        <f>0+O370+O374+O378+O382+O386+O390+O394+O398+O402</f>
      </c>
    </row>
    <row r="370" spans="1:16" ht="25.5">
      <c r="A370" s="18" t="s">
        <v>42</v>
      </c>
      <c s="23" t="s">
        <v>469</v>
      </c>
      <c s="23" t="s">
        <v>192</v>
      </c>
      <c s="18" t="s">
        <v>185</v>
      </c>
      <c s="24" t="s">
        <v>193</v>
      </c>
      <c s="25" t="s">
        <v>187</v>
      </c>
      <c s="26">
        <v>50</v>
      </c>
      <c s="27">
        <v>0</v>
      </c>
      <c s="27">
        <f>ROUND(ROUND(H370,2)*ROUND(G370,3),2)</f>
      </c>
      <c r="O370">
        <f>(I370*21)/100</f>
      </c>
      <c t="s">
        <v>20</v>
      </c>
    </row>
    <row r="371" spans="1:5" ht="12.75">
      <c r="A371" s="28" t="s">
        <v>47</v>
      </c>
      <c r="E371" s="29" t="s">
        <v>188</v>
      </c>
    </row>
    <row r="372" spans="1:5" ht="12.75">
      <c r="A372" s="30" t="s">
        <v>48</v>
      </c>
      <c r="E372" s="31" t="s">
        <v>3536</v>
      </c>
    </row>
    <row r="373" spans="1:5" ht="165.75">
      <c r="A373" t="s">
        <v>50</v>
      </c>
      <c r="E373" s="29" t="s">
        <v>190</v>
      </c>
    </row>
    <row r="374" spans="1:16" ht="25.5">
      <c r="A374" s="18" t="s">
        <v>42</v>
      </c>
      <c s="23" t="s">
        <v>473</v>
      </c>
      <c s="23" t="s">
        <v>3310</v>
      </c>
      <c s="18" t="s">
        <v>185</v>
      </c>
      <c s="24" t="s">
        <v>3311</v>
      </c>
      <c s="25" t="s">
        <v>187</v>
      </c>
      <c s="26">
        <v>1198.26</v>
      </c>
      <c s="27">
        <v>0</v>
      </c>
      <c s="27">
        <f>ROUND(ROUND(H374,2)*ROUND(G374,3),2)</f>
      </c>
      <c r="O374">
        <f>(I374*21)/100</f>
      </c>
      <c t="s">
        <v>20</v>
      </c>
    </row>
    <row r="375" spans="1:5" ht="12.75">
      <c r="A375" s="28" t="s">
        <v>47</v>
      </c>
      <c r="E375" s="29" t="s">
        <v>188</v>
      </c>
    </row>
    <row r="376" spans="1:5" ht="12.75">
      <c r="A376" s="30" t="s">
        <v>48</v>
      </c>
      <c r="E376" s="31" t="s">
        <v>3537</v>
      </c>
    </row>
    <row r="377" spans="1:5" ht="165.75">
      <c r="A377" t="s">
        <v>50</v>
      </c>
      <c r="E377" s="29" t="s">
        <v>190</v>
      </c>
    </row>
    <row r="378" spans="1:16" ht="38.25">
      <c r="A378" s="18" t="s">
        <v>42</v>
      </c>
      <c s="23" t="s">
        <v>477</v>
      </c>
      <c s="23" t="s">
        <v>3314</v>
      </c>
      <c s="18" t="s">
        <v>185</v>
      </c>
      <c s="24" t="s">
        <v>3538</v>
      </c>
      <c s="25" t="s">
        <v>187</v>
      </c>
      <c s="26">
        <v>3.02</v>
      </c>
      <c s="27">
        <v>0</v>
      </c>
      <c s="27">
        <f>ROUND(ROUND(H378,2)*ROUND(G378,3),2)</f>
      </c>
      <c r="O378">
        <f>(I378*21)/100</f>
      </c>
      <c t="s">
        <v>20</v>
      </c>
    </row>
    <row r="379" spans="1:5" ht="12.75">
      <c r="A379" s="28" t="s">
        <v>47</v>
      </c>
      <c r="E379" s="29" t="s">
        <v>188</v>
      </c>
    </row>
    <row r="380" spans="1:5" ht="12.75">
      <c r="A380" s="30" t="s">
        <v>48</v>
      </c>
      <c r="E380" s="31" t="s">
        <v>3504</v>
      </c>
    </row>
    <row r="381" spans="1:5" ht="165.75">
      <c r="A381" t="s">
        <v>50</v>
      </c>
      <c r="E381" s="29" t="s">
        <v>190</v>
      </c>
    </row>
    <row r="382" spans="1:16" ht="25.5">
      <c r="A382" s="18" t="s">
        <v>42</v>
      </c>
      <c s="23" t="s">
        <v>185</v>
      </c>
      <c s="23" t="s">
        <v>3318</v>
      </c>
      <c s="18" t="s">
        <v>185</v>
      </c>
      <c s="24" t="s">
        <v>3319</v>
      </c>
      <c s="25" t="s">
        <v>187</v>
      </c>
      <c s="26">
        <v>4.83</v>
      </c>
      <c s="27">
        <v>0</v>
      </c>
      <c s="27">
        <f>ROUND(ROUND(H382,2)*ROUND(G382,3),2)</f>
      </c>
      <c r="O382">
        <f>(I382*21)/100</f>
      </c>
      <c t="s">
        <v>20</v>
      </c>
    </row>
    <row r="383" spans="1:5" ht="12.75">
      <c r="A383" s="28" t="s">
        <v>47</v>
      </c>
      <c r="E383" s="29" t="s">
        <v>188</v>
      </c>
    </row>
    <row r="384" spans="1:5" ht="12.75">
      <c r="A384" s="30" t="s">
        <v>48</v>
      </c>
      <c r="E384" s="31" t="s">
        <v>3504</v>
      </c>
    </row>
    <row r="385" spans="1:5" ht="165.75">
      <c r="A385" t="s">
        <v>50</v>
      </c>
      <c r="E385" s="29" t="s">
        <v>190</v>
      </c>
    </row>
    <row r="386" spans="1:16" ht="38.25">
      <c r="A386" s="18" t="s">
        <v>42</v>
      </c>
      <c s="23" t="s">
        <v>3539</v>
      </c>
      <c s="23" t="s">
        <v>197</v>
      </c>
      <c s="18" t="s">
        <v>185</v>
      </c>
      <c s="24" t="s">
        <v>198</v>
      </c>
      <c s="25" t="s">
        <v>187</v>
      </c>
      <c s="26">
        <v>344</v>
      </c>
      <c s="27">
        <v>0</v>
      </c>
      <c s="27">
        <f>ROUND(ROUND(H386,2)*ROUND(G386,3),2)</f>
      </c>
      <c r="O386">
        <f>(I386*21)/100</f>
      </c>
      <c t="s">
        <v>20</v>
      </c>
    </row>
    <row r="387" spans="1:5" ht="51">
      <c r="A387" s="28" t="s">
        <v>47</v>
      </c>
      <c r="E387" s="29" t="s">
        <v>3322</v>
      </c>
    </row>
    <row r="388" spans="1:5" ht="12.75">
      <c r="A388" s="30" t="s">
        <v>48</v>
      </c>
      <c r="E388" s="31" t="s">
        <v>3504</v>
      </c>
    </row>
    <row r="389" spans="1:5" ht="165.75">
      <c r="A389" t="s">
        <v>50</v>
      </c>
      <c r="E389" s="29" t="s">
        <v>190</v>
      </c>
    </row>
    <row r="390" spans="1:16" ht="38.25">
      <c r="A390" s="18" t="s">
        <v>42</v>
      </c>
      <c s="23" t="s">
        <v>517</v>
      </c>
      <c s="23" t="s">
        <v>3324</v>
      </c>
      <c s="18" t="s">
        <v>185</v>
      </c>
      <c s="24" t="s">
        <v>3325</v>
      </c>
      <c s="25" t="s">
        <v>187</v>
      </c>
      <c s="26">
        <v>6536</v>
      </c>
      <c s="27">
        <v>0</v>
      </c>
      <c s="27">
        <f>ROUND(ROUND(H390,2)*ROUND(G390,3),2)</f>
      </c>
      <c r="O390">
        <f>(I390*21)/100</f>
      </c>
      <c t="s">
        <v>20</v>
      </c>
    </row>
    <row r="391" spans="1:5" ht="38.25">
      <c r="A391" s="28" t="s">
        <v>47</v>
      </c>
      <c r="E391" s="29" t="s">
        <v>3326</v>
      </c>
    </row>
    <row r="392" spans="1:5" ht="12.75">
      <c r="A392" s="30" t="s">
        <v>48</v>
      </c>
      <c r="E392" s="31" t="s">
        <v>3504</v>
      </c>
    </row>
    <row r="393" spans="1:5" ht="165.75">
      <c r="A393" t="s">
        <v>50</v>
      </c>
      <c r="E393" s="29" t="s">
        <v>190</v>
      </c>
    </row>
    <row r="394" spans="1:16" ht="38.25">
      <c r="A394" s="18" t="s">
        <v>42</v>
      </c>
      <c s="23" t="s">
        <v>488</v>
      </c>
      <c s="23" t="s">
        <v>3540</v>
      </c>
      <c s="18" t="s">
        <v>185</v>
      </c>
      <c s="24" t="s">
        <v>3541</v>
      </c>
      <c s="25" t="s">
        <v>187</v>
      </c>
      <c s="26">
        <v>252</v>
      </c>
      <c s="27">
        <v>0</v>
      </c>
      <c s="27">
        <f>ROUND(ROUND(H394,2)*ROUND(G394,3),2)</f>
      </c>
      <c r="O394">
        <f>(I394*21)/100</f>
      </c>
      <c t="s">
        <v>20</v>
      </c>
    </row>
    <row r="395" spans="1:5" ht="38.25">
      <c r="A395" s="28" t="s">
        <v>47</v>
      </c>
      <c r="E395" s="29" t="s">
        <v>3542</v>
      </c>
    </row>
    <row r="396" spans="1:5" ht="12.75">
      <c r="A396" s="30" t="s">
        <v>48</v>
      </c>
      <c r="E396" s="31" t="s">
        <v>3504</v>
      </c>
    </row>
    <row r="397" spans="1:5" ht="165.75">
      <c r="A397" t="s">
        <v>50</v>
      </c>
      <c r="E397" s="29" t="s">
        <v>190</v>
      </c>
    </row>
    <row r="398" spans="1:16" ht="25.5">
      <c r="A398" s="18" t="s">
        <v>42</v>
      </c>
      <c s="23" t="s">
        <v>492</v>
      </c>
      <c s="23" t="s">
        <v>3543</v>
      </c>
      <c s="18" t="s">
        <v>185</v>
      </c>
      <c s="24" t="s">
        <v>3544</v>
      </c>
      <c s="25" t="s">
        <v>187</v>
      </c>
      <c s="26">
        <v>80</v>
      </c>
      <c s="27">
        <v>0</v>
      </c>
      <c s="27">
        <f>ROUND(ROUND(H398,2)*ROUND(G398,3),2)</f>
      </c>
      <c r="O398">
        <f>(I398*21)/100</f>
      </c>
      <c t="s">
        <v>20</v>
      </c>
    </row>
    <row r="399" spans="1:5" ht="38.25">
      <c r="A399" s="28" t="s">
        <v>47</v>
      </c>
      <c r="E399" s="29" t="s">
        <v>3545</v>
      </c>
    </row>
    <row r="400" spans="1:5" ht="12.75">
      <c r="A400" s="30" t="s">
        <v>48</v>
      </c>
      <c r="E400" s="31" t="s">
        <v>3504</v>
      </c>
    </row>
    <row r="401" spans="1:5" ht="165.75">
      <c r="A401" t="s">
        <v>50</v>
      </c>
      <c r="E401" s="29" t="s">
        <v>190</v>
      </c>
    </row>
    <row r="402" spans="1:16" ht="25.5">
      <c r="A402" s="18" t="s">
        <v>42</v>
      </c>
      <c s="23" t="s">
        <v>496</v>
      </c>
      <c s="23" t="s">
        <v>1087</v>
      </c>
      <c s="18" t="s">
        <v>185</v>
      </c>
      <c s="24" t="s">
        <v>1088</v>
      </c>
      <c s="25" t="s">
        <v>187</v>
      </c>
      <c s="26">
        <v>723</v>
      </c>
      <c s="27">
        <v>0</v>
      </c>
      <c s="27">
        <f>ROUND(ROUND(H402,2)*ROUND(G402,3),2)</f>
      </c>
      <c r="O402">
        <f>(I402*21)/100</f>
      </c>
      <c t="s">
        <v>20</v>
      </c>
    </row>
    <row r="403" spans="1:5" ht="25.5">
      <c r="A403" s="28" t="s">
        <v>47</v>
      </c>
      <c r="E403" s="29" t="s">
        <v>1089</v>
      </c>
    </row>
    <row r="404" spans="1:5" ht="12.75">
      <c r="A404" s="30" t="s">
        <v>48</v>
      </c>
      <c r="E404" s="31" t="s">
        <v>3546</v>
      </c>
    </row>
    <row r="405" spans="1:5" ht="165.75">
      <c r="A405" t="s">
        <v>50</v>
      </c>
      <c r="E4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0+O9+O22+O51+O72</f>
      </c>
      <c t="s">
        <v>19</v>
      </c>
    </row>
    <row r="3" spans="1:16" ht="15" customHeight="1">
      <c r="A3" t="s">
        <v>1</v>
      </c>
      <c s="8" t="s">
        <v>4</v>
      </c>
      <c s="9" t="s">
        <v>5</v>
      </c>
      <c s="1"/>
      <c s="10" t="s">
        <v>6</v>
      </c>
      <c s="1"/>
      <c s="4"/>
      <c s="3" t="s">
        <v>3547</v>
      </c>
      <c s="36">
        <f>0+I9+I22+I51+I72</f>
      </c>
      <c r="O3" t="s">
        <v>16</v>
      </c>
      <c t="s">
        <v>20</v>
      </c>
    </row>
    <row r="4" spans="1:16" ht="15" customHeight="1">
      <c r="A4" t="s">
        <v>7</v>
      </c>
      <c s="8" t="s">
        <v>8</v>
      </c>
      <c s="9" t="s">
        <v>3159</v>
      </c>
      <c s="1"/>
      <c s="10" t="s">
        <v>3160</v>
      </c>
      <c s="1"/>
      <c s="1"/>
      <c s="7"/>
      <c s="7"/>
      <c r="O4" t="s">
        <v>17</v>
      </c>
      <c t="s">
        <v>20</v>
      </c>
    </row>
    <row r="5" spans="1:16" ht="12.75" customHeight="1">
      <c r="A5" t="s">
        <v>11</v>
      </c>
      <c s="12" t="s">
        <v>15</v>
      </c>
      <c s="13" t="s">
        <v>3547</v>
      </c>
      <c s="5"/>
      <c s="14" t="s">
        <v>3548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3332</v>
      </c>
      <c s="18" t="s">
        <v>44</v>
      </c>
      <c s="24" t="s">
        <v>3333</v>
      </c>
      <c s="25" t="s">
        <v>157</v>
      </c>
      <c s="26">
        <v>50</v>
      </c>
      <c s="27">
        <v>0</v>
      </c>
      <c s="27">
        <f>ROUND(ROUND(H10,2)*ROUND(G10,3),2)</f>
      </c>
      <c r="O10">
        <f>(I10*21)/100</f>
      </c>
      <c t="s">
        <v>20</v>
      </c>
    </row>
    <row r="11" spans="1:5" ht="12.75">
      <c r="A11" s="28" t="s">
        <v>47</v>
      </c>
      <c r="E11" s="29" t="s">
        <v>44</v>
      </c>
    </row>
    <row r="12" spans="1:5" ht="12.75">
      <c r="A12" s="30" t="s">
        <v>48</v>
      </c>
      <c r="E12" s="31" t="s">
        <v>3334</v>
      </c>
    </row>
    <row r="13" spans="1:5" ht="12.75">
      <c r="A13" t="s">
        <v>50</v>
      </c>
      <c r="E13" s="29" t="s">
        <v>3335</v>
      </c>
    </row>
    <row r="14" spans="1:16" ht="12.75">
      <c r="A14" s="18" t="s">
        <v>42</v>
      </c>
      <c s="23" t="s">
        <v>20</v>
      </c>
      <c s="23" t="s">
        <v>3164</v>
      </c>
      <c s="18" t="s">
        <v>44</v>
      </c>
      <c s="24" t="s">
        <v>3165</v>
      </c>
      <c s="25" t="s">
        <v>796</v>
      </c>
      <c s="26">
        <v>0.117</v>
      </c>
      <c s="27">
        <v>0</v>
      </c>
      <c s="27">
        <f>ROUND(ROUND(H14,2)*ROUND(G14,3),2)</f>
      </c>
      <c r="O14">
        <f>(I14*21)/100</f>
      </c>
      <c t="s">
        <v>20</v>
      </c>
    </row>
    <row r="15" spans="1:5" ht="12.75">
      <c r="A15" s="28" t="s">
        <v>47</v>
      </c>
      <c r="E15" s="29" t="s">
        <v>44</v>
      </c>
    </row>
    <row r="16" spans="1:5" ht="12.75">
      <c r="A16" s="30" t="s">
        <v>48</v>
      </c>
      <c r="E16" s="31" t="s">
        <v>3549</v>
      </c>
    </row>
    <row r="17" spans="1:5" ht="12.75">
      <c r="A17" t="s">
        <v>50</v>
      </c>
      <c r="E17" s="29" t="s">
        <v>44</v>
      </c>
    </row>
    <row r="18" spans="1:16" ht="12.75">
      <c r="A18" s="18" t="s">
        <v>42</v>
      </c>
      <c s="23" t="s">
        <v>19</v>
      </c>
      <c s="23" t="s">
        <v>3168</v>
      </c>
      <c s="18" t="s">
        <v>44</v>
      </c>
      <c s="24" t="s">
        <v>3169</v>
      </c>
      <c s="25" t="s">
        <v>796</v>
      </c>
      <c s="26">
        <v>0.117</v>
      </c>
      <c s="27">
        <v>0</v>
      </c>
      <c s="27">
        <f>ROUND(ROUND(H18,2)*ROUND(G18,3),2)</f>
      </c>
      <c r="O18">
        <f>(I18*21)/100</f>
      </c>
      <c t="s">
        <v>20</v>
      </c>
    </row>
    <row r="19" spans="1:5" ht="12.75">
      <c r="A19" s="28" t="s">
        <v>47</v>
      </c>
      <c r="E19" s="29" t="s">
        <v>44</v>
      </c>
    </row>
    <row r="20" spans="1:5" ht="12.75">
      <c r="A20" s="30" t="s">
        <v>48</v>
      </c>
      <c r="E20" s="31" t="s">
        <v>3549</v>
      </c>
    </row>
    <row r="21" spans="1:5" ht="12.75">
      <c r="A21" t="s">
        <v>50</v>
      </c>
      <c r="E21" s="29" t="s">
        <v>44</v>
      </c>
    </row>
    <row r="22" spans="1:18" ht="12.75" customHeight="1">
      <c r="A22" s="5" t="s">
        <v>40</v>
      </c>
      <c s="5"/>
      <c s="34" t="s">
        <v>32</v>
      </c>
      <c s="5"/>
      <c s="21" t="s">
        <v>1113</v>
      </c>
      <c s="5"/>
      <c s="5"/>
      <c s="5"/>
      <c s="35">
        <f>0+Q22</f>
      </c>
      <c r="O22">
        <f>0+R22</f>
      </c>
      <c r="Q22">
        <f>0+I23+I27+I31+I35+I39+I43+I47</f>
      </c>
      <c>
        <f>0+O23+O27+O31+O35+O39+O43+O47</f>
      </c>
    </row>
    <row r="23" spans="1:16" ht="12.75">
      <c r="A23" s="18" t="s">
        <v>42</v>
      </c>
      <c s="23" t="s">
        <v>30</v>
      </c>
      <c s="23" t="s">
        <v>3170</v>
      </c>
      <c s="18" t="s">
        <v>44</v>
      </c>
      <c s="24" t="s">
        <v>3171</v>
      </c>
      <c s="25" t="s">
        <v>46</v>
      </c>
      <c s="26">
        <v>308.99</v>
      </c>
      <c s="27">
        <v>0</v>
      </c>
      <c s="27">
        <f>ROUND(ROUND(H23,2)*ROUND(G23,3),2)</f>
      </c>
      <c r="O23">
        <f>(I23*21)/100</f>
      </c>
      <c t="s">
        <v>20</v>
      </c>
    </row>
    <row r="24" spans="1:5" ht="12.75">
      <c r="A24" s="28" t="s">
        <v>47</v>
      </c>
      <c r="E24" s="29" t="s">
        <v>44</v>
      </c>
    </row>
    <row r="25" spans="1:5" ht="12.75">
      <c r="A25" s="30" t="s">
        <v>48</v>
      </c>
      <c r="E25" s="31" t="s">
        <v>3550</v>
      </c>
    </row>
    <row r="26" spans="1:5" ht="89.25">
      <c r="A26" t="s">
        <v>50</v>
      </c>
      <c r="E26" s="29" t="s">
        <v>3338</v>
      </c>
    </row>
    <row r="27" spans="1:16" ht="12.75">
      <c r="A27" s="18" t="s">
        <v>42</v>
      </c>
      <c s="23" t="s">
        <v>32</v>
      </c>
      <c s="23" t="s">
        <v>3551</v>
      </c>
      <c s="18" t="s">
        <v>44</v>
      </c>
      <c s="24" t="s">
        <v>3552</v>
      </c>
      <c s="25" t="s">
        <v>784</v>
      </c>
      <c s="26">
        <v>31.2</v>
      </c>
      <c s="27">
        <v>0</v>
      </c>
      <c s="27">
        <f>ROUND(ROUND(H27,2)*ROUND(G27,3),2)</f>
      </c>
      <c r="O27">
        <f>(I27*21)/100</f>
      </c>
      <c t="s">
        <v>20</v>
      </c>
    </row>
    <row r="28" spans="1:5" ht="12.75">
      <c r="A28" s="28" t="s">
        <v>47</v>
      </c>
      <c r="E28" s="29" t="s">
        <v>44</v>
      </c>
    </row>
    <row r="29" spans="1:5" ht="12.75">
      <c r="A29" s="30" t="s">
        <v>48</v>
      </c>
      <c r="E29" s="31" t="s">
        <v>3553</v>
      </c>
    </row>
    <row r="30" spans="1:5" ht="318.75">
      <c r="A30" t="s">
        <v>50</v>
      </c>
      <c r="E30" s="29" t="s">
        <v>3554</v>
      </c>
    </row>
    <row r="31" spans="1:16" ht="25.5">
      <c r="A31" s="18" t="s">
        <v>42</v>
      </c>
      <c s="23" t="s">
        <v>34</v>
      </c>
      <c s="23" t="s">
        <v>3197</v>
      </c>
      <c s="18" t="s">
        <v>44</v>
      </c>
      <c s="24" t="s">
        <v>3198</v>
      </c>
      <c s="25" t="s">
        <v>784</v>
      </c>
      <c s="26">
        <v>116.6</v>
      </c>
      <c s="27">
        <v>0</v>
      </c>
      <c s="27">
        <f>ROUND(ROUND(H31,2)*ROUND(G31,3),2)</f>
      </c>
      <c r="O31">
        <f>(I31*21)/100</f>
      </c>
      <c t="s">
        <v>20</v>
      </c>
    </row>
    <row r="32" spans="1:5" ht="12.75">
      <c r="A32" s="28" t="s">
        <v>47</v>
      </c>
      <c r="E32" s="29" t="s">
        <v>44</v>
      </c>
    </row>
    <row r="33" spans="1:5" ht="12.75">
      <c r="A33" s="30" t="s">
        <v>48</v>
      </c>
      <c r="E33" s="31" t="s">
        <v>3555</v>
      </c>
    </row>
    <row r="34" spans="1:5" ht="114.75">
      <c r="A34" t="s">
        <v>50</v>
      </c>
      <c r="E34" s="29" t="s">
        <v>3436</v>
      </c>
    </row>
    <row r="35" spans="1:16" ht="12.75">
      <c r="A35" s="18" t="s">
        <v>42</v>
      </c>
      <c s="23" t="s">
        <v>66</v>
      </c>
      <c s="23" t="s">
        <v>3556</v>
      </c>
      <c s="18" t="s">
        <v>44</v>
      </c>
      <c s="24" t="s">
        <v>3557</v>
      </c>
      <c s="25" t="s">
        <v>70</v>
      </c>
      <c s="26">
        <v>2</v>
      </c>
      <c s="27">
        <v>0</v>
      </c>
      <c s="27">
        <f>ROUND(ROUND(H35,2)*ROUND(G35,3),2)</f>
      </c>
      <c r="O35">
        <f>(I35*21)/100</f>
      </c>
      <c t="s">
        <v>20</v>
      </c>
    </row>
    <row r="36" spans="1:5" ht="12.75">
      <c r="A36" s="28" t="s">
        <v>47</v>
      </c>
      <c r="E36" s="29" t="s">
        <v>3558</v>
      </c>
    </row>
    <row r="37" spans="1:5" ht="12.75">
      <c r="A37" s="30" t="s">
        <v>48</v>
      </c>
      <c r="E37" s="31" t="s">
        <v>44</v>
      </c>
    </row>
    <row r="38" spans="1:5" ht="191.25">
      <c r="A38" t="s">
        <v>50</v>
      </c>
      <c r="E38" s="29" t="s">
        <v>3559</v>
      </c>
    </row>
    <row r="39" spans="1:16" ht="12.75">
      <c r="A39" s="18" t="s">
        <v>42</v>
      </c>
      <c s="23" t="s">
        <v>76</v>
      </c>
      <c s="23" t="s">
        <v>3560</v>
      </c>
      <c s="18" t="s">
        <v>44</v>
      </c>
      <c s="24" t="s">
        <v>3561</v>
      </c>
      <c s="25" t="s">
        <v>70</v>
      </c>
      <c s="26">
        <v>2</v>
      </c>
      <c s="27">
        <v>0</v>
      </c>
      <c s="27">
        <f>ROUND(ROUND(H39,2)*ROUND(G39,3),2)</f>
      </c>
      <c r="O39">
        <f>(I39*21)/100</f>
      </c>
      <c t="s">
        <v>20</v>
      </c>
    </row>
    <row r="40" spans="1:5" ht="12.75">
      <c r="A40" s="28" t="s">
        <v>47</v>
      </c>
      <c r="E40" s="29" t="s">
        <v>44</v>
      </c>
    </row>
    <row r="41" spans="1:5" ht="12.75">
      <c r="A41" s="30" t="s">
        <v>48</v>
      </c>
      <c r="E41" s="31" t="s">
        <v>3553</v>
      </c>
    </row>
    <row r="42" spans="1:5" ht="165.75">
      <c r="A42" t="s">
        <v>50</v>
      </c>
      <c r="E42" s="29" t="s">
        <v>3453</v>
      </c>
    </row>
    <row r="43" spans="1:16" ht="25.5">
      <c r="A43" s="18" t="s">
        <v>42</v>
      </c>
      <c s="23" t="s">
        <v>37</v>
      </c>
      <c s="23" t="s">
        <v>3562</v>
      </c>
      <c s="18" t="s">
        <v>44</v>
      </c>
      <c s="24" t="s">
        <v>3563</v>
      </c>
      <c s="25" t="s">
        <v>784</v>
      </c>
      <c s="26">
        <v>85.4</v>
      </c>
      <c s="27">
        <v>0</v>
      </c>
      <c s="27">
        <f>ROUND(ROUND(H43,2)*ROUND(G43,3),2)</f>
      </c>
      <c r="O43">
        <f>(I43*21)/100</f>
      </c>
      <c t="s">
        <v>20</v>
      </c>
    </row>
    <row r="44" spans="1:5" ht="12.75">
      <c r="A44" s="28" t="s">
        <v>47</v>
      </c>
      <c r="E44" s="29" t="s">
        <v>44</v>
      </c>
    </row>
    <row r="45" spans="1:5" ht="12.75">
      <c r="A45" s="30" t="s">
        <v>48</v>
      </c>
      <c r="E45" s="31" t="s">
        <v>3553</v>
      </c>
    </row>
    <row r="46" spans="1:5" ht="178.5">
      <c r="A46" t="s">
        <v>50</v>
      </c>
      <c r="E46" s="29" t="s">
        <v>3564</v>
      </c>
    </row>
    <row r="47" spans="1:16" ht="12.75">
      <c r="A47" s="18" t="s">
        <v>42</v>
      </c>
      <c s="23" t="s">
        <v>39</v>
      </c>
      <c s="23" t="s">
        <v>3464</v>
      </c>
      <c s="18" t="s">
        <v>44</v>
      </c>
      <c s="24" t="s">
        <v>3465</v>
      </c>
      <c s="25" t="s">
        <v>70</v>
      </c>
      <c s="26">
        <v>6</v>
      </c>
      <c s="27">
        <v>0</v>
      </c>
      <c s="27">
        <f>ROUND(ROUND(H47,2)*ROUND(G47,3),2)</f>
      </c>
      <c r="O47">
        <f>(I47*21)/100</f>
      </c>
      <c t="s">
        <v>20</v>
      </c>
    </row>
    <row r="48" spans="1:5" ht="12.75">
      <c r="A48" s="28" t="s">
        <v>47</v>
      </c>
      <c r="E48" s="29" t="s">
        <v>3565</v>
      </c>
    </row>
    <row r="49" spans="1:5" ht="12.75">
      <c r="A49" s="30" t="s">
        <v>48</v>
      </c>
      <c r="E49" s="31" t="s">
        <v>3566</v>
      </c>
    </row>
    <row r="50" spans="1:5" ht="102">
      <c r="A50" t="s">
        <v>50</v>
      </c>
      <c r="E50" s="29" t="s">
        <v>3468</v>
      </c>
    </row>
    <row r="51" spans="1:18" ht="12.75" customHeight="1">
      <c r="A51" s="5" t="s">
        <v>40</v>
      </c>
      <c s="5"/>
      <c s="34" t="s">
        <v>37</v>
      </c>
      <c s="5"/>
      <c s="21" t="s">
        <v>632</v>
      </c>
      <c s="5"/>
      <c s="5"/>
      <c s="5"/>
      <c s="35">
        <f>0+Q51</f>
      </c>
      <c r="O51">
        <f>0+R51</f>
      </c>
      <c r="Q51">
        <f>0+I52+I56+I60+I64+I68</f>
      </c>
      <c>
        <f>0+O52+O56+O60+O64+O68</f>
      </c>
    </row>
    <row r="52" spans="1:16" ht="12.75">
      <c r="A52" s="18" t="s">
        <v>42</v>
      </c>
      <c s="23" t="s">
        <v>87</v>
      </c>
      <c s="23" t="s">
        <v>3474</v>
      </c>
      <c s="18" t="s">
        <v>44</v>
      </c>
      <c s="24" t="s">
        <v>3475</v>
      </c>
      <c s="25" t="s">
        <v>784</v>
      </c>
      <c s="26">
        <v>85.4</v>
      </c>
      <c s="27">
        <v>0</v>
      </c>
      <c s="27">
        <f>ROUND(ROUND(H52,2)*ROUND(G52,3),2)</f>
      </c>
      <c r="O52">
        <f>(I52*21)/100</f>
      </c>
      <c t="s">
        <v>20</v>
      </c>
    </row>
    <row r="53" spans="1:5" ht="12.75">
      <c r="A53" s="28" t="s">
        <v>47</v>
      </c>
      <c r="E53" s="29" t="s">
        <v>44</v>
      </c>
    </row>
    <row r="54" spans="1:5" ht="12.75">
      <c r="A54" s="30" t="s">
        <v>48</v>
      </c>
      <c r="E54" s="31" t="s">
        <v>3567</v>
      </c>
    </row>
    <row r="55" spans="1:5" ht="140.25">
      <c r="A55" t="s">
        <v>50</v>
      </c>
      <c r="E55" s="29" t="s">
        <v>3477</v>
      </c>
    </row>
    <row r="56" spans="1:16" ht="12.75">
      <c r="A56" s="18" t="s">
        <v>42</v>
      </c>
      <c s="23" t="s">
        <v>91</v>
      </c>
      <c s="23" t="s">
        <v>2885</v>
      </c>
      <c s="18" t="s">
        <v>44</v>
      </c>
      <c s="24" t="s">
        <v>2886</v>
      </c>
      <c s="25" t="s">
        <v>46</v>
      </c>
      <c s="26">
        <v>278.4</v>
      </c>
      <c s="27">
        <v>0</v>
      </c>
      <c s="27">
        <f>ROUND(ROUND(H56,2)*ROUND(G56,3),2)</f>
      </c>
      <c r="O56">
        <f>(I56*21)/100</f>
      </c>
      <c t="s">
        <v>20</v>
      </c>
    </row>
    <row r="57" spans="1:5" ht="12.75">
      <c r="A57" s="28" t="s">
        <v>47</v>
      </c>
      <c r="E57" s="29" t="s">
        <v>3568</v>
      </c>
    </row>
    <row r="58" spans="1:5" ht="12.75">
      <c r="A58" s="30" t="s">
        <v>48</v>
      </c>
      <c r="E58" s="31" t="s">
        <v>3569</v>
      </c>
    </row>
    <row r="59" spans="1:5" ht="140.25">
      <c r="A59" t="s">
        <v>50</v>
      </c>
      <c r="E59" s="29" t="s">
        <v>3499</v>
      </c>
    </row>
    <row r="60" spans="1:16" ht="25.5">
      <c r="A60" s="18" t="s">
        <v>42</v>
      </c>
      <c s="23" t="s">
        <v>95</v>
      </c>
      <c s="23" t="s">
        <v>3276</v>
      </c>
      <c s="18" t="s">
        <v>44</v>
      </c>
      <c s="24" t="s">
        <v>3277</v>
      </c>
      <c s="25" t="s">
        <v>3278</v>
      </c>
      <c s="26">
        <v>278.4</v>
      </c>
      <c s="27">
        <v>0</v>
      </c>
      <c s="27">
        <f>ROUND(ROUND(H60,2)*ROUND(G60,3),2)</f>
      </c>
      <c r="O60">
        <f>(I60*21)/100</f>
      </c>
      <c t="s">
        <v>20</v>
      </c>
    </row>
    <row r="61" spans="1:5" ht="12.75">
      <c r="A61" s="28" t="s">
        <v>47</v>
      </c>
      <c r="E61" s="29" t="s">
        <v>44</v>
      </c>
    </row>
    <row r="62" spans="1:5" ht="12.75">
      <c r="A62" s="30" t="s">
        <v>48</v>
      </c>
      <c r="E62" s="31" t="s">
        <v>3570</v>
      </c>
    </row>
    <row r="63" spans="1:5" ht="127.5">
      <c r="A63" t="s">
        <v>50</v>
      </c>
      <c r="E63" s="29" t="s">
        <v>3281</v>
      </c>
    </row>
    <row r="64" spans="1:16" ht="25.5">
      <c r="A64" s="18" t="s">
        <v>42</v>
      </c>
      <c s="23" t="s">
        <v>103</v>
      </c>
      <c s="23" t="s">
        <v>3282</v>
      </c>
      <c s="18" t="s">
        <v>44</v>
      </c>
      <c s="24" t="s">
        <v>3283</v>
      </c>
      <c s="25" t="s">
        <v>784</v>
      </c>
      <c s="26">
        <v>86</v>
      </c>
      <c s="27">
        <v>0</v>
      </c>
      <c s="27">
        <f>ROUND(ROUND(H64,2)*ROUND(G64,3),2)</f>
      </c>
      <c r="O64">
        <f>(I64*21)/100</f>
      </c>
      <c t="s">
        <v>20</v>
      </c>
    </row>
    <row r="65" spans="1:5" ht="12.75">
      <c r="A65" s="28" t="s">
        <v>47</v>
      </c>
      <c r="E65" s="29" t="s">
        <v>44</v>
      </c>
    </row>
    <row r="66" spans="1:5" ht="12.75">
      <c r="A66" s="30" t="s">
        <v>48</v>
      </c>
      <c r="E66" s="31" t="s">
        <v>44</v>
      </c>
    </row>
    <row r="67" spans="1:5" ht="204">
      <c r="A67" t="s">
        <v>50</v>
      </c>
      <c r="E67" s="29" t="s">
        <v>3505</v>
      </c>
    </row>
    <row r="68" spans="1:16" ht="25.5">
      <c r="A68" s="18" t="s">
        <v>42</v>
      </c>
      <c s="23" t="s">
        <v>110</v>
      </c>
      <c s="23" t="s">
        <v>3506</v>
      </c>
      <c s="18" t="s">
        <v>44</v>
      </c>
      <c s="24" t="s">
        <v>3507</v>
      </c>
      <c s="25" t="s">
        <v>784</v>
      </c>
      <c s="26">
        <v>30</v>
      </c>
      <c s="27">
        <v>0</v>
      </c>
      <c s="27">
        <f>ROUND(ROUND(H68,2)*ROUND(G68,3),2)</f>
      </c>
      <c r="O68">
        <f>(I68*21)/100</f>
      </c>
      <c t="s">
        <v>20</v>
      </c>
    </row>
    <row r="69" spans="1:5" ht="12.75">
      <c r="A69" s="28" t="s">
        <v>47</v>
      </c>
      <c r="E69" s="29" t="s">
        <v>44</v>
      </c>
    </row>
    <row r="70" spans="1:5" ht="12.75">
      <c r="A70" s="30" t="s">
        <v>48</v>
      </c>
      <c r="E70" s="31" t="s">
        <v>3571</v>
      </c>
    </row>
    <row r="71" spans="1:5" ht="204">
      <c r="A71" t="s">
        <v>50</v>
      </c>
      <c r="E71" s="29" t="s">
        <v>3508</v>
      </c>
    </row>
    <row r="72" spans="1:18" ht="12.75" customHeight="1">
      <c r="A72" s="5" t="s">
        <v>40</v>
      </c>
      <c s="5"/>
      <c s="34" t="s">
        <v>181</v>
      </c>
      <c s="5"/>
      <c s="21" t="s">
        <v>182</v>
      </c>
      <c s="5"/>
      <c s="5"/>
      <c s="5"/>
      <c s="35">
        <f>0+Q72</f>
      </c>
      <c r="O72">
        <f>0+R72</f>
      </c>
      <c r="Q72">
        <f>0+I73+I77+I81+I85+I89+I93</f>
      </c>
      <c>
        <f>0+O73+O77+O81+O85+O89+O93</f>
      </c>
    </row>
    <row r="73" spans="1:16" ht="25.5">
      <c r="A73" s="18" t="s">
        <v>42</v>
      </c>
      <c s="23" t="s">
        <v>114</v>
      </c>
      <c s="23" t="s">
        <v>192</v>
      </c>
      <c s="18" t="s">
        <v>185</v>
      </c>
      <c s="24" t="s">
        <v>193</v>
      </c>
      <c s="25" t="s">
        <v>187</v>
      </c>
      <c s="26">
        <v>10</v>
      </c>
      <c s="27">
        <v>0</v>
      </c>
      <c s="27">
        <f>ROUND(ROUND(H73,2)*ROUND(G73,3),2)</f>
      </c>
      <c r="O73">
        <f>(I73*21)/100</f>
      </c>
      <c t="s">
        <v>20</v>
      </c>
    </row>
    <row r="74" spans="1:5" ht="12.75">
      <c r="A74" s="28" t="s">
        <v>47</v>
      </c>
      <c r="E74" s="29" t="s">
        <v>3572</v>
      </c>
    </row>
    <row r="75" spans="1:5" ht="12.75">
      <c r="A75" s="30" t="s">
        <v>48</v>
      </c>
      <c r="E75" s="31" t="s">
        <v>3573</v>
      </c>
    </row>
    <row r="76" spans="1:5" ht="165.75">
      <c r="A76" t="s">
        <v>50</v>
      </c>
      <c r="E76" s="29" t="s">
        <v>190</v>
      </c>
    </row>
    <row r="77" spans="1:16" ht="25.5">
      <c r="A77" s="18" t="s">
        <v>42</v>
      </c>
      <c s="23" t="s">
        <v>117</v>
      </c>
      <c s="23" t="s">
        <v>3310</v>
      </c>
      <c s="18" t="s">
        <v>185</v>
      </c>
      <c s="24" t="s">
        <v>3311</v>
      </c>
      <c s="25" t="s">
        <v>187</v>
      </c>
      <c s="26">
        <v>34.772</v>
      </c>
      <c s="27">
        <v>0</v>
      </c>
      <c s="27">
        <f>ROUND(ROUND(H77,2)*ROUND(G77,3),2)</f>
      </c>
      <c r="O77">
        <f>(I77*21)/100</f>
      </c>
      <c t="s">
        <v>20</v>
      </c>
    </row>
    <row r="78" spans="1:5" ht="12.75">
      <c r="A78" s="28" t="s">
        <v>47</v>
      </c>
      <c r="E78" s="29" t="s">
        <v>188</v>
      </c>
    </row>
    <row r="79" spans="1:5" ht="12.75">
      <c r="A79" s="30" t="s">
        <v>48</v>
      </c>
      <c r="E79" s="31" t="s">
        <v>3574</v>
      </c>
    </row>
    <row r="80" spans="1:5" ht="165.75">
      <c r="A80" t="s">
        <v>50</v>
      </c>
      <c r="E80" s="29" t="s">
        <v>190</v>
      </c>
    </row>
    <row r="81" spans="1:16" ht="38.25">
      <c r="A81" s="18" t="s">
        <v>42</v>
      </c>
      <c s="23" t="s">
        <v>121</v>
      </c>
      <c s="23" t="s">
        <v>3314</v>
      </c>
      <c s="18" t="s">
        <v>185</v>
      </c>
      <c s="24" t="s">
        <v>3538</v>
      </c>
      <c s="25" t="s">
        <v>187</v>
      </c>
      <c s="26">
        <v>0.03</v>
      </c>
      <c s="27">
        <v>0</v>
      </c>
      <c s="27">
        <f>ROUND(ROUND(H81,2)*ROUND(G81,3),2)</f>
      </c>
      <c r="O81">
        <f>(I81*21)/100</f>
      </c>
      <c t="s">
        <v>20</v>
      </c>
    </row>
    <row r="82" spans="1:5" ht="12.75">
      <c r="A82" s="28" t="s">
        <v>47</v>
      </c>
      <c r="E82" s="29" t="s">
        <v>188</v>
      </c>
    </row>
    <row r="83" spans="1:5" ht="12.75">
      <c r="A83" s="30" t="s">
        <v>48</v>
      </c>
      <c r="E83" s="31" t="s">
        <v>3575</v>
      </c>
    </row>
    <row r="84" spans="1:5" ht="165.75">
      <c r="A84" t="s">
        <v>50</v>
      </c>
      <c r="E84" s="29" t="s">
        <v>190</v>
      </c>
    </row>
    <row r="85" spans="1:16" ht="25.5">
      <c r="A85" s="18" t="s">
        <v>42</v>
      </c>
      <c s="23" t="s">
        <v>125</v>
      </c>
      <c s="23" t="s">
        <v>3318</v>
      </c>
      <c s="18" t="s">
        <v>185</v>
      </c>
      <c s="24" t="s">
        <v>3319</v>
      </c>
      <c s="25" t="s">
        <v>187</v>
      </c>
      <c s="26">
        <v>0.06</v>
      </c>
      <c s="27">
        <v>0</v>
      </c>
      <c s="27">
        <f>ROUND(ROUND(H85,2)*ROUND(G85,3),2)</f>
      </c>
      <c r="O85">
        <f>(I85*21)/100</f>
      </c>
      <c t="s">
        <v>20</v>
      </c>
    </row>
    <row r="86" spans="1:5" ht="12.75">
      <c r="A86" s="28" t="s">
        <v>47</v>
      </c>
      <c r="E86" s="29" t="s">
        <v>188</v>
      </c>
    </row>
    <row r="87" spans="1:5" ht="12.75">
      <c r="A87" s="30" t="s">
        <v>48</v>
      </c>
      <c r="E87" s="31" t="s">
        <v>3575</v>
      </c>
    </row>
    <row r="88" spans="1:5" ht="165.75">
      <c r="A88" t="s">
        <v>50</v>
      </c>
      <c r="E88" s="29" t="s">
        <v>190</v>
      </c>
    </row>
    <row r="89" spans="1:16" ht="38.25">
      <c r="A89" s="18" t="s">
        <v>42</v>
      </c>
      <c s="23" t="s">
        <v>130</v>
      </c>
      <c s="23" t="s">
        <v>3540</v>
      </c>
      <c s="18" t="s">
        <v>185</v>
      </c>
      <c s="24" t="s">
        <v>3541</v>
      </c>
      <c s="25" t="s">
        <v>187</v>
      </c>
      <c s="26">
        <v>3.287</v>
      </c>
      <c s="27">
        <v>0</v>
      </c>
      <c s="27">
        <f>ROUND(ROUND(H89,2)*ROUND(G89,3),2)</f>
      </c>
      <c r="O89">
        <f>(I89*21)/100</f>
      </c>
      <c t="s">
        <v>20</v>
      </c>
    </row>
    <row r="90" spans="1:5" ht="38.25">
      <c r="A90" s="28" t="s">
        <v>47</v>
      </c>
      <c r="E90" s="29" t="s">
        <v>3542</v>
      </c>
    </row>
    <row r="91" spans="1:5" ht="12.75">
      <c r="A91" s="30" t="s">
        <v>48</v>
      </c>
      <c r="E91" s="31" t="s">
        <v>3576</v>
      </c>
    </row>
    <row r="92" spans="1:5" ht="165.75">
      <c r="A92" t="s">
        <v>50</v>
      </c>
      <c r="E92" s="29" t="s">
        <v>190</v>
      </c>
    </row>
    <row r="93" spans="1:16" ht="25.5">
      <c r="A93" s="18" t="s">
        <v>42</v>
      </c>
      <c s="23" t="s">
        <v>134</v>
      </c>
      <c s="23" t="s">
        <v>1087</v>
      </c>
      <c s="18" t="s">
        <v>185</v>
      </c>
      <c s="24" t="s">
        <v>1088</v>
      </c>
      <c s="25" t="s">
        <v>187</v>
      </c>
      <c s="26">
        <v>17.781</v>
      </c>
      <c s="27">
        <v>0</v>
      </c>
      <c s="27">
        <f>ROUND(ROUND(H93,2)*ROUND(G93,3),2)</f>
      </c>
      <c r="O93">
        <f>(I93*21)/100</f>
      </c>
      <c t="s">
        <v>20</v>
      </c>
    </row>
    <row r="94" spans="1:5" ht="25.5">
      <c r="A94" s="28" t="s">
        <v>47</v>
      </c>
      <c r="E94" s="29" t="s">
        <v>1089</v>
      </c>
    </row>
    <row r="95" spans="1:5" ht="25.5">
      <c r="A95" s="30" t="s">
        <v>48</v>
      </c>
      <c r="E95" s="31" t="s">
        <v>3577</v>
      </c>
    </row>
    <row r="96" spans="1:5" ht="165.75">
      <c r="A96" t="s">
        <v>50</v>
      </c>
      <c r="E9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0+O9+O18+O75+O172</f>
      </c>
      <c t="s">
        <v>19</v>
      </c>
    </row>
    <row r="3" spans="1:16" ht="15" customHeight="1">
      <c r="A3" t="s">
        <v>1</v>
      </c>
      <c s="8" t="s">
        <v>4</v>
      </c>
      <c s="9" t="s">
        <v>5</v>
      </c>
      <c s="1"/>
      <c s="10" t="s">
        <v>6</v>
      </c>
      <c s="1"/>
      <c s="4"/>
      <c s="3" t="s">
        <v>3578</v>
      </c>
      <c s="36">
        <f>0+I9+I18+I75+I172</f>
      </c>
      <c r="O3" t="s">
        <v>16</v>
      </c>
      <c t="s">
        <v>20</v>
      </c>
    </row>
    <row r="4" spans="1:16" ht="15" customHeight="1">
      <c r="A4" t="s">
        <v>7</v>
      </c>
      <c s="8" t="s">
        <v>8</v>
      </c>
      <c s="9" t="s">
        <v>3159</v>
      </c>
      <c s="1"/>
      <c s="10" t="s">
        <v>3160</v>
      </c>
      <c s="1"/>
      <c s="1"/>
      <c s="7"/>
      <c s="7"/>
      <c r="O4" t="s">
        <v>17</v>
      </c>
      <c t="s">
        <v>20</v>
      </c>
    </row>
    <row r="5" spans="1:16" ht="12.75" customHeight="1">
      <c r="A5" t="s">
        <v>11</v>
      </c>
      <c s="12" t="s">
        <v>15</v>
      </c>
      <c s="13" t="s">
        <v>3578</v>
      </c>
      <c s="5"/>
      <c s="14" t="s">
        <v>3579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3164</v>
      </c>
      <c s="18" t="s">
        <v>44</v>
      </c>
      <c s="24" t="s">
        <v>3165</v>
      </c>
      <c s="25" t="s">
        <v>796</v>
      </c>
      <c s="26">
        <v>7.996</v>
      </c>
      <c s="27">
        <v>0</v>
      </c>
      <c s="27">
        <f>ROUND(ROUND(H10,2)*ROUND(G10,3),2)</f>
      </c>
      <c r="O10">
        <f>(I10*21)/100</f>
      </c>
      <c t="s">
        <v>20</v>
      </c>
    </row>
    <row r="11" spans="1:5" ht="12.75">
      <c r="A11" s="28" t="s">
        <v>47</v>
      </c>
      <c r="E11" s="29" t="s">
        <v>3580</v>
      </c>
    </row>
    <row r="12" spans="1:5" ht="12.75">
      <c r="A12" s="30" t="s">
        <v>48</v>
      </c>
      <c r="E12" s="31" t="s">
        <v>44</v>
      </c>
    </row>
    <row r="13" spans="1:5" ht="12.75">
      <c r="A13" t="s">
        <v>50</v>
      </c>
      <c r="E13" s="29" t="s">
        <v>44</v>
      </c>
    </row>
    <row r="14" spans="1:16" ht="12.75">
      <c r="A14" s="18" t="s">
        <v>42</v>
      </c>
      <c s="23" t="s">
        <v>20</v>
      </c>
      <c s="23" t="s">
        <v>3168</v>
      </c>
      <c s="18" t="s">
        <v>44</v>
      </c>
      <c s="24" t="s">
        <v>3169</v>
      </c>
      <c s="25" t="s">
        <v>796</v>
      </c>
      <c s="26">
        <v>7.996</v>
      </c>
      <c s="27">
        <v>0</v>
      </c>
      <c s="27">
        <f>ROUND(ROUND(H14,2)*ROUND(G14,3),2)</f>
      </c>
      <c r="O14">
        <f>(I14*21)/100</f>
      </c>
      <c t="s">
        <v>20</v>
      </c>
    </row>
    <row r="15" spans="1:5" ht="12.75">
      <c r="A15" s="28" t="s">
        <v>47</v>
      </c>
      <c r="E15" s="29" t="s">
        <v>3580</v>
      </c>
    </row>
    <row r="16" spans="1:5" ht="12.75">
      <c r="A16" s="30" t="s">
        <v>48</v>
      </c>
      <c r="E16" s="31" t="s">
        <v>44</v>
      </c>
    </row>
    <row r="17" spans="1:5" ht="12.75">
      <c r="A17" t="s">
        <v>50</v>
      </c>
      <c r="E17" s="29" t="s">
        <v>44</v>
      </c>
    </row>
    <row r="18" spans="1:18" ht="12.75" customHeight="1">
      <c r="A18" s="5" t="s">
        <v>40</v>
      </c>
      <c s="5"/>
      <c s="34" t="s">
        <v>32</v>
      </c>
      <c s="5"/>
      <c s="21" t="s">
        <v>1113</v>
      </c>
      <c s="5"/>
      <c s="5"/>
      <c s="5"/>
      <c s="35">
        <f>0+Q18</f>
      </c>
      <c r="O18">
        <f>0+R18</f>
      </c>
      <c r="Q18">
        <f>0+I19+I23+I27+I31+I35+I39+I43+I47+I51+I55+I59+I63+I67+I71</f>
      </c>
      <c>
        <f>0+O19+O23+O27+O31+O35+O39+O43+O47+O51+O55+O59+O63+O67+O71</f>
      </c>
    </row>
    <row r="19" spans="1:16" ht="12.75">
      <c r="A19" s="18" t="s">
        <v>42</v>
      </c>
      <c s="23" t="s">
        <v>19</v>
      </c>
      <c s="23" t="s">
        <v>3170</v>
      </c>
      <c s="18" t="s">
        <v>44</v>
      </c>
      <c s="24" t="s">
        <v>3171</v>
      </c>
      <c s="25" t="s">
        <v>46</v>
      </c>
      <c s="26">
        <v>14146.516</v>
      </c>
      <c s="27">
        <v>0</v>
      </c>
      <c s="27">
        <f>ROUND(ROUND(H19,2)*ROUND(G19,3),2)</f>
      </c>
      <c r="O19">
        <f>(I19*21)/100</f>
      </c>
      <c t="s">
        <v>20</v>
      </c>
    </row>
    <row r="20" spans="1:5" ht="25.5">
      <c r="A20" s="28" t="s">
        <v>47</v>
      </c>
      <c r="E20" s="29" t="s">
        <v>3172</v>
      </c>
    </row>
    <row r="21" spans="1:5" ht="25.5">
      <c r="A21" s="30" t="s">
        <v>48</v>
      </c>
      <c r="E21" s="31" t="s">
        <v>3581</v>
      </c>
    </row>
    <row r="22" spans="1:5" ht="89.25">
      <c r="A22" t="s">
        <v>50</v>
      </c>
      <c r="E22" s="29" t="s">
        <v>3174</v>
      </c>
    </row>
    <row r="23" spans="1:16" ht="12.75">
      <c r="A23" s="18" t="s">
        <v>42</v>
      </c>
      <c s="23" t="s">
        <v>30</v>
      </c>
      <c s="23" t="s">
        <v>3175</v>
      </c>
      <c s="18" t="s">
        <v>44</v>
      </c>
      <c s="24" t="s">
        <v>3176</v>
      </c>
      <c s="25" t="s">
        <v>46</v>
      </c>
      <c s="26">
        <v>6630</v>
      </c>
      <c s="27">
        <v>0</v>
      </c>
      <c s="27">
        <f>ROUND(ROUND(H23,2)*ROUND(G23,3),2)</f>
      </c>
      <c r="O23">
        <f>(I23*21)/100</f>
      </c>
      <c t="s">
        <v>20</v>
      </c>
    </row>
    <row r="24" spans="1:5" ht="12.75">
      <c r="A24" s="28" t="s">
        <v>47</v>
      </c>
      <c r="E24" s="29" t="s">
        <v>3177</v>
      </c>
    </row>
    <row r="25" spans="1:5" ht="12.75">
      <c r="A25" s="30" t="s">
        <v>48</v>
      </c>
      <c r="E25" s="31" t="s">
        <v>3582</v>
      </c>
    </row>
    <row r="26" spans="1:5" ht="89.25">
      <c r="A26" t="s">
        <v>50</v>
      </c>
      <c r="E26" s="29" t="s">
        <v>3174</v>
      </c>
    </row>
    <row r="27" spans="1:16" ht="12.75">
      <c r="A27" s="18" t="s">
        <v>42</v>
      </c>
      <c s="23" t="s">
        <v>32</v>
      </c>
      <c s="23" t="s">
        <v>3179</v>
      </c>
      <c s="18" t="s">
        <v>44</v>
      </c>
      <c s="24" t="s">
        <v>3180</v>
      </c>
      <c s="25" t="s">
        <v>46</v>
      </c>
      <c s="26">
        <v>150.66</v>
      </c>
      <c s="27">
        <v>0</v>
      </c>
      <c s="27">
        <f>ROUND(ROUND(H27,2)*ROUND(G27,3),2)</f>
      </c>
      <c r="O27">
        <f>(I27*21)/100</f>
      </c>
      <c t="s">
        <v>20</v>
      </c>
    </row>
    <row r="28" spans="1:5" ht="12.75">
      <c r="A28" s="28" t="s">
        <v>47</v>
      </c>
      <c r="E28" s="29" t="s">
        <v>3181</v>
      </c>
    </row>
    <row r="29" spans="1:5" ht="12.75">
      <c r="A29" s="30" t="s">
        <v>48</v>
      </c>
      <c r="E29" s="31" t="s">
        <v>3583</v>
      </c>
    </row>
    <row r="30" spans="1:5" ht="89.25">
      <c r="A30" t="s">
        <v>50</v>
      </c>
      <c r="E30" s="29" t="s">
        <v>3174</v>
      </c>
    </row>
    <row r="31" spans="1:16" ht="12.75">
      <c r="A31" s="18" t="s">
        <v>42</v>
      </c>
      <c s="23" t="s">
        <v>34</v>
      </c>
      <c s="23" t="s">
        <v>3183</v>
      </c>
      <c s="18" t="s">
        <v>44</v>
      </c>
      <c s="24" t="s">
        <v>3184</v>
      </c>
      <c s="25" t="s">
        <v>46</v>
      </c>
      <c s="26">
        <v>1506.6</v>
      </c>
      <c s="27">
        <v>0</v>
      </c>
      <c s="27">
        <f>ROUND(ROUND(H31,2)*ROUND(G31,3),2)</f>
      </c>
      <c r="O31">
        <f>(I31*21)/100</f>
      </c>
      <c t="s">
        <v>20</v>
      </c>
    </row>
    <row r="32" spans="1:5" ht="12.75">
      <c r="A32" s="28" t="s">
        <v>47</v>
      </c>
      <c r="E32" s="29" t="s">
        <v>3185</v>
      </c>
    </row>
    <row r="33" spans="1:5" ht="12.75">
      <c r="A33" s="30" t="s">
        <v>48</v>
      </c>
      <c r="E33" s="31" t="s">
        <v>3584</v>
      </c>
    </row>
    <row r="34" spans="1:5" ht="102">
      <c r="A34" t="s">
        <v>50</v>
      </c>
      <c r="E34" s="29" t="s">
        <v>3187</v>
      </c>
    </row>
    <row r="35" spans="1:16" ht="25.5">
      <c r="A35" s="18" t="s">
        <v>42</v>
      </c>
      <c s="23" t="s">
        <v>66</v>
      </c>
      <c s="23" t="s">
        <v>3188</v>
      </c>
      <c s="18" t="s">
        <v>44</v>
      </c>
      <c s="24" t="s">
        <v>3189</v>
      </c>
      <c s="25" t="s">
        <v>784</v>
      </c>
      <c s="26">
        <v>3491</v>
      </c>
      <c s="27">
        <v>0</v>
      </c>
      <c s="27">
        <f>ROUND(ROUND(H35,2)*ROUND(G35,3),2)</f>
      </c>
      <c r="O35">
        <f>(I35*21)/100</f>
      </c>
      <c t="s">
        <v>20</v>
      </c>
    </row>
    <row r="36" spans="1:5" ht="12.75">
      <c r="A36" s="28" t="s">
        <v>47</v>
      </c>
      <c r="E36" s="29" t="s">
        <v>3585</v>
      </c>
    </row>
    <row r="37" spans="1:5" ht="12.75">
      <c r="A37" s="30" t="s">
        <v>48</v>
      </c>
      <c r="E37" s="31" t="s">
        <v>3586</v>
      </c>
    </row>
    <row r="38" spans="1:5" ht="306">
      <c r="A38" t="s">
        <v>50</v>
      </c>
      <c r="E38" s="29" t="s">
        <v>3191</v>
      </c>
    </row>
    <row r="39" spans="1:16" ht="25.5">
      <c r="A39" s="18" t="s">
        <v>42</v>
      </c>
      <c s="23" t="s">
        <v>76</v>
      </c>
      <c s="23" t="s">
        <v>3192</v>
      </c>
      <c s="18" t="s">
        <v>44</v>
      </c>
      <c s="24" t="s">
        <v>3193</v>
      </c>
      <c s="25" t="s">
        <v>784</v>
      </c>
      <c s="26">
        <v>3876</v>
      </c>
      <c s="27">
        <v>0</v>
      </c>
      <c s="27">
        <f>ROUND(ROUND(H39,2)*ROUND(G39,3),2)</f>
      </c>
      <c r="O39">
        <f>(I39*21)/100</f>
      </c>
      <c t="s">
        <v>20</v>
      </c>
    </row>
    <row r="40" spans="1:5" ht="12.75">
      <c r="A40" s="28" t="s">
        <v>47</v>
      </c>
      <c r="E40" s="29" t="s">
        <v>3587</v>
      </c>
    </row>
    <row r="41" spans="1:5" ht="12.75">
      <c r="A41" s="30" t="s">
        <v>48</v>
      </c>
      <c r="E41" s="31" t="s">
        <v>3588</v>
      </c>
    </row>
    <row r="42" spans="1:5" ht="344.25">
      <c r="A42" t="s">
        <v>50</v>
      </c>
      <c r="E42" s="29" t="s">
        <v>3196</v>
      </c>
    </row>
    <row r="43" spans="1:16" ht="25.5">
      <c r="A43" s="18" t="s">
        <v>42</v>
      </c>
      <c s="23" t="s">
        <v>37</v>
      </c>
      <c s="23" t="s">
        <v>3197</v>
      </c>
      <c s="18" t="s">
        <v>44</v>
      </c>
      <c s="24" t="s">
        <v>3198</v>
      </c>
      <c s="25" t="s">
        <v>784</v>
      </c>
      <c s="26">
        <v>837</v>
      </c>
      <c s="27">
        <v>0</v>
      </c>
      <c s="27">
        <f>ROUND(ROUND(H43,2)*ROUND(G43,3),2)</f>
      </c>
      <c r="O43">
        <f>(I43*21)/100</f>
      </c>
      <c t="s">
        <v>20</v>
      </c>
    </row>
    <row r="44" spans="1:5" ht="12.75">
      <c r="A44" s="28" t="s">
        <v>47</v>
      </c>
      <c r="E44" s="29" t="s">
        <v>3199</v>
      </c>
    </row>
    <row r="45" spans="1:5" ht="12.75">
      <c r="A45" s="30" t="s">
        <v>48</v>
      </c>
      <c r="E45" s="31" t="s">
        <v>44</v>
      </c>
    </row>
    <row r="46" spans="1:5" ht="114.75">
      <c r="A46" t="s">
        <v>50</v>
      </c>
      <c r="E46" s="29" t="s">
        <v>3200</v>
      </c>
    </row>
    <row r="47" spans="1:16" ht="25.5">
      <c r="A47" s="18" t="s">
        <v>42</v>
      </c>
      <c s="23" t="s">
        <v>39</v>
      </c>
      <c s="23" t="s">
        <v>3201</v>
      </c>
      <c s="18" t="s">
        <v>44</v>
      </c>
      <c s="24" t="s">
        <v>3202</v>
      </c>
      <c s="25" t="s">
        <v>784</v>
      </c>
      <c s="26">
        <v>7996</v>
      </c>
      <c s="27">
        <v>0</v>
      </c>
      <c s="27">
        <f>ROUND(ROUND(H47,2)*ROUND(G47,3),2)</f>
      </c>
      <c r="O47">
        <f>(I47*21)/100</f>
      </c>
      <c t="s">
        <v>20</v>
      </c>
    </row>
    <row r="48" spans="1:5" ht="12.75">
      <c r="A48" s="28" t="s">
        <v>47</v>
      </c>
      <c r="E48" s="29" t="s">
        <v>3463</v>
      </c>
    </row>
    <row r="49" spans="1:5" ht="12.75">
      <c r="A49" s="30" t="s">
        <v>48</v>
      </c>
      <c r="E49" s="31" t="s">
        <v>44</v>
      </c>
    </row>
    <row r="50" spans="1:5" ht="102">
      <c r="A50" t="s">
        <v>50</v>
      </c>
      <c r="E50" s="29" t="s">
        <v>3205</v>
      </c>
    </row>
    <row r="51" spans="1:16" ht="12.75">
      <c r="A51" s="18" t="s">
        <v>42</v>
      </c>
      <c s="23" t="s">
        <v>87</v>
      </c>
      <c s="23" t="s">
        <v>3206</v>
      </c>
      <c s="18" t="s">
        <v>44</v>
      </c>
      <c s="24" t="s">
        <v>3207</v>
      </c>
      <c s="25" t="s">
        <v>784</v>
      </c>
      <c s="26">
        <v>1874</v>
      </c>
      <c s="27">
        <v>0</v>
      </c>
      <c s="27">
        <f>ROUND(ROUND(H51,2)*ROUND(G51,3),2)</f>
      </c>
      <c r="O51">
        <f>(I51*21)/100</f>
      </c>
      <c t="s">
        <v>20</v>
      </c>
    </row>
    <row r="52" spans="1:5" ht="25.5">
      <c r="A52" s="28" t="s">
        <v>47</v>
      </c>
      <c r="E52" s="29" t="s">
        <v>3589</v>
      </c>
    </row>
    <row r="53" spans="1:5" ht="12.75">
      <c r="A53" s="30" t="s">
        <v>48</v>
      </c>
      <c r="E53" s="31" t="s">
        <v>3590</v>
      </c>
    </row>
    <row r="54" spans="1:5" ht="153">
      <c r="A54" t="s">
        <v>50</v>
      </c>
      <c r="E54" s="29" t="s">
        <v>3210</v>
      </c>
    </row>
    <row r="55" spans="1:16" ht="25.5">
      <c r="A55" s="18" t="s">
        <v>42</v>
      </c>
      <c s="23" t="s">
        <v>309</v>
      </c>
      <c s="23" t="s">
        <v>3211</v>
      </c>
      <c s="18" t="s">
        <v>44</v>
      </c>
      <c s="24" t="s">
        <v>3212</v>
      </c>
      <c s="25" t="s">
        <v>70</v>
      </c>
      <c s="26">
        <v>44</v>
      </c>
      <c s="27">
        <v>0</v>
      </c>
      <c s="27">
        <f>ROUND(ROUND(H55,2)*ROUND(G55,3),2)</f>
      </c>
      <c r="O55">
        <f>(I55*0)/100</f>
      </c>
      <c t="s">
        <v>24</v>
      </c>
    </row>
    <row r="56" spans="1:5" ht="12.75">
      <c r="A56" s="28" t="s">
        <v>47</v>
      </c>
      <c r="E56" s="29" t="s">
        <v>44</v>
      </c>
    </row>
    <row r="57" spans="1:5" ht="12.75">
      <c r="A57" s="30" t="s">
        <v>48</v>
      </c>
      <c r="E57" s="31" t="s">
        <v>44</v>
      </c>
    </row>
    <row r="58" spans="1:5" ht="191.25">
      <c r="A58" t="s">
        <v>50</v>
      </c>
      <c r="E58" s="29" t="s">
        <v>3214</v>
      </c>
    </row>
    <row r="59" spans="1:16" ht="12.75">
      <c r="A59" s="18" t="s">
        <v>42</v>
      </c>
      <c s="23" t="s">
        <v>95</v>
      </c>
      <c s="23" t="s">
        <v>3215</v>
      </c>
      <c s="18" t="s">
        <v>44</v>
      </c>
      <c s="24" t="s">
        <v>3216</v>
      </c>
      <c s="25" t="s">
        <v>70</v>
      </c>
      <c s="26">
        <v>78</v>
      </c>
      <c s="27">
        <v>0</v>
      </c>
      <c s="27">
        <f>ROUND(ROUND(H59,2)*ROUND(G59,3),2)</f>
      </c>
      <c r="O59">
        <f>(I59*21)/100</f>
      </c>
      <c t="s">
        <v>20</v>
      </c>
    </row>
    <row r="60" spans="1:5" ht="12.75">
      <c r="A60" s="28" t="s">
        <v>47</v>
      </c>
      <c r="E60" s="29" t="s">
        <v>3217</v>
      </c>
    </row>
    <row r="61" spans="1:5" ht="12.75">
      <c r="A61" s="30" t="s">
        <v>48</v>
      </c>
      <c r="E61" s="31" t="s">
        <v>44</v>
      </c>
    </row>
    <row r="62" spans="1:5" ht="255">
      <c r="A62" t="s">
        <v>50</v>
      </c>
      <c r="E62" s="29" t="s">
        <v>3218</v>
      </c>
    </row>
    <row r="63" spans="1:16" ht="12.75">
      <c r="A63" s="18" t="s">
        <v>42</v>
      </c>
      <c s="23" t="s">
        <v>103</v>
      </c>
      <c s="23" t="s">
        <v>3219</v>
      </c>
      <c s="18" t="s">
        <v>44</v>
      </c>
      <c s="24" t="s">
        <v>3220</v>
      </c>
      <c s="25" t="s">
        <v>70</v>
      </c>
      <c s="26">
        <v>248</v>
      </c>
      <c s="27">
        <v>0</v>
      </c>
      <c s="27">
        <f>ROUND(ROUND(H63,2)*ROUND(G63,3),2)</f>
      </c>
      <c r="O63">
        <f>(I63*21)/100</f>
      </c>
      <c t="s">
        <v>20</v>
      </c>
    </row>
    <row r="64" spans="1:5" ht="12.75">
      <c r="A64" s="28" t="s">
        <v>47</v>
      </c>
      <c r="E64" s="29" t="s">
        <v>3221</v>
      </c>
    </row>
    <row r="65" spans="1:5" ht="12.75">
      <c r="A65" s="30" t="s">
        <v>48</v>
      </c>
      <c r="E65" s="31" t="s">
        <v>44</v>
      </c>
    </row>
    <row r="66" spans="1:5" ht="255">
      <c r="A66" t="s">
        <v>50</v>
      </c>
      <c r="E66" s="29" t="s">
        <v>3218</v>
      </c>
    </row>
    <row r="67" spans="1:16" ht="12.75">
      <c r="A67" s="18" t="s">
        <v>42</v>
      </c>
      <c s="23" t="s">
        <v>110</v>
      </c>
      <c s="23" t="s">
        <v>3222</v>
      </c>
      <c s="18" t="s">
        <v>44</v>
      </c>
      <c s="24" t="s">
        <v>3223</v>
      </c>
      <c s="25" t="s">
        <v>784</v>
      </c>
      <c s="26">
        <v>7567</v>
      </c>
      <c s="27">
        <v>0</v>
      </c>
      <c s="27">
        <f>ROUND(ROUND(H67,2)*ROUND(G67,3),2)</f>
      </c>
      <c r="O67">
        <f>(I67*21)/100</f>
      </c>
      <c t="s">
        <v>20</v>
      </c>
    </row>
    <row r="68" spans="1:5" ht="12.75">
      <c r="A68" s="28" t="s">
        <v>47</v>
      </c>
      <c r="E68" s="29" t="s">
        <v>3591</v>
      </c>
    </row>
    <row r="69" spans="1:5" ht="12.75">
      <c r="A69" s="30" t="s">
        <v>48</v>
      </c>
      <c r="E69" s="31" t="s">
        <v>3592</v>
      </c>
    </row>
    <row r="70" spans="1:5" ht="165.75">
      <c r="A70" t="s">
        <v>50</v>
      </c>
      <c r="E70" s="29" t="s">
        <v>3225</v>
      </c>
    </row>
    <row r="71" spans="1:16" ht="12.75">
      <c r="A71" s="18" t="s">
        <v>42</v>
      </c>
      <c s="23" t="s">
        <v>114</v>
      </c>
      <c s="23" t="s">
        <v>3226</v>
      </c>
      <c s="18" t="s">
        <v>44</v>
      </c>
      <c s="24" t="s">
        <v>3227</v>
      </c>
      <c s="25" t="s">
        <v>70</v>
      </c>
      <c s="26">
        <v>620</v>
      </c>
      <c s="27">
        <v>0</v>
      </c>
      <c s="27">
        <f>ROUND(ROUND(H71,2)*ROUND(G71,3),2)</f>
      </c>
      <c r="O71">
        <f>(I71*21)/100</f>
      </c>
      <c t="s">
        <v>20</v>
      </c>
    </row>
    <row r="72" spans="1:5" ht="12.75">
      <c r="A72" s="28" t="s">
        <v>47</v>
      </c>
      <c r="E72" s="29" t="s">
        <v>3593</v>
      </c>
    </row>
    <row r="73" spans="1:5" ht="12.75">
      <c r="A73" s="30" t="s">
        <v>48</v>
      </c>
      <c r="E73" s="31" t="s">
        <v>3594</v>
      </c>
    </row>
    <row r="74" spans="1:5" ht="102">
      <c r="A74" t="s">
        <v>50</v>
      </c>
      <c r="E74" s="29" t="s">
        <v>3230</v>
      </c>
    </row>
    <row r="75" spans="1:18" ht="12.75" customHeight="1">
      <c r="A75" s="5" t="s">
        <v>40</v>
      </c>
      <c s="5"/>
      <c s="34" t="s">
        <v>37</v>
      </c>
      <c s="5"/>
      <c s="21" t="s">
        <v>632</v>
      </c>
      <c s="5"/>
      <c s="5"/>
      <c s="5"/>
      <c s="35">
        <f>0+Q75</f>
      </c>
      <c r="O75">
        <f>0+R75</f>
      </c>
      <c r="Q75">
        <f>0+I76+I80+I84+I88+I92+I96+I100+I104+I108+I112+I116+I120+I124+I128+I132+I136+I140+I144+I148+I152+I156+I160+I164+I168</f>
      </c>
      <c>
        <f>0+O76+O80+O84+O88+O92+O96+O100+O104+O108+O112+O116+O120+O124+O128+O132+O136+O140+O144+O148+O152+O156+O160+O164+O168</f>
      </c>
    </row>
    <row r="76" spans="1:16" ht="12.75">
      <c r="A76" s="18" t="s">
        <v>42</v>
      </c>
      <c s="23" t="s">
        <v>117</v>
      </c>
      <c s="23" t="s">
        <v>3231</v>
      </c>
      <c s="18" t="s">
        <v>44</v>
      </c>
      <c s="24" t="s">
        <v>3232</v>
      </c>
      <c s="25" t="s">
        <v>70</v>
      </c>
      <c s="26">
        <v>37</v>
      </c>
      <c s="27">
        <v>0</v>
      </c>
      <c s="27">
        <f>ROUND(ROUND(H76,2)*ROUND(G76,3),2)</f>
      </c>
      <c r="O76">
        <f>(I76*21)/100</f>
      </c>
      <c t="s">
        <v>20</v>
      </c>
    </row>
    <row r="77" spans="1:5" ht="12.75">
      <c r="A77" s="28" t="s">
        <v>47</v>
      </c>
      <c r="E77" s="29" t="s">
        <v>44</v>
      </c>
    </row>
    <row r="78" spans="1:5" ht="12.75">
      <c r="A78" s="30" t="s">
        <v>48</v>
      </c>
      <c r="E78" s="31" t="s">
        <v>3233</v>
      </c>
    </row>
    <row r="79" spans="1:5" ht="102">
      <c r="A79" t="s">
        <v>50</v>
      </c>
      <c r="E79" s="29" t="s">
        <v>3234</v>
      </c>
    </row>
    <row r="80" spans="1:16" ht="12.75">
      <c r="A80" s="18" t="s">
        <v>42</v>
      </c>
      <c s="23" t="s">
        <v>121</v>
      </c>
      <c s="23" t="s">
        <v>3235</v>
      </c>
      <c s="18" t="s">
        <v>44</v>
      </c>
      <c s="24" t="s">
        <v>3240</v>
      </c>
      <c s="25" t="s">
        <v>70</v>
      </c>
      <c s="26">
        <v>3</v>
      </c>
      <c s="27">
        <v>0</v>
      </c>
      <c s="27">
        <f>ROUND(ROUND(H80,2)*ROUND(G80,3),2)</f>
      </c>
      <c r="O80">
        <f>(I80*21)/100</f>
      </c>
      <c t="s">
        <v>20</v>
      </c>
    </row>
    <row r="81" spans="1:5" ht="12.75">
      <c r="A81" s="28" t="s">
        <v>47</v>
      </c>
      <c r="E81" s="29" t="s">
        <v>44</v>
      </c>
    </row>
    <row r="82" spans="1:5" ht="12.75">
      <c r="A82" s="30" t="s">
        <v>48</v>
      </c>
      <c r="E82" s="31" t="s">
        <v>3233</v>
      </c>
    </row>
    <row r="83" spans="1:5" ht="127.5">
      <c r="A83" t="s">
        <v>50</v>
      </c>
      <c r="E83" s="29" t="s">
        <v>2206</v>
      </c>
    </row>
    <row r="84" spans="1:16" ht="12.75">
      <c r="A84" s="18" t="s">
        <v>42</v>
      </c>
      <c s="23" t="s">
        <v>125</v>
      </c>
      <c s="23" t="s">
        <v>3235</v>
      </c>
      <c s="18" t="s">
        <v>26</v>
      </c>
      <c s="24" t="s">
        <v>3236</v>
      </c>
      <c s="25" t="s">
        <v>70</v>
      </c>
      <c s="26">
        <v>1</v>
      </c>
      <c s="27">
        <v>0</v>
      </c>
      <c s="27">
        <f>ROUND(ROUND(H84,2)*ROUND(G84,3),2)</f>
      </c>
      <c r="O84">
        <f>(I84*21)/100</f>
      </c>
      <c t="s">
        <v>20</v>
      </c>
    </row>
    <row r="85" spans="1:5" ht="12.75">
      <c r="A85" s="28" t="s">
        <v>47</v>
      </c>
      <c r="E85" s="29" t="s">
        <v>44</v>
      </c>
    </row>
    <row r="86" spans="1:5" ht="12.75">
      <c r="A86" s="30" t="s">
        <v>48</v>
      </c>
      <c r="E86" s="31" t="s">
        <v>3233</v>
      </c>
    </row>
    <row r="87" spans="1:5" ht="127.5">
      <c r="A87" t="s">
        <v>50</v>
      </c>
      <c r="E87" s="29" t="s">
        <v>2206</v>
      </c>
    </row>
    <row r="88" spans="1:16" ht="12.75">
      <c r="A88" s="18" t="s">
        <v>42</v>
      </c>
      <c s="23" t="s">
        <v>130</v>
      </c>
      <c s="23" t="s">
        <v>3237</v>
      </c>
      <c s="18" t="s">
        <v>44</v>
      </c>
      <c s="24" t="s">
        <v>3238</v>
      </c>
      <c s="25" t="s">
        <v>70</v>
      </c>
      <c s="26">
        <v>1</v>
      </c>
      <c s="27">
        <v>0</v>
      </c>
      <c s="27">
        <f>ROUND(ROUND(H88,2)*ROUND(G88,3),2)</f>
      </c>
      <c r="O88">
        <f>(I88*21)/100</f>
      </c>
      <c t="s">
        <v>20</v>
      </c>
    </row>
    <row r="89" spans="1:5" ht="12.75">
      <c r="A89" s="28" t="s">
        <v>47</v>
      </c>
      <c r="E89" s="29" t="s">
        <v>44</v>
      </c>
    </row>
    <row r="90" spans="1:5" ht="12.75">
      <c r="A90" s="30" t="s">
        <v>48</v>
      </c>
      <c r="E90" s="31" t="s">
        <v>3233</v>
      </c>
    </row>
    <row r="91" spans="1:5" ht="127.5">
      <c r="A91" t="s">
        <v>50</v>
      </c>
      <c r="E91" s="29" t="s">
        <v>2206</v>
      </c>
    </row>
    <row r="92" spans="1:16" ht="12.75">
      <c r="A92" s="18" t="s">
        <v>42</v>
      </c>
      <c s="23" t="s">
        <v>134</v>
      </c>
      <c s="23" t="s">
        <v>3241</v>
      </c>
      <c s="18" t="s">
        <v>44</v>
      </c>
      <c s="24" t="s">
        <v>3242</v>
      </c>
      <c s="25" t="s">
        <v>70</v>
      </c>
      <c s="26">
        <v>11</v>
      </c>
      <c s="27">
        <v>0</v>
      </c>
      <c s="27">
        <f>ROUND(ROUND(H92,2)*ROUND(G92,3),2)</f>
      </c>
      <c r="O92">
        <f>(I92*21)/100</f>
      </c>
      <c t="s">
        <v>20</v>
      </c>
    </row>
    <row r="93" spans="1:5" ht="12.75">
      <c r="A93" s="28" t="s">
        <v>47</v>
      </c>
      <c r="E93" s="29" t="s">
        <v>44</v>
      </c>
    </row>
    <row r="94" spans="1:5" ht="12.75">
      <c r="A94" s="30" t="s">
        <v>48</v>
      </c>
      <c r="E94" s="31" t="s">
        <v>3233</v>
      </c>
    </row>
    <row r="95" spans="1:5" ht="127.5">
      <c r="A95" t="s">
        <v>50</v>
      </c>
      <c r="E95" s="29" t="s">
        <v>2206</v>
      </c>
    </row>
    <row r="96" spans="1:16" ht="12.75">
      <c r="A96" s="18" t="s">
        <v>42</v>
      </c>
      <c s="23" t="s">
        <v>138</v>
      </c>
      <c s="23" t="s">
        <v>3245</v>
      </c>
      <c s="18" t="s">
        <v>44</v>
      </c>
      <c s="24" t="s">
        <v>3246</v>
      </c>
      <c s="25" t="s">
        <v>70</v>
      </c>
      <c s="26">
        <v>1</v>
      </c>
      <c s="27">
        <v>0</v>
      </c>
      <c s="27">
        <f>ROUND(ROUND(H96,2)*ROUND(G96,3),2)</f>
      </c>
      <c r="O96">
        <f>(I96*21)/100</f>
      </c>
      <c t="s">
        <v>20</v>
      </c>
    </row>
    <row r="97" spans="1:5" ht="12.75">
      <c r="A97" s="28" t="s">
        <v>47</v>
      </c>
      <c r="E97" s="29" t="s">
        <v>44</v>
      </c>
    </row>
    <row r="98" spans="1:5" ht="12.75">
      <c r="A98" s="30" t="s">
        <v>48</v>
      </c>
      <c r="E98" s="31" t="s">
        <v>3233</v>
      </c>
    </row>
    <row r="99" spans="1:5" ht="127.5">
      <c r="A99" t="s">
        <v>50</v>
      </c>
      <c r="E99" s="29" t="s">
        <v>2206</v>
      </c>
    </row>
    <row r="100" spans="1:16" ht="12.75">
      <c r="A100" s="18" t="s">
        <v>42</v>
      </c>
      <c s="23" t="s">
        <v>142</v>
      </c>
      <c s="23" t="s">
        <v>3247</v>
      </c>
      <c s="18" t="s">
        <v>44</v>
      </c>
      <c s="24" t="s">
        <v>3248</v>
      </c>
      <c s="25" t="s">
        <v>70</v>
      </c>
      <c s="26">
        <v>2</v>
      </c>
      <c s="27">
        <v>0</v>
      </c>
      <c s="27">
        <f>ROUND(ROUND(H100,2)*ROUND(G100,3),2)</f>
      </c>
      <c r="O100">
        <f>(I100*21)/100</f>
      </c>
      <c t="s">
        <v>20</v>
      </c>
    </row>
    <row r="101" spans="1:5" ht="12.75">
      <c r="A101" s="28" t="s">
        <v>47</v>
      </c>
      <c r="E101" s="29" t="s">
        <v>44</v>
      </c>
    </row>
    <row r="102" spans="1:5" ht="12.75">
      <c r="A102" s="30" t="s">
        <v>48</v>
      </c>
      <c r="E102" s="31" t="s">
        <v>3233</v>
      </c>
    </row>
    <row r="103" spans="1:5" ht="127.5">
      <c r="A103" t="s">
        <v>50</v>
      </c>
      <c r="E103" s="29" t="s">
        <v>2206</v>
      </c>
    </row>
    <row r="104" spans="1:16" ht="12.75">
      <c r="A104" s="18" t="s">
        <v>42</v>
      </c>
      <c s="23" t="s">
        <v>146</v>
      </c>
      <c s="23" t="s">
        <v>3249</v>
      </c>
      <c s="18" t="s">
        <v>44</v>
      </c>
      <c s="24" t="s">
        <v>3250</v>
      </c>
      <c s="25" t="s">
        <v>70</v>
      </c>
      <c s="26">
        <v>1</v>
      </c>
      <c s="27">
        <v>0</v>
      </c>
      <c s="27">
        <f>ROUND(ROUND(H104,2)*ROUND(G104,3),2)</f>
      </c>
      <c r="O104">
        <f>(I104*21)/100</f>
      </c>
      <c t="s">
        <v>20</v>
      </c>
    </row>
    <row r="105" spans="1:5" ht="12.75">
      <c r="A105" s="28" t="s">
        <v>47</v>
      </c>
      <c r="E105" s="29" t="s">
        <v>44</v>
      </c>
    </row>
    <row r="106" spans="1:5" ht="12.75">
      <c r="A106" s="30" t="s">
        <v>48</v>
      </c>
      <c r="E106" s="31" t="s">
        <v>3233</v>
      </c>
    </row>
    <row r="107" spans="1:5" ht="127.5">
      <c r="A107" t="s">
        <v>50</v>
      </c>
      <c r="E107" s="29" t="s">
        <v>2206</v>
      </c>
    </row>
    <row r="108" spans="1:16" ht="25.5">
      <c r="A108" s="18" t="s">
        <v>42</v>
      </c>
      <c s="23" t="s">
        <v>150</v>
      </c>
      <c s="23" t="s">
        <v>3251</v>
      </c>
      <c s="18" t="s">
        <v>44</v>
      </c>
      <c s="24" t="s">
        <v>3252</v>
      </c>
      <c s="25" t="s">
        <v>70</v>
      </c>
      <c s="26">
        <v>3</v>
      </c>
      <c s="27">
        <v>0</v>
      </c>
      <c s="27">
        <f>ROUND(ROUND(H108,2)*ROUND(G108,3),2)</f>
      </c>
      <c r="O108">
        <f>(I108*21)/100</f>
      </c>
      <c t="s">
        <v>20</v>
      </c>
    </row>
    <row r="109" spans="1:5" ht="12.75">
      <c r="A109" s="28" t="s">
        <v>47</v>
      </c>
      <c r="E109" s="29" t="s">
        <v>44</v>
      </c>
    </row>
    <row r="110" spans="1:5" ht="12.75">
      <c r="A110" s="30" t="s">
        <v>48</v>
      </c>
      <c r="E110" s="31" t="s">
        <v>3233</v>
      </c>
    </row>
    <row r="111" spans="1:5" ht="127.5">
      <c r="A111" t="s">
        <v>50</v>
      </c>
      <c r="E111" s="29" t="s">
        <v>2206</v>
      </c>
    </row>
    <row r="112" spans="1:16" ht="12.75">
      <c r="A112" s="18" t="s">
        <v>42</v>
      </c>
      <c s="23" t="s">
        <v>154</v>
      </c>
      <c s="23" t="s">
        <v>3255</v>
      </c>
      <c s="18" t="s">
        <v>44</v>
      </c>
      <c s="24" t="s">
        <v>3256</v>
      </c>
      <c s="25" t="s">
        <v>70</v>
      </c>
      <c s="26">
        <v>12</v>
      </c>
      <c s="27">
        <v>0</v>
      </c>
      <c s="27">
        <f>ROUND(ROUND(H112,2)*ROUND(G112,3),2)</f>
      </c>
      <c r="O112">
        <f>(I112*21)/100</f>
      </c>
      <c t="s">
        <v>20</v>
      </c>
    </row>
    <row r="113" spans="1:5" ht="12.75">
      <c r="A113" s="28" t="s">
        <v>47</v>
      </c>
      <c r="E113" s="29" t="s">
        <v>44</v>
      </c>
    </row>
    <row r="114" spans="1:5" ht="12.75">
      <c r="A114" s="30" t="s">
        <v>48</v>
      </c>
      <c r="E114" s="31" t="s">
        <v>3233</v>
      </c>
    </row>
    <row r="115" spans="1:5" ht="127.5">
      <c r="A115" t="s">
        <v>50</v>
      </c>
      <c r="E115" s="29" t="s">
        <v>2206</v>
      </c>
    </row>
    <row r="116" spans="1:16" ht="12.75">
      <c r="A116" s="18" t="s">
        <v>42</v>
      </c>
      <c s="23" t="s">
        <v>160</v>
      </c>
      <c s="23" t="s">
        <v>3257</v>
      </c>
      <c s="18" t="s">
        <v>44</v>
      </c>
      <c s="24" t="s">
        <v>3258</v>
      </c>
      <c s="25" t="s">
        <v>70</v>
      </c>
      <c s="26">
        <v>5</v>
      </c>
      <c s="27">
        <v>0</v>
      </c>
      <c s="27">
        <f>ROUND(ROUND(H116,2)*ROUND(G116,3),2)</f>
      </c>
      <c r="O116">
        <f>(I116*21)/100</f>
      </c>
      <c t="s">
        <v>20</v>
      </c>
    </row>
    <row r="117" spans="1:5" ht="12.75">
      <c r="A117" s="28" t="s">
        <v>47</v>
      </c>
      <c r="E117" s="29" t="s">
        <v>44</v>
      </c>
    </row>
    <row r="118" spans="1:5" ht="12.75">
      <c r="A118" s="30" t="s">
        <v>48</v>
      </c>
      <c r="E118" s="31" t="s">
        <v>3233</v>
      </c>
    </row>
    <row r="119" spans="1:5" ht="127.5">
      <c r="A119" t="s">
        <v>50</v>
      </c>
      <c r="E119" s="29" t="s">
        <v>2206</v>
      </c>
    </row>
    <row r="120" spans="1:16" ht="12.75">
      <c r="A120" s="18" t="s">
        <v>42</v>
      </c>
      <c s="23" t="s">
        <v>164</v>
      </c>
      <c s="23" t="s">
        <v>3595</v>
      </c>
      <c s="18" t="s">
        <v>44</v>
      </c>
      <c s="24" t="s">
        <v>3596</v>
      </c>
      <c s="25" t="s">
        <v>70</v>
      </c>
      <c s="26">
        <v>46</v>
      </c>
      <c s="27">
        <v>0</v>
      </c>
      <c s="27">
        <f>ROUND(ROUND(H120,2)*ROUND(G120,3),2)</f>
      </c>
      <c r="O120">
        <f>(I120*21)/100</f>
      </c>
      <c t="s">
        <v>20</v>
      </c>
    </row>
    <row r="121" spans="1:5" ht="12.75">
      <c r="A121" s="28" t="s">
        <v>47</v>
      </c>
      <c r="E121" s="29" t="s">
        <v>3261</v>
      </c>
    </row>
    <row r="122" spans="1:5" ht="12.75">
      <c r="A122" s="30" t="s">
        <v>48</v>
      </c>
      <c r="E122" s="31" t="s">
        <v>3233</v>
      </c>
    </row>
    <row r="123" spans="1:5" ht="127.5">
      <c r="A123" t="s">
        <v>50</v>
      </c>
      <c r="E123" s="29" t="s">
        <v>2206</v>
      </c>
    </row>
    <row r="124" spans="1:16" ht="25.5">
      <c r="A124" s="18" t="s">
        <v>42</v>
      </c>
      <c s="23" t="s">
        <v>168</v>
      </c>
      <c s="23" t="s">
        <v>3264</v>
      </c>
      <c s="18" t="s">
        <v>44</v>
      </c>
      <c s="24" t="s">
        <v>3265</v>
      </c>
      <c s="25" t="s">
        <v>70</v>
      </c>
      <c s="26">
        <v>4</v>
      </c>
      <c s="27">
        <v>0</v>
      </c>
      <c s="27">
        <f>ROUND(ROUND(H124,2)*ROUND(G124,3),2)</f>
      </c>
      <c r="O124">
        <f>(I124*21)/100</f>
      </c>
      <c t="s">
        <v>20</v>
      </c>
    </row>
    <row r="125" spans="1:5" ht="12.75">
      <c r="A125" s="28" t="s">
        <v>47</v>
      </c>
      <c r="E125" s="29" t="s">
        <v>44</v>
      </c>
    </row>
    <row r="126" spans="1:5" ht="12.75">
      <c r="A126" s="30" t="s">
        <v>48</v>
      </c>
      <c r="E126" s="31" t="s">
        <v>3233</v>
      </c>
    </row>
    <row r="127" spans="1:5" ht="127.5">
      <c r="A127" t="s">
        <v>50</v>
      </c>
      <c r="E127" s="29" t="s">
        <v>2206</v>
      </c>
    </row>
    <row r="128" spans="1:16" ht="12.75">
      <c r="A128" s="18" t="s">
        <v>42</v>
      </c>
      <c s="23" t="s">
        <v>173</v>
      </c>
      <c s="23" t="s">
        <v>3266</v>
      </c>
      <c s="18" t="s">
        <v>44</v>
      </c>
      <c s="24" t="s">
        <v>3267</v>
      </c>
      <c s="25" t="s">
        <v>70</v>
      </c>
      <c s="26">
        <v>14</v>
      </c>
      <c s="27">
        <v>0</v>
      </c>
      <c s="27">
        <f>ROUND(ROUND(H128,2)*ROUND(G128,3),2)</f>
      </c>
      <c r="O128">
        <f>(I128*21)/100</f>
      </c>
      <c t="s">
        <v>20</v>
      </c>
    </row>
    <row r="129" spans="1:5" ht="12.75">
      <c r="A129" s="28" t="s">
        <v>47</v>
      </c>
      <c r="E129" s="29" t="s">
        <v>44</v>
      </c>
    </row>
    <row r="130" spans="1:5" ht="12.75">
      <c r="A130" s="30" t="s">
        <v>48</v>
      </c>
      <c r="E130" s="31" t="s">
        <v>3233</v>
      </c>
    </row>
    <row r="131" spans="1:5" ht="114.75">
      <c r="A131" t="s">
        <v>50</v>
      </c>
      <c r="E131" s="29" t="s">
        <v>3268</v>
      </c>
    </row>
    <row r="132" spans="1:16" ht="12.75">
      <c r="A132" s="18" t="s">
        <v>42</v>
      </c>
      <c s="23" t="s">
        <v>177</v>
      </c>
      <c s="23" t="s">
        <v>3269</v>
      </c>
      <c s="18" t="s">
        <v>44</v>
      </c>
      <c s="24" t="s">
        <v>3270</v>
      </c>
      <c s="25" t="s">
        <v>70</v>
      </c>
      <c s="26">
        <v>148</v>
      </c>
      <c s="27">
        <v>0</v>
      </c>
      <c s="27">
        <f>ROUND(ROUND(H132,2)*ROUND(G132,3),2)</f>
      </c>
      <c r="O132">
        <f>(I132*21)/100</f>
      </c>
      <c t="s">
        <v>20</v>
      </c>
    </row>
    <row r="133" spans="1:5" ht="12.75">
      <c r="A133" s="28" t="s">
        <v>47</v>
      </c>
      <c r="E133" s="29" t="s">
        <v>3271</v>
      </c>
    </row>
    <row r="134" spans="1:5" ht="12.75">
      <c r="A134" s="30" t="s">
        <v>48</v>
      </c>
      <c r="E134" s="31" t="s">
        <v>44</v>
      </c>
    </row>
    <row r="135" spans="1:5" ht="153">
      <c r="A135" t="s">
        <v>50</v>
      </c>
      <c r="E135" s="29" t="s">
        <v>3272</v>
      </c>
    </row>
    <row r="136" spans="1:16" ht="12.75">
      <c r="A136" s="18" t="s">
        <v>42</v>
      </c>
      <c s="23" t="s">
        <v>183</v>
      </c>
      <c s="23" t="s">
        <v>2885</v>
      </c>
      <c s="18" t="s">
        <v>44</v>
      </c>
      <c s="24" t="s">
        <v>2886</v>
      </c>
      <c s="25" t="s">
        <v>46</v>
      </c>
      <c s="26">
        <v>13260.6</v>
      </c>
      <c s="27">
        <v>0</v>
      </c>
      <c s="27">
        <f>ROUND(ROUND(H136,2)*ROUND(G136,3),2)</f>
      </c>
      <c r="O136">
        <f>(I136*21)/100</f>
      </c>
      <c t="s">
        <v>20</v>
      </c>
    </row>
    <row r="137" spans="1:5" ht="12.75">
      <c r="A137" s="28" t="s">
        <v>47</v>
      </c>
      <c r="E137" s="29" t="s">
        <v>3273</v>
      </c>
    </row>
    <row r="138" spans="1:5" ht="12.75">
      <c r="A138" s="30" t="s">
        <v>48</v>
      </c>
      <c r="E138" s="31" t="s">
        <v>3597</v>
      </c>
    </row>
    <row r="139" spans="1:5" ht="140.25">
      <c r="A139" t="s">
        <v>50</v>
      </c>
      <c r="E139" s="29" t="s">
        <v>3275</v>
      </c>
    </row>
    <row r="140" spans="1:16" ht="25.5">
      <c r="A140" s="18" t="s">
        <v>42</v>
      </c>
      <c s="23" t="s">
        <v>314</v>
      </c>
      <c s="23" t="s">
        <v>3276</v>
      </c>
      <c s="18" t="s">
        <v>44</v>
      </c>
      <c s="24" t="s">
        <v>3277</v>
      </c>
      <c s="25" t="s">
        <v>3278</v>
      </c>
      <c s="26">
        <v>106084.8</v>
      </c>
      <c s="27">
        <v>0</v>
      </c>
      <c s="27">
        <f>ROUND(ROUND(H140,2)*ROUND(G140,3),2)</f>
      </c>
      <c r="O140">
        <f>(I140*0)/100</f>
      </c>
      <c t="s">
        <v>24</v>
      </c>
    </row>
    <row r="141" spans="1:5" ht="25.5">
      <c r="A141" s="28" t="s">
        <v>47</v>
      </c>
      <c r="E141" s="29" t="s">
        <v>3598</v>
      </c>
    </row>
    <row r="142" spans="1:5" ht="12.75">
      <c r="A142" s="30" t="s">
        <v>48</v>
      </c>
      <c r="E142" s="31" t="s">
        <v>3599</v>
      </c>
    </row>
    <row r="143" spans="1:5" ht="127.5">
      <c r="A143" t="s">
        <v>50</v>
      </c>
      <c r="E143" s="29" t="s">
        <v>3281</v>
      </c>
    </row>
    <row r="144" spans="1:16" ht="25.5">
      <c r="A144" s="18" t="s">
        <v>42</v>
      </c>
      <c s="23" t="s">
        <v>191</v>
      </c>
      <c s="23" t="s">
        <v>3282</v>
      </c>
      <c s="18" t="s">
        <v>44</v>
      </c>
      <c s="24" t="s">
        <v>3283</v>
      </c>
      <c s="25" t="s">
        <v>784</v>
      </c>
      <c s="26">
        <v>7287</v>
      </c>
      <c s="27">
        <v>0</v>
      </c>
      <c s="27">
        <f>ROUND(ROUND(H144,2)*ROUND(G144,3),2)</f>
      </c>
      <c r="O144">
        <f>(I144*21)/100</f>
      </c>
      <c t="s">
        <v>20</v>
      </c>
    </row>
    <row r="145" spans="1:5" ht="12.75">
      <c r="A145" s="28" t="s">
        <v>47</v>
      </c>
      <c r="E145" s="29" t="s">
        <v>3284</v>
      </c>
    </row>
    <row r="146" spans="1:5" ht="12.75">
      <c r="A146" s="30" t="s">
        <v>48</v>
      </c>
      <c r="E146" s="31" t="s">
        <v>44</v>
      </c>
    </row>
    <row r="147" spans="1:5" ht="204">
      <c r="A147" t="s">
        <v>50</v>
      </c>
      <c r="E147" s="29" t="s">
        <v>3285</v>
      </c>
    </row>
    <row r="148" spans="1:16" ht="12.75">
      <c r="A148" s="18" t="s">
        <v>42</v>
      </c>
      <c s="23" t="s">
        <v>196</v>
      </c>
      <c s="23" t="s">
        <v>3286</v>
      </c>
      <c s="18" t="s">
        <v>44</v>
      </c>
      <c s="24" t="s">
        <v>3287</v>
      </c>
      <c s="25" t="s">
        <v>784</v>
      </c>
      <c s="26">
        <v>80</v>
      </c>
      <c s="27">
        <v>0</v>
      </c>
      <c s="27">
        <f>ROUND(ROUND(H148,2)*ROUND(G148,3),2)</f>
      </c>
      <c r="O148">
        <f>(I148*21)/100</f>
      </c>
      <c t="s">
        <v>20</v>
      </c>
    </row>
    <row r="149" spans="1:5" ht="12.75">
      <c r="A149" s="28" t="s">
        <v>47</v>
      </c>
      <c r="E149" s="29" t="s">
        <v>3600</v>
      </c>
    </row>
    <row r="150" spans="1:5" ht="12.75">
      <c r="A150" s="30" t="s">
        <v>48</v>
      </c>
      <c r="E150" s="31" t="s">
        <v>44</v>
      </c>
    </row>
    <row r="151" spans="1:5" ht="178.5">
      <c r="A151" t="s">
        <v>50</v>
      </c>
      <c r="E151" s="29" t="s">
        <v>3289</v>
      </c>
    </row>
    <row r="152" spans="1:16" ht="12.75">
      <c r="A152" s="18" t="s">
        <v>42</v>
      </c>
      <c s="23" t="s">
        <v>202</v>
      </c>
      <c s="23" t="s">
        <v>3290</v>
      </c>
      <c s="18" t="s">
        <v>44</v>
      </c>
      <c s="24" t="s">
        <v>3291</v>
      </c>
      <c s="25" t="s">
        <v>70</v>
      </c>
      <c s="26">
        <v>37</v>
      </c>
      <c s="27">
        <v>0</v>
      </c>
      <c s="27">
        <f>ROUND(ROUND(H152,2)*ROUND(G152,3),2)</f>
      </c>
      <c r="O152">
        <f>(I152*21)/100</f>
      </c>
      <c t="s">
        <v>20</v>
      </c>
    </row>
    <row r="153" spans="1:5" ht="12.75">
      <c r="A153" s="28" t="s">
        <v>47</v>
      </c>
      <c r="E153" s="29" t="s">
        <v>3601</v>
      </c>
    </row>
    <row r="154" spans="1:5" ht="12.75">
      <c r="A154" s="30" t="s">
        <v>48</v>
      </c>
      <c r="E154" s="31" t="s">
        <v>3602</v>
      </c>
    </row>
    <row r="155" spans="1:5" ht="127.5">
      <c r="A155" t="s">
        <v>50</v>
      </c>
      <c r="E155" s="29" t="s">
        <v>3294</v>
      </c>
    </row>
    <row r="156" spans="1:16" ht="12.75">
      <c r="A156" s="18" t="s">
        <v>42</v>
      </c>
      <c s="23" t="s">
        <v>301</v>
      </c>
      <c s="23" t="s">
        <v>3290</v>
      </c>
      <c s="18" t="s">
        <v>26</v>
      </c>
      <c s="24" t="s">
        <v>3291</v>
      </c>
      <c s="25" t="s">
        <v>70</v>
      </c>
      <c s="26">
        <v>1</v>
      </c>
      <c s="27">
        <v>0</v>
      </c>
      <c s="27">
        <f>ROUND(ROUND(H156,2)*ROUND(G156,3),2)</f>
      </c>
      <c r="O156">
        <f>(I156*0)/100</f>
      </c>
      <c t="s">
        <v>24</v>
      </c>
    </row>
    <row r="157" spans="1:5" ht="12.75">
      <c r="A157" s="28" t="s">
        <v>47</v>
      </c>
      <c r="E157" s="29" t="s">
        <v>3603</v>
      </c>
    </row>
    <row r="158" spans="1:5" ht="12.75">
      <c r="A158" s="30" t="s">
        <v>48</v>
      </c>
      <c r="E158" s="31" t="s">
        <v>44</v>
      </c>
    </row>
    <row r="159" spans="1:5" ht="127.5">
      <c r="A159" t="s">
        <v>50</v>
      </c>
      <c r="E159" s="29" t="s">
        <v>3512</v>
      </c>
    </row>
    <row r="160" spans="1:16" ht="25.5">
      <c r="A160" s="18" t="s">
        <v>42</v>
      </c>
      <c s="23" t="s">
        <v>305</v>
      </c>
      <c s="23" t="s">
        <v>3604</v>
      </c>
      <c s="18" t="s">
        <v>44</v>
      </c>
      <c s="24" t="s">
        <v>3605</v>
      </c>
      <c s="25" t="s">
        <v>2842</v>
      </c>
      <c s="26">
        <v>0.05</v>
      </c>
      <c s="27">
        <v>0</v>
      </c>
      <c s="27">
        <f>ROUND(ROUND(H160,2)*ROUND(G160,3),2)</f>
      </c>
      <c r="O160">
        <f>(I160*0)/100</f>
      </c>
      <c t="s">
        <v>24</v>
      </c>
    </row>
    <row r="161" spans="1:5" ht="12.75">
      <c r="A161" s="28" t="s">
        <v>47</v>
      </c>
      <c r="E161" s="29" t="s">
        <v>3606</v>
      </c>
    </row>
    <row r="162" spans="1:5" ht="12.75">
      <c r="A162" s="30" t="s">
        <v>48</v>
      </c>
      <c r="E162" s="31" t="s">
        <v>3607</v>
      </c>
    </row>
    <row r="163" spans="1:5" ht="127.5">
      <c r="A163" t="s">
        <v>50</v>
      </c>
      <c r="E163" s="29" t="s">
        <v>3608</v>
      </c>
    </row>
    <row r="164" spans="1:16" ht="12.75">
      <c r="A164" s="18" t="s">
        <v>42</v>
      </c>
      <c s="23" t="s">
        <v>99</v>
      </c>
      <c s="23" t="s">
        <v>3295</v>
      </c>
      <c s="18" t="s">
        <v>44</v>
      </c>
      <c s="24" t="s">
        <v>3296</v>
      </c>
      <c s="25" t="s">
        <v>70</v>
      </c>
      <c s="26">
        <v>58</v>
      </c>
      <c s="27">
        <v>0</v>
      </c>
      <c s="27">
        <f>ROUND(ROUND(H164,2)*ROUND(G164,3),2)</f>
      </c>
      <c r="O164">
        <f>(I164*21)/100</f>
      </c>
      <c t="s">
        <v>20</v>
      </c>
    </row>
    <row r="165" spans="1:5" ht="12.75">
      <c r="A165" s="28" t="s">
        <v>47</v>
      </c>
      <c r="E165" s="29" t="s">
        <v>3609</v>
      </c>
    </row>
    <row r="166" spans="1:5" ht="12.75">
      <c r="A166" s="30" t="s">
        <v>48</v>
      </c>
      <c r="E166" s="31" t="s">
        <v>44</v>
      </c>
    </row>
    <row r="167" spans="1:5" ht="127.5">
      <c r="A167" t="s">
        <v>50</v>
      </c>
      <c r="E167" s="29" t="s">
        <v>3294</v>
      </c>
    </row>
    <row r="168" spans="1:16" ht="12.75">
      <c r="A168" s="18" t="s">
        <v>42</v>
      </c>
      <c s="23" t="s">
        <v>107</v>
      </c>
      <c s="23" t="s">
        <v>3298</v>
      </c>
      <c s="18" t="s">
        <v>44</v>
      </c>
      <c s="24" t="s">
        <v>3299</v>
      </c>
      <c s="25" t="s">
        <v>70</v>
      </c>
      <c s="26">
        <v>148</v>
      </c>
      <c s="27">
        <v>0</v>
      </c>
      <c s="27">
        <f>ROUND(ROUND(H168,2)*ROUND(G168,3),2)</f>
      </c>
      <c r="O168">
        <f>(I168*21)/100</f>
      </c>
      <c t="s">
        <v>20</v>
      </c>
    </row>
    <row r="169" spans="1:5" ht="12.75">
      <c r="A169" s="28" t="s">
        <v>47</v>
      </c>
      <c r="E169" s="29" t="s">
        <v>44</v>
      </c>
    </row>
    <row r="170" spans="1:5" ht="12.75">
      <c r="A170" s="30" t="s">
        <v>48</v>
      </c>
      <c r="E170" s="31" t="s">
        <v>3300</v>
      </c>
    </row>
    <row r="171" spans="1:5" ht="127.5">
      <c r="A171" t="s">
        <v>50</v>
      </c>
      <c r="E171" s="29" t="s">
        <v>3301</v>
      </c>
    </row>
    <row r="172" spans="1:18" ht="12.75" customHeight="1">
      <c r="A172" s="5" t="s">
        <v>40</v>
      </c>
      <c s="5"/>
      <c s="34" t="s">
        <v>181</v>
      </c>
      <c s="5"/>
      <c s="21" t="s">
        <v>182</v>
      </c>
      <c s="5"/>
      <c s="5"/>
      <c s="5"/>
      <c s="35">
        <f>0+Q172</f>
      </c>
      <c r="O172">
        <f>0+R172</f>
      </c>
      <c r="Q172">
        <f>0+I173+I177+I181+I185+I189+I193</f>
      </c>
      <c>
        <f>0+O173+O177+O181+O185+O189+O193</f>
      </c>
    </row>
    <row r="173" spans="1:16" ht="25.5">
      <c r="A173" s="18" t="s">
        <v>42</v>
      </c>
      <c s="23" t="s">
        <v>285</v>
      </c>
      <c s="23" t="s">
        <v>3310</v>
      </c>
      <c s="18" t="s">
        <v>185</v>
      </c>
      <c s="24" t="s">
        <v>3311</v>
      </c>
      <c s="25" t="s">
        <v>187</v>
      </c>
      <c s="26">
        <v>3260.803</v>
      </c>
      <c s="27">
        <v>0</v>
      </c>
      <c s="27">
        <f>ROUND(ROUND(H173,2)*ROUND(G173,3),2)</f>
      </c>
      <c r="O173">
        <f>(I173*21)/100</f>
      </c>
      <c t="s">
        <v>20</v>
      </c>
    </row>
    <row r="174" spans="1:5" ht="25.5">
      <c r="A174" s="28" t="s">
        <v>47</v>
      </c>
      <c r="E174" s="29" t="s">
        <v>3312</v>
      </c>
    </row>
    <row r="175" spans="1:5" ht="12.75">
      <c r="A175" s="30" t="s">
        <v>48</v>
      </c>
      <c r="E175" s="31" t="s">
        <v>3610</v>
      </c>
    </row>
    <row r="176" spans="1:5" ht="165.75">
      <c r="A176" t="s">
        <v>50</v>
      </c>
      <c r="E176" s="29" t="s">
        <v>3309</v>
      </c>
    </row>
    <row r="177" spans="1:16" ht="38.25">
      <c r="A177" s="18" t="s">
        <v>42</v>
      </c>
      <c s="23" t="s">
        <v>289</v>
      </c>
      <c s="23" t="s">
        <v>3314</v>
      </c>
      <c s="18" t="s">
        <v>185</v>
      </c>
      <c s="24" t="s">
        <v>3315</v>
      </c>
      <c s="25" t="s">
        <v>187</v>
      </c>
      <c s="26">
        <v>2.198</v>
      </c>
      <c s="27">
        <v>0</v>
      </c>
      <c s="27">
        <f>ROUND(ROUND(H177,2)*ROUND(G177,3),2)</f>
      </c>
      <c r="O177">
        <f>(I177*21)/100</f>
      </c>
      <c t="s">
        <v>20</v>
      </c>
    </row>
    <row r="178" spans="1:5" ht="25.5">
      <c r="A178" s="28" t="s">
        <v>47</v>
      </c>
      <c r="E178" s="29" t="s">
        <v>3316</v>
      </c>
    </row>
    <row r="179" spans="1:5" ht="12.75">
      <c r="A179" s="30" t="s">
        <v>48</v>
      </c>
      <c r="E179" s="31" t="s">
        <v>3611</v>
      </c>
    </row>
    <row r="180" spans="1:5" ht="165.75">
      <c r="A180" t="s">
        <v>50</v>
      </c>
      <c r="E180" s="29" t="s">
        <v>3309</v>
      </c>
    </row>
    <row r="181" spans="1:16" ht="25.5">
      <c r="A181" s="18" t="s">
        <v>42</v>
      </c>
      <c s="23" t="s">
        <v>293</v>
      </c>
      <c s="23" t="s">
        <v>3318</v>
      </c>
      <c s="18" t="s">
        <v>185</v>
      </c>
      <c s="24" t="s">
        <v>3319</v>
      </c>
      <c s="25" t="s">
        <v>187</v>
      </c>
      <c s="26">
        <v>2.198</v>
      </c>
      <c s="27">
        <v>0</v>
      </c>
      <c s="27">
        <f>ROUND(ROUND(H181,2)*ROUND(G181,3),2)</f>
      </c>
      <c r="O181">
        <f>(I181*21)/100</f>
      </c>
      <c t="s">
        <v>20</v>
      </c>
    </row>
    <row r="182" spans="1:5" ht="25.5">
      <c r="A182" s="28" t="s">
        <v>47</v>
      </c>
      <c r="E182" s="29" t="s">
        <v>3320</v>
      </c>
    </row>
    <row r="183" spans="1:5" ht="12.75">
      <c r="A183" s="30" t="s">
        <v>48</v>
      </c>
      <c r="E183" s="31" t="s">
        <v>3611</v>
      </c>
    </row>
    <row r="184" spans="1:5" ht="165.75">
      <c r="A184" t="s">
        <v>50</v>
      </c>
      <c r="E184" s="29" t="s">
        <v>3309</v>
      </c>
    </row>
    <row r="185" spans="1:16" ht="38.25">
      <c r="A185" s="18" t="s">
        <v>42</v>
      </c>
      <c s="23" t="s">
        <v>318</v>
      </c>
      <c s="23" t="s">
        <v>197</v>
      </c>
      <c s="18" t="s">
        <v>185</v>
      </c>
      <c s="24" t="s">
        <v>198</v>
      </c>
      <c s="25" t="s">
        <v>187</v>
      </c>
      <c s="26">
        <v>198.909</v>
      </c>
      <c s="27">
        <v>0</v>
      </c>
      <c s="27">
        <f>ROUND(ROUND(H185,2)*ROUND(G185,3),2)</f>
      </c>
      <c r="O185">
        <f>(I185*21)/100</f>
      </c>
      <c t="s">
        <v>20</v>
      </c>
    </row>
    <row r="186" spans="1:5" ht="51">
      <c r="A186" s="28" t="s">
        <v>47</v>
      </c>
      <c r="E186" s="29" t="s">
        <v>3322</v>
      </c>
    </row>
    <row r="187" spans="1:5" ht="38.25">
      <c r="A187" s="30" t="s">
        <v>48</v>
      </c>
      <c r="E187" s="31" t="s">
        <v>3612</v>
      </c>
    </row>
    <row r="188" spans="1:5" ht="165.75">
      <c r="A188" t="s">
        <v>50</v>
      </c>
      <c r="E188" s="29" t="s">
        <v>190</v>
      </c>
    </row>
    <row r="189" spans="1:16" ht="38.25">
      <c r="A189" s="18" t="s">
        <v>42</v>
      </c>
      <c s="23" t="s">
        <v>322</v>
      </c>
      <c s="23" t="s">
        <v>3324</v>
      </c>
      <c s="18" t="s">
        <v>185</v>
      </c>
      <c s="24" t="s">
        <v>3325</v>
      </c>
      <c s="25" t="s">
        <v>187</v>
      </c>
      <c s="26">
        <v>3779.271</v>
      </c>
      <c s="27">
        <v>0</v>
      </c>
      <c s="27">
        <f>ROUND(ROUND(H189,2)*ROUND(G189,3),2)</f>
      </c>
      <c r="O189">
        <f>(I189*21)/100</f>
      </c>
      <c t="s">
        <v>20</v>
      </c>
    </row>
    <row r="190" spans="1:5" ht="38.25">
      <c r="A190" s="28" t="s">
        <v>47</v>
      </c>
      <c r="E190" s="29" t="s">
        <v>3326</v>
      </c>
    </row>
    <row r="191" spans="1:5" ht="25.5">
      <c r="A191" s="30" t="s">
        <v>48</v>
      </c>
      <c r="E191" s="31" t="s">
        <v>3613</v>
      </c>
    </row>
    <row r="192" spans="1:5" ht="165.75">
      <c r="A192" t="s">
        <v>50</v>
      </c>
      <c r="E192" s="29" t="s">
        <v>190</v>
      </c>
    </row>
    <row r="193" spans="1:16" ht="25.5">
      <c r="A193" s="18" t="s">
        <v>42</v>
      </c>
      <c s="23" t="s">
        <v>297</v>
      </c>
      <c s="23" t="s">
        <v>1087</v>
      </c>
      <c s="18" t="s">
        <v>185</v>
      </c>
      <c s="24" t="s">
        <v>1088</v>
      </c>
      <c s="25" t="s">
        <v>187</v>
      </c>
      <c s="26">
        <v>0.116</v>
      </c>
      <c s="27">
        <v>0</v>
      </c>
      <c s="27">
        <f>ROUND(ROUND(H193,2)*ROUND(G193,3),2)</f>
      </c>
      <c r="O193">
        <f>(I193*21)/100</f>
      </c>
      <c t="s">
        <v>20</v>
      </c>
    </row>
    <row r="194" spans="1:5" ht="25.5">
      <c r="A194" s="28" t="s">
        <v>47</v>
      </c>
      <c r="E194" s="29" t="s">
        <v>3614</v>
      </c>
    </row>
    <row r="195" spans="1:5" ht="12.75">
      <c r="A195" s="30" t="s">
        <v>48</v>
      </c>
      <c r="E195" s="31" t="s">
        <v>3615</v>
      </c>
    </row>
    <row r="196" spans="1:5" ht="165.75">
      <c r="A196" t="s">
        <v>50</v>
      </c>
      <c r="E196" s="29" t="s">
        <v>3309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0+O9+O22+O47+O56+O73+O86+O107+O132+O137+O150+O155+O168</f>
      </c>
      <c t="s">
        <v>19</v>
      </c>
    </row>
    <row r="3" spans="1:16" ht="15" customHeight="1">
      <c r="A3" t="s">
        <v>1</v>
      </c>
      <c s="8" t="s">
        <v>4</v>
      </c>
      <c s="9" t="s">
        <v>5</v>
      </c>
      <c s="1"/>
      <c s="10" t="s">
        <v>6</v>
      </c>
      <c s="1"/>
      <c s="4"/>
      <c s="3" t="s">
        <v>3618</v>
      </c>
      <c s="36">
        <f>0+I9+I22+I47+I56+I73+I86+I107+I132+I137+I150+I155+I168</f>
      </c>
      <c r="O3" t="s">
        <v>16</v>
      </c>
      <c t="s">
        <v>20</v>
      </c>
    </row>
    <row r="4" spans="1:16" ht="15" customHeight="1">
      <c r="A4" t="s">
        <v>7</v>
      </c>
      <c s="8" t="s">
        <v>8</v>
      </c>
      <c s="9" t="s">
        <v>3616</v>
      </c>
      <c s="1"/>
      <c s="10" t="s">
        <v>3617</v>
      </c>
      <c s="1"/>
      <c s="1"/>
      <c s="7"/>
      <c s="7"/>
      <c r="O4" t="s">
        <v>17</v>
      </c>
      <c t="s">
        <v>20</v>
      </c>
    </row>
    <row r="5" spans="1:16" ht="12.75" customHeight="1">
      <c r="A5" t="s">
        <v>11</v>
      </c>
      <c s="12" t="s">
        <v>15</v>
      </c>
      <c s="13" t="s">
        <v>3618</v>
      </c>
      <c s="5"/>
      <c s="14" t="s">
        <v>3619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107</v>
      </c>
      <c s="23" t="s">
        <v>3620</v>
      </c>
      <c s="18" t="s">
        <v>44</v>
      </c>
      <c s="24" t="s">
        <v>3621</v>
      </c>
      <c s="25" t="s">
        <v>70</v>
      </c>
      <c s="26">
        <v>69</v>
      </c>
      <c s="27">
        <v>0</v>
      </c>
      <c s="27">
        <f>ROUND(ROUND(H10,2)*ROUND(G10,3),2)</f>
      </c>
      <c r="O10">
        <f>(I10*0)/100</f>
      </c>
      <c t="s">
        <v>24</v>
      </c>
    </row>
    <row r="11" spans="1:5" ht="12.75">
      <c r="A11" s="28" t="s">
        <v>47</v>
      </c>
      <c r="E11" s="29" t="s">
        <v>3622</v>
      </c>
    </row>
    <row r="12" spans="1:5" ht="12.75">
      <c r="A12" s="30" t="s">
        <v>48</v>
      </c>
      <c r="E12" s="31" t="s">
        <v>44</v>
      </c>
    </row>
    <row r="13" spans="1:5" ht="12.75">
      <c r="A13" t="s">
        <v>50</v>
      </c>
      <c r="E13" s="29" t="s">
        <v>3623</v>
      </c>
    </row>
    <row r="14" spans="1:16" ht="12.75">
      <c r="A14" s="18" t="s">
        <v>42</v>
      </c>
      <c s="23" t="s">
        <v>281</v>
      </c>
      <c s="23" t="s">
        <v>3624</v>
      </c>
      <c s="18" t="s">
        <v>44</v>
      </c>
      <c s="24" t="s">
        <v>3625</v>
      </c>
      <c s="25" t="s">
        <v>70</v>
      </c>
      <c s="26">
        <v>4</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6" ht="12.75">
      <c r="A18" s="18" t="s">
        <v>42</v>
      </c>
      <c s="23" t="s">
        <v>285</v>
      </c>
      <c s="23" t="s">
        <v>3626</v>
      </c>
      <c s="18" t="s">
        <v>44</v>
      </c>
      <c s="24" t="s">
        <v>3627</v>
      </c>
      <c s="25" t="s">
        <v>70</v>
      </c>
      <c s="26">
        <v>4</v>
      </c>
      <c s="27">
        <v>0</v>
      </c>
      <c s="27">
        <f>ROUND(ROUND(H18,2)*ROUND(G18,3),2)</f>
      </c>
      <c r="O18">
        <f>(I18*21)/100</f>
      </c>
      <c t="s">
        <v>20</v>
      </c>
    </row>
    <row r="19" spans="1:5" ht="12.75">
      <c r="A19" s="28" t="s">
        <v>47</v>
      </c>
      <c r="E19" s="29" t="s">
        <v>44</v>
      </c>
    </row>
    <row r="20" spans="1:5" ht="12.75">
      <c r="A20" s="30" t="s">
        <v>48</v>
      </c>
      <c r="E20" s="31" t="s">
        <v>44</v>
      </c>
    </row>
    <row r="21" spans="1:5" ht="51">
      <c r="A21" t="s">
        <v>50</v>
      </c>
      <c r="E21" s="29" t="s">
        <v>3628</v>
      </c>
    </row>
    <row r="22" spans="1:18" ht="12.75" customHeight="1">
      <c r="A22" s="5" t="s">
        <v>40</v>
      </c>
      <c s="5"/>
      <c s="34" t="s">
        <v>39</v>
      </c>
      <c s="5"/>
      <c s="21" t="s">
        <v>41</v>
      </c>
      <c s="5"/>
      <c s="5"/>
      <c s="5"/>
      <c s="35">
        <f>0+Q22</f>
      </c>
      <c r="O22">
        <f>0+R22</f>
      </c>
      <c r="Q22">
        <f>0+I23+I27+I31+I35+I39+I43</f>
      </c>
      <c>
        <f>0+O23+O27+O31+O35+O39+O43</f>
      </c>
    </row>
    <row r="23" spans="1:16" ht="12.75">
      <c r="A23" s="18" t="s">
        <v>42</v>
      </c>
      <c s="23" t="s">
        <v>26</v>
      </c>
      <c s="23" t="s">
        <v>3629</v>
      </c>
      <c s="18" t="s">
        <v>44</v>
      </c>
      <c s="24" t="s">
        <v>3630</v>
      </c>
      <c s="25" t="s">
        <v>46</v>
      </c>
      <c s="26">
        <v>11064.828</v>
      </c>
      <c s="27">
        <v>0</v>
      </c>
      <c s="27">
        <f>ROUND(ROUND(H23,2)*ROUND(G23,3),2)</f>
      </c>
      <c r="O23">
        <f>(I23*21)/100</f>
      </c>
      <c t="s">
        <v>20</v>
      </c>
    </row>
    <row r="24" spans="1:5" ht="12.75">
      <c r="A24" s="28" t="s">
        <v>47</v>
      </c>
      <c r="E24" s="29" t="s">
        <v>44</v>
      </c>
    </row>
    <row r="25" spans="1:5" ht="12.75">
      <c r="A25" s="30" t="s">
        <v>48</v>
      </c>
      <c r="E25" s="31" t="s">
        <v>3305</v>
      </c>
    </row>
    <row r="26" spans="1:5" ht="369.75">
      <c r="A26" t="s">
        <v>50</v>
      </c>
      <c r="E26" s="29" t="s">
        <v>3631</v>
      </c>
    </row>
    <row r="27" spans="1:16" ht="12.75">
      <c r="A27" s="18" t="s">
        <v>42</v>
      </c>
      <c s="23" t="s">
        <v>20</v>
      </c>
      <c s="23" t="s">
        <v>2762</v>
      </c>
      <c s="18" t="s">
        <v>44</v>
      </c>
      <c s="24" t="s">
        <v>2763</v>
      </c>
      <c s="25" t="s">
        <v>46</v>
      </c>
      <c s="26">
        <v>168.15</v>
      </c>
      <c s="27">
        <v>0</v>
      </c>
      <c s="27">
        <f>ROUND(ROUND(H27,2)*ROUND(G27,3),2)</f>
      </c>
      <c r="O27">
        <f>(I27*21)/100</f>
      </c>
      <c t="s">
        <v>20</v>
      </c>
    </row>
    <row r="28" spans="1:5" ht="12.75">
      <c r="A28" s="28" t="s">
        <v>47</v>
      </c>
      <c r="E28" s="29" t="s">
        <v>3632</v>
      </c>
    </row>
    <row r="29" spans="1:5" ht="12.75">
      <c r="A29" s="30" t="s">
        <v>48</v>
      </c>
      <c r="E29" s="31" t="s">
        <v>3305</v>
      </c>
    </row>
    <row r="30" spans="1:5" ht="318.75">
      <c r="A30" t="s">
        <v>50</v>
      </c>
      <c r="E30" s="29" t="s">
        <v>3633</v>
      </c>
    </row>
    <row r="31" spans="1:16" ht="12.75">
      <c r="A31" s="18" t="s">
        <v>42</v>
      </c>
      <c s="23" t="s">
        <v>19</v>
      </c>
      <c s="23" t="s">
        <v>878</v>
      </c>
      <c s="18" t="s">
        <v>44</v>
      </c>
      <c s="24" t="s">
        <v>879</v>
      </c>
      <c s="25" t="s">
        <v>46</v>
      </c>
      <c s="26">
        <v>670.56</v>
      </c>
      <c s="27">
        <v>0</v>
      </c>
      <c s="27">
        <f>ROUND(ROUND(H31,2)*ROUND(G31,3),2)</f>
      </c>
      <c r="O31">
        <f>(I31*21)/100</f>
      </c>
      <c t="s">
        <v>20</v>
      </c>
    </row>
    <row r="32" spans="1:5" ht="12.75">
      <c r="A32" s="28" t="s">
        <v>47</v>
      </c>
      <c r="E32" s="29" t="s">
        <v>3634</v>
      </c>
    </row>
    <row r="33" spans="1:5" ht="12.75">
      <c r="A33" s="30" t="s">
        <v>48</v>
      </c>
      <c r="E33" s="31" t="s">
        <v>3635</v>
      </c>
    </row>
    <row r="34" spans="1:5" ht="229.5">
      <c r="A34" t="s">
        <v>50</v>
      </c>
      <c r="E34" s="29" t="s">
        <v>881</v>
      </c>
    </row>
    <row r="35" spans="1:16" ht="12.75">
      <c r="A35" s="18" t="s">
        <v>42</v>
      </c>
      <c s="23" t="s">
        <v>30</v>
      </c>
      <c s="23" t="s">
        <v>3636</v>
      </c>
      <c s="18" t="s">
        <v>44</v>
      </c>
      <c s="24" t="s">
        <v>3637</v>
      </c>
      <c s="25" t="s">
        <v>46</v>
      </c>
      <c s="26">
        <v>309.551</v>
      </c>
      <c s="27">
        <v>0</v>
      </c>
      <c s="27">
        <f>ROUND(ROUND(H35,2)*ROUND(G35,3),2)</f>
      </c>
      <c r="O35">
        <f>(I35*21)/100</f>
      </c>
      <c t="s">
        <v>20</v>
      </c>
    </row>
    <row r="36" spans="1:5" ht="12.75">
      <c r="A36" s="28" t="s">
        <v>47</v>
      </c>
      <c r="E36" s="29" t="s">
        <v>3638</v>
      </c>
    </row>
    <row r="37" spans="1:5" ht="12.75">
      <c r="A37" s="30" t="s">
        <v>48</v>
      </c>
      <c r="E37" s="31" t="s">
        <v>3305</v>
      </c>
    </row>
    <row r="38" spans="1:5" ht="293.25">
      <c r="A38" t="s">
        <v>50</v>
      </c>
      <c r="E38" s="29" t="s">
        <v>3639</v>
      </c>
    </row>
    <row r="39" spans="1:16" ht="12.75">
      <c r="A39" s="18" t="s">
        <v>42</v>
      </c>
      <c s="23" t="s">
        <v>32</v>
      </c>
      <c s="23" t="s">
        <v>3640</v>
      </c>
      <c s="18" t="s">
        <v>44</v>
      </c>
      <c s="24" t="s">
        <v>3641</v>
      </c>
      <c s="25" t="s">
        <v>46</v>
      </c>
      <c s="26">
        <v>603</v>
      </c>
      <c s="27">
        <v>0</v>
      </c>
      <c s="27">
        <f>ROUND(ROUND(H39,2)*ROUND(G39,3),2)</f>
      </c>
      <c r="O39">
        <f>(I39*21)/100</f>
      </c>
      <c t="s">
        <v>20</v>
      </c>
    </row>
    <row r="40" spans="1:5" ht="12.75">
      <c r="A40" s="28" t="s">
        <v>47</v>
      </c>
      <c r="E40" s="29" t="s">
        <v>44</v>
      </c>
    </row>
    <row r="41" spans="1:5" ht="25.5">
      <c r="A41" s="30" t="s">
        <v>48</v>
      </c>
      <c r="E41" s="31" t="s">
        <v>3642</v>
      </c>
    </row>
    <row r="42" spans="1:5" ht="255">
      <c r="A42" t="s">
        <v>50</v>
      </c>
      <c r="E42" s="29" t="s">
        <v>3643</v>
      </c>
    </row>
    <row r="43" spans="1:16" ht="12.75">
      <c r="A43" s="18" t="s">
        <v>42</v>
      </c>
      <c s="23" t="s">
        <v>34</v>
      </c>
      <c s="23" t="s">
        <v>3644</v>
      </c>
      <c s="18" t="s">
        <v>44</v>
      </c>
      <c s="24" t="s">
        <v>3645</v>
      </c>
      <c s="25" t="s">
        <v>1241</v>
      </c>
      <c s="26">
        <v>14066.149</v>
      </c>
      <c s="27">
        <v>0</v>
      </c>
      <c s="27">
        <f>ROUND(ROUND(H43,2)*ROUND(G43,3),2)</f>
      </c>
      <c r="O43">
        <f>(I43*21)/100</f>
      </c>
      <c t="s">
        <v>20</v>
      </c>
    </row>
    <row r="44" spans="1:5" ht="12.75">
      <c r="A44" s="28" t="s">
        <v>47</v>
      </c>
      <c r="E44" s="29" t="s">
        <v>44</v>
      </c>
    </row>
    <row r="45" spans="1:5" ht="12.75">
      <c r="A45" s="30" t="s">
        <v>48</v>
      </c>
      <c r="E45" s="31" t="s">
        <v>3305</v>
      </c>
    </row>
    <row r="46" spans="1:5" ht="25.5">
      <c r="A46" t="s">
        <v>50</v>
      </c>
      <c r="E46" s="29" t="s">
        <v>3646</v>
      </c>
    </row>
    <row r="47" spans="1:18" ht="12.75" customHeight="1">
      <c r="A47" s="5" t="s">
        <v>40</v>
      </c>
      <c s="5"/>
      <c s="34" t="s">
        <v>121</v>
      </c>
      <c s="5"/>
      <c s="21" t="s">
        <v>3647</v>
      </c>
      <c s="5"/>
      <c s="5"/>
      <c s="5"/>
      <c s="35">
        <f>0+Q47</f>
      </c>
      <c r="O47">
        <f>0+R47</f>
      </c>
      <c r="Q47">
        <f>0+I48+I52</f>
      </c>
      <c>
        <f>0+O48+O52</f>
      </c>
    </row>
    <row r="48" spans="1:16" ht="12.75">
      <c r="A48" s="18" t="s">
        <v>42</v>
      </c>
      <c s="23" t="s">
        <v>66</v>
      </c>
      <c s="23" t="s">
        <v>3648</v>
      </c>
      <c s="18" t="s">
        <v>44</v>
      </c>
      <c s="24" t="s">
        <v>3649</v>
      </c>
      <c s="25" t="s">
        <v>1241</v>
      </c>
      <c s="26">
        <v>2813.8</v>
      </c>
      <c s="27">
        <v>0</v>
      </c>
      <c s="27">
        <f>ROUND(ROUND(H48,2)*ROUND(G48,3),2)</f>
      </c>
      <c r="O48">
        <f>(I48*21)/100</f>
      </c>
      <c t="s">
        <v>20</v>
      </c>
    </row>
    <row r="49" spans="1:5" ht="12.75">
      <c r="A49" s="28" t="s">
        <v>47</v>
      </c>
      <c r="E49" s="29" t="s">
        <v>44</v>
      </c>
    </row>
    <row r="50" spans="1:5" ht="12.75">
      <c r="A50" s="30" t="s">
        <v>48</v>
      </c>
      <c r="E50" s="31" t="s">
        <v>3650</v>
      </c>
    </row>
    <row r="51" spans="1:5" ht="25.5">
      <c r="A51" t="s">
        <v>50</v>
      </c>
      <c r="E51" s="29" t="s">
        <v>3651</v>
      </c>
    </row>
    <row r="52" spans="1:16" ht="12.75">
      <c r="A52" s="18" t="s">
        <v>42</v>
      </c>
      <c s="23" t="s">
        <v>76</v>
      </c>
      <c s="23" t="s">
        <v>3652</v>
      </c>
      <c s="18" t="s">
        <v>44</v>
      </c>
      <c s="24" t="s">
        <v>3653</v>
      </c>
      <c s="25" t="s">
        <v>1241</v>
      </c>
      <c s="26">
        <v>2813.8</v>
      </c>
      <c s="27">
        <v>0</v>
      </c>
      <c s="27">
        <f>ROUND(ROUND(H52,2)*ROUND(G52,3),2)</f>
      </c>
      <c r="O52">
        <f>(I52*21)/100</f>
      </c>
      <c t="s">
        <v>20</v>
      </c>
    </row>
    <row r="53" spans="1:5" ht="12.75">
      <c r="A53" s="28" t="s">
        <v>47</v>
      </c>
      <c r="E53" s="29" t="s">
        <v>44</v>
      </c>
    </row>
    <row r="54" spans="1:5" ht="12.75">
      <c r="A54" s="30" t="s">
        <v>48</v>
      </c>
      <c r="E54" s="31" t="s">
        <v>3650</v>
      </c>
    </row>
    <row r="55" spans="1:5" ht="38.25">
      <c r="A55" t="s">
        <v>50</v>
      </c>
      <c r="E55" s="29" t="s">
        <v>3654</v>
      </c>
    </row>
    <row r="56" spans="1:18" ht="12.75" customHeight="1">
      <c r="A56" s="5" t="s">
        <v>40</v>
      </c>
      <c s="5"/>
      <c s="34" t="s">
        <v>130</v>
      </c>
      <c s="5"/>
      <c s="21" t="s">
        <v>1109</v>
      </c>
      <c s="5"/>
      <c s="5"/>
      <c s="5"/>
      <c s="35">
        <f>0+Q56</f>
      </c>
      <c r="O56">
        <f>0+R56</f>
      </c>
      <c r="Q56">
        <f>0+I57+I61+I65+I69</f>
      </c>
      <c>
        <f>0+O57+O61+O65+O69</f>
      </c>
    </row>
    <row r="57" spans="1:16" ht="12.75">
      <c r="A57" s="18" t="s">
        <v>42</v>
      </c>
      <c s="23" t="s">
        <v>39</v>
      </c>
      <c s="23" t="s">
        <v>3655</v>
      </c>
      <c s="18" t="s">
        <v>44</v>
      </c>
      <c s="24" t="s">
        <v>3656</v>
      </c>
      <c s="25" t="s">
        <v>784</v>
      </c>
      <c s="26">
        <v>684</v>
      </c>
      <c s="27">
        <v>0</v>
      </c>
      <c s="27">
        <f>ROUND(ROUND(H57,2)*ROUND(G57,3),2)</f>
      </c>
      <c r="O57">
        <f>(I57*21)/100</f>
      </c>
      <c t="s">
        <v>20</v>
      </c>
    </row>
    <row r="58" spans="1:5" ht="12.75">
      <c r="A58" s="28" t="s">
        <v>47</v>
      </c>
      <c r="E58" s="29" t="s">
        <v>44</v>
      </c>
    </row>
    <row r="59" spans="1:5" ht="12.75">
      <c r="A59" s="30" t="s">
        <v>48</v>
      </c>
      <c r="E59" s="31" t="s">
        <v>3657</v>
      </c>
    </row>
    <row r="60" spans="1:5" ht="165.75">
      <c r="A60" t="s">
        <v>50</v>
      </c>
      <c r="E60" s="29" t="s">
        <v>3658</v>
      </c>
    </row>
    <row r="61" spans="1:16" ht="12.75">
      <c r="A61" s="18" t="s">
        <v>42</v>
      </c>
      <c s="23" t="s">
        <v>91</v>
      </c>
      <c s="23" t="s">
        <v>3659</v>
      </c>
      <c s="18" t="s">
        <v>44</v>
      </c>
      <c s="24" t="s">
        <v>3660</v>
      </c>
      <c s="25" t="s">
        <v>46</v>
      </c>
      <c s="26">
        <v>131.562</v>
      </c>
      <c s="27">
        <v>0</v>
      </c>
      <c s="27">
        <f>ROUND(ROUND(H61,2)*ROUND(G61,3),2)</f>
      </c>
      <c r="O61">
        <f>(I61*21)/100</f>
      </c>
      <c t="s">
        <v>20</v>
      </c>
    </row>
    <row r="62" spans="1:5" ht="12.75">
      <c r="A62" s="28" t="s">
        <v>47</v>
      </c>
      <c r="E62" s="29" t="s">
        <v>3661</v>
      </c>
    </row>
    <row r="63" spans="1:5" ht="25.5">
      <c r="A63" s="30" t="s">
        <v>48</v>
      </c>
      <c r="E63" s="31" t="s">
        <v>3662</v>
      </c>
    </row>
    <row r="64" spans="1:5" ht="369.75">
      <c r="A64" t="s">
        <v>50</v>
      </c>
      <c r="E64" s="29" t="s">
        <v>2099</v>
      </c>
    </row>
    <row r="65" spans="1:16" ht="12.75">
      <c r="A65" s="18" t="s">
        <v>42</v>
      </c>
      <c s="23" t="s">
        <v>99</v>
      </c>
      <c s="23" t="s">
        <v>1793</v>
      </c>
      <c s="18" t="s">
        <v>44</v>
      </c>
      <c s="24" t="s">
        <v>1794</v>
      </c>
      <c s="25" t="s">
        <v>46</v>
      </c>
      <c s="26">
        <v>144.05</v>
      </c>
      <c s="27">
        <v>0</v>
      </c>
      <c s="27">
        <f>ROUND(ROUND(H65,2)*ROUND(G65,3),2)</f>
      </c>
      <c r="O65">
        <f>(I65*0)/100</f>
      </c>
      <c t="s">
        <v>24</v>
      </c>
    </row>
    <row r="66" spans="1:5" ht="12.75">
      <c r="A66" s="28" t="s">
        <v>47</v>
      </c>
      <c r="E66" s="29" t="s">
        <v>3663</v>
      </c>
    </row>
    <row r="67" spans="1:5" ht="25.5">
      <c r="A67" s="30" t="s">
        <v>48</v>
      </c>
      <c r="E67" s="31" t="s">
        <v>3664</v>
      </c>
    </row>
    <row r="68" spans="1:5" ht="369.75">
      <c r="A68" t="s">
        <v>50</v>
      </c>
      <c r="E68" s="29" t="s">
        <v>1112</v>
      </c>
    </row>
    <row r="69" spans="1:16" ht="25.5">
      <c r="A69" s="18" t="s">
        <v>42</v>
      </c>
      <c s="23" t="s">
        <v>95</v>
      </c>
      <c s="23" t="s">
        <v>3665</v>
      </c>
      <c s="18" t="s">
        <v>44</v>
      </c>
      <c s="24" t="s">
        <v>3666</v>
      </c>
      <c s="25" t="s">
        <v>1241</v>
      </c>
      <c s="26">
        <v>2607.316</v>
      </c>
      <c s="27">
        <v>0</v>
      </c>
      <c s="27">
        <f>ROUND(ROUND(H69,2)*ROUND(G69,3),2)</f>
      </c>
      <c r="O69">
        <f>(I69*21)/100</f>
      </c>
      <c t="s">
        <v>20</v>
      </c>
    </row>
    <row r="70" spans="1:5" ht="12.75">
      <c r="A70" s="28" t="s">
        <v>47</v>
      </c>
      <c r="E70" s="29" t="s">
        <v>3667</v>
      </c>
    </row>
    <row r="71" spans="1:5" ht="12.75">
      <c r="A71" s="30" t="s">
        <v>48</v>
      </c>
      <c r="E71" s="31" t="s">
        <v>3668</v>
      </c>
    </row>
    <row r="72" spans="1:5" ht="178.5">
      <c r="A72" t="s">
        <v>50</v>
      </c>
      <c r="E72" s="29" t="s">
        <v>3669</v>
      </c>
    </row>
    <row r="73" spans="1:18" ht="12.75" customHeight="1">
      <c r="A73" s="5" t="s">
        <v>40</v>
      </c>
      <c s="5"/>
      <c s="34" t="s">
        <v>173</v>
      </c>
      <c s="5"/>
      <c s="21" t="s">
        <v>3670</v>
      </c>
      <c s="5"/>
      <c s="5"/>
      <c s="5"/>
      <c s="35">
        <f>0+Q73</f>
      </c>
      <c r="O73">
        <f>0+R73</f>
      </c>
      <c r="Q73">
        <f>0+I74+I78+I82</f>
      </c>
      <c>
        <f>0+O74+O78+O82</f>
      </c>
    </row>
    <row r="74" spans="1:16" ht="12.75">
      <c r="A74" s="18" t="s">
        <v>42</v>
      </c>
      <c s="23" t="s">
        <v>103</v>
      </c>
      <c s="23" t="s">
        <v>3671</v>
      </c>
      <c s="18" t="s">
        <v>44</v>
      </c>
      <c s="24" t="s">
        <v>3672</v>
      </c>
      <c s="25" t="s">
        <v>1241</v>
      </c>
      <c s="26">
        <v>921</v>
      </c>
      <c s="27">
        <v>0</v>
      </c>
      <c s="27">
        <f>ROUND(ROUND(H74,2)*ROUND(G74,3),2)</f>
      </c>
      <c r="O74">
        <f>(I74*21)/100</f>
      </c>
      <c t="s">
        <v>20</v>
      </c>
    </row>
    <row r="75" spans="1:5" ht="12.75">
      <c r="A75" s="28" t="s">
        <v>47</v>
      </c>
      <c r="E75" s="29" t="s">
        <v>44</v>
      </c>
    </row>
    <row r="76" spans="1:5" ht="12.75">
      <c r="A76" s="30" t="s">
        <v>48</v>
      </c>
      <c r="E76" s="31" t="s">
        <v>3673</v>
      </c>
    </row>
    <row r="77" spans="1:5" ht="102">
      <c r="A77" t="s">
        <v>50</v>
      </c>
      <c r="E77" s="29" t="s">
        <v>3674</v>
      </c>
    </row>
    <row r="78" spans="1:16" ht="12.75">
      <c r="A78" s="18" t="s">
        <v>42</v>
      </c>
      <c s="23" t="s">
        <v>110</v>
      </c>
      <c s="23" t="s">
        <v>3675</v>
      </c>
      <c s="18" t="s">
        <v>44</v>
      </c>
      <c s="24" t="s">
        <v>3676</v>
      </c>
      <c s="25" t="s">
        <v>3146</v>
      </c>
      <c s="26">
        <v>3</v>
      </c>
      <c s="27">
        <v>0</v>
      </c>
      <c s="27">
        <f>ROUND(ROUND(H78,2)*ROUND(G78,3),2)</f>
      </c>
      <c r="O78">
        <f>(I78*21)/100</f>
      </c>
      <c t="s">
        <v>20</v>
      </c>
    </row>
    <row r="79" spans="1:5" ht="12.75">
      <c r="A79" s="28" t="s">
        <v>47</v>
      </c>
      <c r="E79" s="29" t="s">
        <v>3677</v>
      </c>
    </row>
    <row r="80" spans="1:5" ht="12.75">
      <c r="A80" s="30" t="s">
        <v>48</v>
      </c>
      <c r="E80" s="31" t="s">
        <v>44</v>
      </c>
    </row>
    <row r="81" spans="1:5" ht="76.5">
      <c r="A81" t="s">
        <v>50</v>
      </c>
      <c r="E81" s="29" t="s">
        <v>3678</v>
      </c>
    </row>
    <row r="82" spans="1:16" ht="12.75">
      <c r="A82" s="18" t="s">
        <v>42</v>
      </c>
      <c s="23" t="s">
        <v>114</v>
      </c>
      <c s="23" t="s">
        <v>3679</v>
      </c>
      <c s="18" t="s">
        <v>44</v>
      </c>
      <c s="24" t="s">
        <v>3680</v>
      </c>
      <c s="25" t="s">
        <v>46</v>
      </c>
      <c s="26">
        <v>29.4</v>
      </c>
      <c s="27">
        <v>0</v>
      </c>
      <c s="27">
        <f>ROUND(ROUND(H82,2)*ROUND(G82,3),2)</f>
      </c>
      <c r="O82">
        <f>(I82*21)/100</f>
      </c>
      <c t="s">
        <v>20</v>
      </c>
    </row>
    <row r="83" spans="1:5" ht="12.75">
      <c r="A83" s="28" t="s">
        <v>47</v>
      </c>
      <c r="E83" s="29" t="s">
        <v>3681</v>
      </c>
    </row>
    <row r="84" spans="1:5" ht="12.75">
      <c r="A84" s="30" t="s">
        <v>48</v>
      </c>
      <c r="E84" s="31" t="s">
        <v>3682</v>
      </c>
    </row>
    <row r="85" spans="1:5" ht="229.5">
      <c r="A85" t="s">
        <v>50</v>
      </c>
      <c r="E85" s="29" t="s">
        <v>3683</v>
      </c>
    </row>
    <row r="86" spans="1:18" ht="12.75" customHeight="1">
      <c r="A86" s="5" t="s">
        <v>40</v>
      </c>
      <c s="5"/>
      <c s="34" t="s">
        <v>289</v>
      </c>
      <c s="5"/>
      <c s="21" t="s">
        <v>1238</v>
      </c>
      <c s="5"/>
      <c s="5"/>
      <c s="5"/>
      <c s="35">
        <f>0+Q86</f>
      </c>
      <c r="O86">
        <f>0+R86</f>
      </c>
      <c r="Q86">
        <f>0+I87+I91+I95+I99+I103</f>
      </c>
      <c>
        <f>0+O87+O91+O95+O99+O103</f>
      </c>
    </row>
    <row r="87" spans="1:16" ht="12.75">
      <c r="A87" s="18" t="s">
        <v>42</v>
      </c>
      <c s="23" t="s">
        <v>117</v>
      </c>
      <c s="23" t="s">
        <v>3684</v>
      </c>
      <c s="18" t="s">
        <v>44</v>
      </c>
      <c s="24" t="s">
        <v>3685</v>
      </c>
      <c s="25" t="s">
        <v>784</v>
      </c>
      <c s="26">
        <v>26</v>
      </c>
      <c s="27">
        <v>0</v>
      </c>
      <c s="27">
        <f>ROUND(ROUND(H87,2)*ROUND(G87,3),2)</f>
      </c>
      <c r="O87">
        <f>(I87*21)/100</f>
      </c>
      <c t="s">
        <v>20</v>
      </c>
    </row>
    <row r="88" spans="1:5" ht="12.75">
      <c r="A88" s="28" t="s">
        <v>47</v>
      </c>
      <c r="E88" s="29" t="s">
        <v>3686</v>
      </c>
    </row>
    <row r="89" spans="1:5" ht="12.75">
      <c r="A89" s="30" t="s">
        <v>48</v>
      </c>
      <c r="E89" s="31" t="s">
        <v>44</v>
      </c>
    </row>
    <row r="90" spans="1:5" ht="63.75">
      <c r="A90" t="s">
        <v>50</v>
      </c>
      <c r="E90" s="29" t="s">
        <v>3687</v>
      </c>
    </row>
    <row r="91" spans="1:16" ht="12.75">
      <c r="A91" s="18" t="s">
        <v>42</v>
      </c>
      <c s="23" t="s">
        <v>121</v>
      </c>
      <c s="23" t="s">
        <v>3688</v>
      </c>
      <c s="18" t="s">
        <v>44</v>
      </c>
      <c s="24" t="s">
        <v>3689</v>
      </c>
      <c s="25" t="s">
        <v>784</v>
      </c>
      <c s="26">
        <v>588</v>
      </c>
      <c s="27">
        <v>0</v>
      </c>
      <c s="27">
        <f>ROUND(ROUND(H91,2)*ROUND(G91,3),2)</f>
      </c>
      <c r="O91">
        <f>(I91*21)/100</f>
      </c>
      <c t="s">
        <v>20</v>
      </c>
    </row>
    <row r="92" spans="1:5" ht="12.75">
      <c r="A92" s="28" t="s">
        <v>47</v>
      </c>
      <c r="E92" s="29" t="s">
        <v>3690</v>
      </c>
    </row>
    <row r="93" spans="1:5" ht="12.75">
      <c r="A93" s="30" t="s">
        <v>48</v>
      </c>
      <c r="E93" s="31" t="s">
        <v>44</v>
      </c>
    </row>
    <row r="94" spans="1:5" ht="89.25">
      <c r="A94" t="s">
        <v>50</v>
      </c>
      <c r="E94" s="29" t="s">
        <v>3691</v>
      </c>
    </row>
    <row r="95" spans="1:16" ht="12.75">
      <c r="A95" s="18" t="s">
        <v>42</v>
      </c>
      <c s="23" t="s">
        <v>125</v>
      </c>
      <c s="23" t="s">
        <v>3692</v>
      </c>
      <c s="18" t="s">
        <v>44</v>
      </c>
      <c s="24" t="s">
        <v>3693</v>
      </c>
      <c s="25" t="s">
        <v>784</v>
      </c>
      <c s="26">
        <v>652</v>
      </c>
      <c s="27">
        <v>0</v>
      </c>
      <c s="27">
        <f>ROUND(ROUND(H95,2)*ROUND(G95,3),2)</f>
      </c>
      <c r="O95">
        <f>(I95*21)/100</f>
      </c>
      <c t="s">
        <v>20</v>
      </c>
    </row>
    <row r="96" spans="1:5" ht="12.75">
      <c r="A96" s="28" t="s">
        <v>47</v>
      </c>
      <c r="E96" s="29" t="s">
        <v>3694</v>
      </c>
    </row>
    <row r="97" spans="1:5" ht="12.75">
      <c r="A97" s="30" t="s">
        <v>48</v>
      </c>
      <c r="E97" s="31" t="s">
        <v>44</v>
      </c>
    </row>
    <row r="98" spans="1:5" ht="89.25">
      <c r="A98" t="s">
        <v>50</v>
      </c>
      <c r="E98" s="29" t="s">
        <v>3691</v>
      </c>
    </row>
    <row r="99" spans="1:16" ht="12.75">
      <c r="A99" s="18" t="s">
        <v>42</v>
      </c>
      <c s="23" t="s">
        <v>130</v>
      </c>
      <c s="23" t="s">
        <v>3695</v>
      </c>
      <c s="18" t="s">
        <v>44</v>
      </c>
      <c s="24" t="s">
        <v>3696</v>
      </c>
      <c s="25" t="s">
        <v>784</v>
      </c>
      <c s="26">
        <v>424</v>
      </c>
      <c s="27">
        <v>0</v>
      </c>
      <c s="27">
        <f>ROUND(ROUND(H99,2)*ROUND(G99,3),2)</f>
      </c>
      <c r="O99">
        <f>(I99*21)/100</f>
      </c>
      <c t="s">
        <v>20</v>
      </c>
    </row>
    <row r="100" spans="1:5" ht="12.75">
      <c r="A100" s="28" t="s">
        <v>47</v>
      </c>
      <c r="E100" s="29" t="s">
        <v>3697</v>
      </c>
    </row>
    <row r="101" spans="1:5" ht="12.75">
      <c r="A101" s="30" t="s">
        <v>48</v>
      </c>
      <c r="E101" s="31" t="s">
        <v>44</v>
      </c>
    </row>
    <row r="102" spans="1:5" ht="76.5">
      <c r="A102" t="s">
        <v>50</v>
      </c>
      <c r="E102" s="29" t="s">
        <v>3698</v>
      </c>
    </row>
    <row r="103" spans="1:16" ht="12.75">
      <c r="A103" s="18" t="s">
        <v>42</v>
      </c>
      <c s="23" t="s">
        <v>134</v>
      </c>
      <c s="23" t="s">
        <v>3699</v>
      </c>
      <c s="18" t="s">
        <v>44</v>
      </c>
      <c s="24" t="s">
        <v>3700</v>
      </c>
      <c s="25" t="s">
        <v>784</v>
      </c>
      <c s="26">
        <v>84</v>
      </c>
      <c s="27">
        <v>0</v>
      </c>
      <c s="27">
        <f>ROUND(ROUND(H103,2)*ROUND(G103,3),2)</f>
      </c>
      <c r="O103">
        <f>(I103*21)/100</f>
      </c>
      <c t="s">
        <v>20</v>
      </c>
    </row>
    <row r="104" spans="1:5" ht="12.75">
      <c r="A104" s="28" t="s">
        <v>47</v>
      </c>
      <c r="E104" s="29" t="s">
        <v>3701</v>
      </c>
    </row>
    <row r="105" spans="1:5" ht="12.75">
      <c r="A105" s="30" t="s">
        <v>48</v>
      </c>
      <c r="E105" s="31" t="s">
        <v>44</v>
      </c>
    </row>
    <row r="106" spans="1:5" ht="76.5">
      <c r="A106" t="s">
        <v>50</v>
      </c>
      <c r="E106" s="29" t="s">
        <v>3698</v>
      </c>
    </row>
    <row r="107" spans="1:18" ht="12.75" customHeight="1">
      <c r="A107" s="5" t="s">
        <v>40</v>
      </c>
      <c s="5"/>
      <c s="34" t="s">
        <v>342</v>
      </c>
      <c s="5"/>
      <c s="21" t="s">
        <v>3702</v>
      </c>
      <c s="5"/>
      <c s="5"/>
      <c s="5"/>
      <c s="35">
        <f>0+Q107</f>
      </c>
      <c r="O107">
        <f>0+R107</f>
      </c>
      <c r="Q107">
        <f>0+I108+I112+I116+I120+I124+I128</f>
      </c>
      <c>
        <f>0+O108+O112+O116+O120+O124+O128</f>
      </c>
    </row>
    <row r="108" spans="1:16" ht="12.75">
      <c r="A108" s="18" t="s">
        <v>42</v>
      </c>
      <c s="23" t="s">
        <v>138</v>
      </c>
      <c s="23" t="s">
        <v>3703</v>
      </c>
      <c s="18" t="s">
        <v>44</v>
      </c>
      <c s="24" t="s">
        <v>3704</v>
      </c>
      <c s="25" t="s">
        <v>1241</v>
      </c>
      <c s="26">
        <v>5229.755</v>
      </c>
      <c s="27">
        <v>0</v>
      </c>
      <c s="27">
        <f>ROUND(ROUND(H108,2)*ROUND(G108,3),2)</f>
      </c>
      <c r="O108">
        <f>(I108*21)/100</f>
      </c>
      <c t="s">
        <v>20</v>
      </c>
    </row>
    <row r="109" spans="1:5" ht="12.75">
      <c r="A109" s="28" t="s">
        <v>47</v>
      </c>
      <c r="E109" s="29" t="s">
        <v>3705</v>
      </c>
    </row>
    <row r="110" spans="1:5" ht="12.75">
      <c r="A110" s="30" t="s">
        <v>48</v>
      </c>
      <c r="E110" s="31" t="s">
        <v>3668</v>
      </c>
    </row>
    <row r="111" spans="1:5" ht="38.25">
      <c r="A111" t="s">
        <v>50</v>
      </c>
      <c r="E111" s="29" t="s">
        <v>3706</v>
      </c>
    </row>
    <row r="112" spans="1:16" ht="25.5">
      <c r="A112" s="18" t="s">
        <v>42</v>
      </c>
      <c s="23" t="s">
        <v>142</v>
      </c>
      <c s="23" t="s">
        <v>3707</v>
      </c>
      <c s="18" t="s">
        <v>44</v>
      </c>
      <c s="24" t="s">
        <v>3708</v>
      </c>
      <c s="25" t="s">
        <v>46</v>
      </c>
      <c s="26">
        <v>1231.98</v>
      </c>
      <c s="27">
        <v>0</v>
      </c>
      <c s="27">
        <f>ROUND(ROUND(H112,2)*ROUND(G112,3),2)</f>
      </c>
      <c r="O112">
        <f>(I112*21)/100</f>
      </c>
      <c t="s">
        <v>20</v>
      </c>
    </row>
    <row r="113" spans="1:5" ht="12.75">
      <c r="A113" s="28" t="s">
        <v>47</v>
      </c>
      <c r="E113" s="29" t="s">
        <v>3709</v>
      </c>
    </row>
    <row r="114" spans="1:5" ht="63.75">
      <c r="A114" s="30" t="s">
        <v>48</v>
      </c>
      <c r="E114" s="31" t="s">
        <v>3710</v>
      </c>
    </row>
    <row r="115" spans="1:5" ht="280.5">
      <c r="A115" t="s">
        <v>50</v>
      </c>
      <c r="E115" s="29" t="s">
        <v>3711</v>
      </c>
    </row>
    <row r="116" spans="1:16" ht="25.5">
      <c r="A116" s="18" t="s">
        <v>42</v>
      </c>
      <c s="23" t="s">
        <v>146</v>
      </c>
      <c s="23" t="s">
        <v>3712</v>
      </c>
      <c s="18" t="s">
        <v>44</v>
      </c>
      <c s="24" t="s">
        <v>3713</v>
      </c>
      <c s="25" t="s">
        <v>46</v>
      </c>
      <c s="26">
        <v>2303</v>
      </c>
      <c s="27">
        <v>0</v>
      </c>
      <c s="27">
        <f>ROUND(ROUND(H116,2)*ROUND(G116,3),2)</f>
      </c>
      <c r="O116">
        <f>(I116*21)/100</f>
      </c>
      <c t="s">
        <v>20</v>
      </c>
    </row>
    <row r="117" spans="1:5" ht="12.75">
      <c r="A117" s="28" t="s">
        <v>47</v>
      </c>
      <c r="E117" s="29" t="s">
        <v>3714</v>
      </c>
    </row>
    <row r="118" spans="1:5" ht="25.5">
      <c r="A118" s="30" t="s">
        <v>48</v>
      </c>
      <c r="E118" s="31" t="s">
        <v>3715</v>
      </c>
    </row>
    <row r="119" spans="1:5" ht="344.25">
      <c r="A119" t="s">
        <v>50</v>
      </c>
      <c r="E119" s="29" t="s">
        <v>3716</v>
      </c>
    </row>
    <row r="120" spans="1:16" ht="25.5">
      <c r="A120" s="18" t="s">
        <v>42</v>
      </c>
      <c s="23" t="s">
        <v>150</v>
      </c>
      <c s="23" t="s">
        <v>3717</v>
      </c>
      <c s="18" t="s">
        <v>44</v>
      </c>
      <c s="24" t="s">
        <v>3718</v>
      </c>
      <c s="25" t="s">
        <v>46</v>
      </c>
      <c s="26">
        <v>3113.95</v>
      </c>
      <c s="27">
        <v>0</v>
      </c>
      <c s="27">
        <f>ROUND(ROUND(H120,2)*ROUND(G120,3),2)</f>
      </c>
      <c r="O120">
        <f>(I120*21)/100</f>
      </c>
      <c t="s">
        <v>20</v>
      </c>
    </row>
    <row r="121" spans="1:5" ht="12.75">
      <c r="A121" s="28" t="s">
        <v>47</v>
      </c>
      <c r="E121" s="29" t="s">
        <v>3719</v>
      </c>
    </row>
    <row r="122" spans="1:5" ht="12.75">
      <c r="A122" s="30" t="s">
        <v>48</v>
      </c>
      <c r="E122" s="31" t="s">
        <v>3668</v>
      </c>
    </row>
    <row r="123" spans="1:5" ht="293.25">
      <c r="A123" t="s">
        <v>50</v>
      </c>
      <c r="E123" s="29" t="s">
        <v>3720</v>
      </c>
    </row>
    <row r="124" spans="1:16" ht="25.5">
      <c r="A124" s="18" t="s">
        <v>42</v>
      </c>
      <c s="23" t="s">
        <v>154</v>
      </c>
      <c s="23" t="s">
        <v>3721</v>
      </c>
      <c s="18" t="s">
        <v>44</v>
      </c>
      <c s="24" t="s">
        <v>3722</v>
      </c>
      <c s="25" t="s">
        <v>46</v>
      </c>
      <c s="26">
        <v>312.84</v>
      </c>
      <c s="27">
        <v>0</v>
      </c>
      <c s="27">
        <f>ROUND(ROUND(H124,2)*ROUND(G124,3),2)</f>
      </c>
      <c r="O124">
        <f>(I124*21)/100</f>
      </c>
      <c t="s">
        <v>20</v>
      </c>
    </row>
    <row r="125" spans="1:5" ht="12.75">
      <c r="A125" s="28" t="s">
        <v>47</v>
      </c>
      <c r="E125" s="29" t="s">
        <v>3723</v>
      </c>
    </row>
    <row r="126" spans="1:5" ht="12.75">
      <c r="A126" s="30" t="s">
        <v>48</v>
      </c>
      <c r="E126" s="31" t="s">
        <v>3668</v>
      </c>
    </row>
    <row r="127" spans="1:5" ht="267.75">
      <c r="A127" t="s">
        <v>50</v>
      </c>
      <c r="E127" s="29" t="s">
        <v>3724</v>
      </c>
    </row>
    <row r="128" spans="1:16" ht="25.5">
      <c r="A128" s="18" t="s">
        <v>42</v>
      </c>
      <c s="23" t="s">
        <v>160</v>
      </c>
      <c s="23" t="s">
        <v>3725</v>
      </c>
      <c s="18" t="s">
        <v>44</v>
      </c>
      <c s="24" t="s">
        <v>3726</v>
      </c>
      <c s="25" t="s">
        <v>46</v>
      </c>
      <c s="26">
        <v>98.16</v>
      </c>
      <c s="27">
        <v>0</v>
      </c>
      <c s="27">
        <f>ROUND(ROUND(H128,2)*ROUND(G128,3),2)</f>
      </c>
      <c r="O128">
        <f>(I128*21)/100</f>
      </c>
      <c t="s">
        <v>20</v>
      </c>
    </row>
    <row r="129" spans="1:5" ht="12.75">
      <c r="A129" s="28" t="s">
        <v>47</v>
      </c>
      <c r="E129" s="29" t="s">
        <v>44</v>
      </c>
    </row>
    <row r="130" spans="1:5" ht="12.75">
      <c r="A130" s="30" t="s">
        <v>48</v>
      </c>
      <c r="E130" s="31" t="s">
        <v>3668</v>
      </c>
    </row>
    <row r="131" spans="1:5" ht="267.75">
      <c r="A131" t="s">
        <v>50</v>
      </c>
      <c r="E131" s="29" t="s">
        <v>3727</v>
      </c>
    </row>
    <row r="132" spans="1:18" ht="12.75" customHeight="1">
      <c r="A132" s="5" t="s">
        <v>40</v>
      </c>
      <c s="5"/>
      <c s="34" t="s">
        <v>410</v>
      </c>
      <c s="5"/>
      <c s="21" t="s">
        <v>2315</v>
      </c>
      <c s="5"/>
      <c s="5"/>
      <c s="5"/>
      <c s="35">
        <f>0+Q132</f>
      </c>
      <c r="O132">
        <f>0+R132</f>
      </c>
      <c r="Q132">
        <f>0+I133</f>
      </c>
      <c>
        <f>0+O133</f>
      </c>
    </row>
    <row r="133" spans="1:16" ht="12.75">
      <c r="A133" s="18" t="s">
        <v>42</v>
      </c>
      <c s="23" t="s">
        <v>164</v>
      </c>
      <c s="23" t="s">
        <v>221</v>
      </c>
      <c s="18" t="s">
        <v>44</v>
      </c>
      <c s="24" t="s">
        <v>222</v>
      </c>
      <c s="25" t="s">
        <v>784</v>
      </c>
      <c s="26">
        <v>147</v>
      </c>
      <c s="27">
        <v>0</v>
      </c>
      <c s="27">
        <f>ROUND(ROUND(H133,2)*ROUND(G133,3),2)</f>
      </c>
      <c r="O133">
        <f>(I133*21)/100</f>
      </c>
      <c t="s">
        <v>20</v>
      </c>
    </row>
    <row r="134" spans="1:5" ht="12.75">
      <c r="A134" s="28" t="s">
        <v>47</v>
      </c>
      <c r="E134" s="29" t="s">
        <v>44</v>
      </c>
    </row>
    <row r="135" spans="1:5" ht="12.75">
      <c r="A135" s="30" t="s">
        <v>48</v>
      </c>
      <c r="E135" s="31" t="s">
        <v>3728</v>
      </c>
    </row>
    <row r="136" spans="1:5" ht="102">
      <c r="A136" t="s">
        <v>50</v>
      </c>
      <c r="E136" s="29" t="s">
        <v>883</v>
      </c>
    </row>
    <row r="137" spans="1:18" ht="12.75" customHeight="1">
      <c r="A137" s="5" t="s">
        <v>40</v>
      </c>
      <c s="5"/>
      <c s="34" t="s">
        <v>442</v>
      </c>
      <c s="5"/>
      <c s="21" t="s">
        <v>3729</v>
      </c>
      <c s="5"/>
      <c s="5"/>
      <c s="5"/>
      <c s="35">
        <f>0+Q137</f>
      </c>
      <c r="O137">
        <f>0+R137</f>
      </c>
      <c r="Q137">
        <f>0+I138+I142+I146</f>
      </c>
      <c>
        <f>0+O138+O142+O146</f>
      </c>
    </row>
    <row r="138" spans="1:16" ht="12.75">
      <c r="A138" s="18" t="s">
        <v>42</v>
      </c>
      <c s="23" t="s">
        <v>173</v>
      </c>
      <c s="23" t="s">
        <v>3730</v>
      </c>
      <c s="18" t="s">
        <v>44</v>
      </c>
      <c s="24" t="s">
        <v>3731</v>
      </c>
      <c s="25" t="s">
        <v>70</v>
      </c>
      <c s="26">
        <v>2</v>
      </c>
      <c s="27">
        <v>0</v>
      </c>
      <c s="27">
        <f>ROUND(ROUND(H138,2)*ROUND(G138,3),2)</f>
      </c>
      <c r="O138">
        <f>(I138*21)/100</f>
      </c>
      <c t="s">
        <v>20</v>
      </c>
    </row>
    <row r="139" spans="1:5" ht="12.75">
      <c r="A139" s="28" t="s">
        <v>47</v>
      </c>
      <c r="E139" s="29" t="s">
        <v>44</v>
      </c>
    </row>
    <row r="140" spans="1:5" ht="12.75">
      <c r="A140" s="30" t="s">
        <v>48</v>
      </c>
      <c r="E140" s="31" t="s">
        <v>3732</v>
      </c>
    </row>
    <row r="141" spans="1:5" ht="408">
      <c r="A141" t="s">
        <v>50</v>
      </c>
      <c r="E141" s="29" t="s">
        <v>3733</v>
      </c>
    </row>
    <row r="142" spans="1:16" ht="12.75">
      <c r="A142" s="18" t="s">
        <v>42</v>
      </c>
      <c s="23" t="s">
        <v>177</v>
      </c>
      <c s="23" t="s">
        <v>3734</v>
      </c>
      <c s="18" t="s">
        <v>44</v>
      </c>
      <c s="24" t="s">
        <v>3735</v>
      </c>
      <c s="25" t="s">
        <v>70</v>
      </c>
      <c s="26">
        <v>20</v>
      </c>
      <c s="27">
        <v>0</v>
      </c>
      <c s="27">
        <f>ROUND(ROUND(H142,2)*ROUND(G142,3),2)</f>
      </c>
      <c r="O142">
        <f>(I142*21)/100</f>
      </c>
      <c t="s">
        <v>20</v>
      </c>
    </row>
    <row r="143" spans="1:5" ht="12.75">
      <c r="A143" s="28" t="s">
        <v>47</v>
      </c>
      <c r="E143" s="29" t="s">
        <v>44</v>
      </c>
    </row>
    <row r="144" spans="1:5" ht="12.75">
      <c r="A144" s="30" t="s">
        <v>48</v>
      </c>
      <c r="E144" s="31" t="s">
        <v>3732</v>
      </c>
    </row>
    <row r="145" spans="1:5" ht="89.25">
      <c r="A145" t="s">
        <v>50</v>
      </c>
      <c r="E145" s="29" t="s">
        <v>3736</v>
      </c>
    </row>
    <row r="146" spans="1:16" ht="12.75">
      <c r="A146" s="18" t="s">
        <v>42</v>
      </c>
      <c s="23" t="s">
        <v>183</v>
      </c>
      <c s="23" t="s">
        <v>3737</v>
      </c>
      <c s="18" t="s">
        <v>44</v>
      </c>
      <c s="24" t="s">
        <v>3738</v>
      </c>
      <c s="25" t="s">
        <v>70</v>
      </c>
      <c s="26">
        <v>2</v>
      </c>
      <c s="27">
        <v>0</v>
      </c>
      <c s="27">
        <f>ROUND(ROUND(H146,2)*ROUND(G146,3),2)</f>
      </c>
      <c r="O146">
        <f>(I146*21)/100</f>
      </c>
      <c t="s">
        <v>20</v>
      </c>
    </row>
    <row r="147" spans="1:5" ht="12.75">
      <c r="A147" s="28" t="s">
        <v>47</v>
      </c>
      <c r="E147" s="29" t="s">
        <v>44</v>
      </c>
    </row>
    <row r="148" spans="1:5" ht="12.75">
      <c r="A148" s="30" t="s">
        <v>48</v>
      </c>
      <c r="E148" s="31" t="s">
        <v>3300</v>
      </c>
    </row>
    <row r="149" spans="1:5" ht="153">
      <c r="A149" t="s">
        <v>50</v>
      </c>
      <c r="E149" s="29" t="s">
        <v>3739</v>
      </c>
    </row>
    <row r="150" spans="1:18" ht="12.75" customHeight="1">
      <c r="A150" s="5" t="s">
        <v>40</v>
      </c>
      <c s="5"/>
      <c s="34" t="s">
        <v>37</v>
      </c>
      <c s="5"/>
      <c s="21" t="s">
        <v>632</v>
      </c>
      <c s="5"/>
      <c s="5"/>
      <c s="5"/>
      <c s="35">
        <f>0+Q150</f>
      </c>
      <c r="O150">
        <f>0+R150</f>
      </c>
      <c r="Q150">
        <f>0+I151</f>
      </c>
      <c>
        <f>0+O151</f>
      </c>
    </row>
    <row r="151" spans="1:16" ht="12.75">
      <c r="A151" s="18" t="s">
        <v>42</v>
      </c>
      <c s="23" t="s">
        <v>289</v>
      </c>
      <c s="23" t="s">
        <v>3740</v>
      </c>
      <c s="18" t="s">
        <v>44</v>
      </c>
      <c s="24" t="s">
        <v>3741</v>
      </c>
      <c s="25" t="s">
        <v>784</v>
      </c>
      <c s="26">
        <v>157</v>
      </c>
      <c s="27">
        <v>0</v>
      </c>
      <c s="27">
        <f>ROUND(ROUND(H151,2)*ROUND(G151,3),2)</f>
      </c>
      <c r="O151">
        <f>(I151*0)/100</f>
      </c>
      <c t="s">
        <v>24</v>
      </c>
    </row>
    <row r="152" spans="1:5" ht="25.5">
      <c r="A152" s="28" t="s">
        <v>47</v>
      </c>
      <c r="E152" s="29" t="s">
        <v>3742</v>
      </c>
    </row>
    <row r="153" spans="1:5" ht="12.75">
      <c r="A153" s="30" t="s">
        <v>48</v>
      </c>
      <c r="E153" s="31" t="s">
        <v>44</v>
      </c>
    </row>
    <row r="154" spans="1:5" ht="63.75">
      <c r="A154" t="s">
        <v>50</v>
      </c>
      <c r="E154" s="29" t="s">
        <v>3743</v>
      </c>
    </row>
    <row r="155" spans="1:18" ht="12.75" customHeight="1">
      <c r="A155" s="5" t="s">
        <v>40</v>
      </c>
      <c s="5"/>
      <c s="34" t="s">
        <v>181</v>
      </c>
      <c s="5"/>
      <c s="21" t="s">
        <v>182</v>
      </c>
      <c s="5"/>
      <c s="5"/>
      <c s="5"/>
      <c s="35">
        <f>0+Q155</f>
      </c>
      <c r="O155">
        <f>0+R155</f>
      </c>
      <c r="Q155">
        <f>0+I156+I160+I164</f>
      </c>
      <c>
        <f>0+O156+O160+O164</f>
      </c>
    </row>
    <row r="156" spans="1:16" ht="25.5">
      <c r="A156" s="18" t="s">
        <v>42</v>
      </c>
      <c s="23" t="s">
        <v>191</v>
      </c>
      <c s="23" t="s">
        <v>184</v>
      </c>
      <c s="18" t="s">
        <v>185</v>
      </c>
      <c s="24" t="s">
        <v>186</v>
      </c>
      <c s="25" t="s">
        <v>187</v>
      </c>
      <c s="26">
        <v>18197.424</v>
      </c>
      <c s="27">
        <v>0</v>
      </c>
      <c s="27">
        <f>ROUND(ROUND(H156,2)*ROUND(G156,3),2)</f>
      </c>
      <c r="O156">
        <f>(I156*21)/100</f>
      </c>
      <c t="s">
        <v>20</v>
      </c>
    </row>
    <row r="157" spans="1:5" ht="25.5">
      <c r="A157" s="28" t="s">
        <v>47</v>
      </c>
      <c r="E157" s="29" t="s">
        <v>3744</v>
      </c>
    </row>
    <row r="158" spans="1:5" ht="12.75">
      <c r="A158" s="30" t="s">
        <v>48</v>
      </c>
      <c r="E158" s="31" t="s">
        <v>3745</v>
      </c>
    </row>
    <row r="159" spans="1:5" ht="165.75">
      <c r="A159" t="s">
        <v>50</v>
      </c>
      <c r="E159" s="29" t="s">
        <v>190</v>
      </c>
    </row>
    <row r="160" spans="1:16" ht="38.25">
      <c r="A160" s="18" t="s">
        <v>42</v>
      </c>
      <c s="23" t="s">
        <v>196</v>
      </c>
      <c s="23" t="s">
        <v>3746</v>
      </c>
      <c s="18" t="s">
        <v>185</v>
      </c>
      <c s="24" t="s">
        <v>3747</v>
      </c>
      <c s="25" t="s">
        <v>187</v>
      </c>
      <c s="26">
        <v>1920.839</v>
      </c>
      <c s="27">
        <v>0</v>
      </c>
      <c s="27">
        <f>ROUND(ROUND(H160,2)*ROUND(G160,3),2)</f>
      </c>
      <c r="O160">
        <f>(I160*21)/100</f>
      </c>
      <c t="s">
        <v>20</v>
      </c>
    </row>
    <row r="161" spans="1:5" ht="51">
      <c r="A161" s="28" t="s">
        <v>47</v>
      </c>
      <c r="E161" s="29" t="s">
        <v>3748</v>
      </c>
    </row>
    <row r="162" spans="1:5" ht="12.75">
      <c r="A162" s="30" t="s">
        <v>48</v>
      </c>
      <c r="E162" s="31" t="s">
        <v>3749</v>
      </c>
    </row>
    <row r="163" spans="1:5" ht="165.75">
      <c r="A163" t="s">
        <v>50</v>
      </c>
      <c r="E163" s="29" t="s">
        <v>190</v>
      </c>
    </row>
    <row r="164" spans="1:16" ht="38.25">
      <c r="A164" s="18" t="s">
        <v>42</v>
      </c>
      <c s="23" t="s">
        <v>202</v>
      </c>
      <c s="23" t="s">
        <v>3750</v>
      </c>
      <c s="18" t="s">
        <v>185</v>
      </c>
      <c s="24" t="s">
        <v>3751</v>
      </c>
      <c s="25" t="s">
        <v>187</v>
      </c>
      <c s="26">
        <v>101.097</v>
      </c>
      <c s="27">
        <v>0</v>
      </c>
      <c s="27">
        <f>ROUND(ROUND(H164,2)*ROUND(G164,3),2)</f>
      </c>
      <c r="O164">
        <f>(I164*21)/100</f>
      </c>
      <c t="s">
        <v>20</v>
      </c>
    </row>
    <row r="165" spans="1:5" ht="63.75">
      <c r="A165" s="28" t="s">
        <v>47</v>
      </c>
      <c r="E165" s="29" t="s">
        <v>3752</v>
      </c>
    </row>
    <row r="166" spans="1:5" ht="12.75">
      <c r="A166" s="30" t="s">
        <v>48</v>
      </c>
      <c r="E166" s="31" t="s">
        <v>3753</v>
      </c>
    </row>
    <row r="167" spans="1:5" ht="165.75">
      <c r="A167" t="s">
        <v>50</v>
      </c>
      <c r="E167" s="29" t="s">
        <v>190</v>
      </c>
    </row>
    <row r="168" spans="1:15" ht="12.75" customHeight="1">
      <c r="A168" s="1" t="s">
        <v>40</v>
      </c>
      <c s="1"/>
      <c s="32" t="s">
        <v>200</v>
      </c>
      <c s="1"/>
      <c s="17" t="s">
        <v>1098</v>
      </c>
      <c s="1"/>
      <c s="1"/>
      <c s="1"/>
      <c s="33">
        <f>0</f>
      </c>
      <c r="O168">
        <f>0</f>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0+O9+O18+O47+O68+O73+O78+O99+O132+O145</f>
      </c>
      <c t="s">
        <v>19</v>
      </c>
    </row>
    <row r="3" spans="1:16" ht="15" customHeight="1">
      <c r="A3" t="s">
        <v>1</v>
      </c>
      <c s="8" t="s">
        <v>4</v>
      </c>
      <c s="9" t="s">
        <v>5</v>
      </c>
      <c s="1"/>
      <c s="10" t="s">
        <v>6</v>
      </c>
      <c s="1"/>
      <c s="4"/>
      <c s="3" t="s">
        <v>3754</v>
      </c>
      <c s="36">
        <f>0+I9+I18+I47+I68+I73+I78+I99+I132+I145</f>
      </c>
      <c r="O3" t="s">
        <v>16</v>
      </c>
      <c t="s">
        <v>20</v>
      </c>
    </row>
    <row r="4" spans="1:16" ht="15" customHeight="1">
      <c r="A4" t="s">
        <v>7</v>
      </c>
      <c s="8" t="s">
        <v>8</v>
      </c>
      <c s="9" t="s">
        <v>3616</v>
      </c>
      <c s="1"/>
      <c s="10" t="s">
        <v>3617</v>
      </c>
      <c s="1"/>
      <c s="1"/>
      <c s="7"/>
      <c s="7"/>
      <c r="O4" t="s">
        <v>17</v>
      </c>
      <c t="s">
        <v>20</v>
      </c>
    </row>
    <row r="5" spans="1:16" ht="12.75" customHeight="1">
      <c r="A5" t="s">
        <v>11</v>
      </c>
      <c s="12" t="s">
        <v>15</v>
      </c>
      <c s="13" t="s">
        <v>3754</v>
      </c>
      <c s="5"/>
      <c s="14" t="s">
        <v>3755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3756</v>
      </c>
      <c s="18" t="s">
        <v>44</v>
      </c>
      <c s="24" t="s">
        <v>3333</v>
      </c>
      <c s="25" t="s">
        <v>157</v>
      </c>
      <c s="26">
        <v>300</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3335</v>
      </c>
    </row>
    <row r="14" spans="1:16" ht="12.75">
      <c r="A14" s="18" t="s">
        <v>42</v>
      </c>
      <c s="23" t="s">
        <v>20</v>
      </c>
      <c s="23" t="s">
        <v>3757</v>
      </c>
      <c s="18" t="s">
        <v>44</v>
      </c>
      <c s="24" t="s">
        <v>3758</v>
      </c>
      <c s="25" t="s">
        <v>241</v>
      </c>
      <c s="26">
        <v>50</v>
      </c>
      <c s="27">
        <v>0</v>
      </c>
      <c s="27">
        <f>ROUND(ROUND(H14,2)*ROUND(G14,3),2)</f>
      </c>
      <c r="O14">
        <f>(I14*21)/100</f>
      </c>
      <c t="s">
        <v>20</v>
      </c>
    </row>
    <row r="15" spans="1:5" ht="12.75">
      <c r="A15" s="28" t="s">
        <v>47</v>
      </c>
      <c r="E15" s="29" t="s">
        <v>3759</v>
      </c>
    </row>
    <row r="16" spans="1:5" ht="12.75">
      <c r="A16" s="30" t="s">
        <v>48</v>
      </c>
      <c r="E16" s="31" t="s">
        <v>44</v>
      </c>
    </row>
    <row r="17" spans="1:5" ht="12.75">
      <c r="A17" t="s">
        <v>50</v>
      </c>
      <c r="E17" s="29" t="s">
        <v>3623</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3760</v>
      </c>
      <c s="18" t="s">
        <v>44</v>
      </c>
      <c s="24" t="s">
        <v>3761</v>
      </c>
      <c s="25" t="s">
        <v>46</v>
      </c>
      <c s="26">
        <v>23461.06</v>
      </c>
      <c s="27">
        <v>0</v>
      </c>
      <c s="27">
        <f>ROUND(ROUND(H19,2)*ROUND(G19,3),2)</f>
      </c>
      <c r="O19">
        <f>(I19*21)/100</f>
      </c>
      <c t="s">
        <v>20</v>
      </c>
    </row>
    <row r="20" spans="1:5" ht="12.75">
      <c r="A20" s="28" t="s">
        <v>47</v>
      </c>
      <c r="E20" s="29" t="s">
        <v>44</v>
      </c>
    </row>
    <row r="21" spans="1:5" ht="12.75">
      <c r="A21" s="30" t="s">
        <v>48</v>
      </c>
      <c r="E21" s="31" t="s">
        <v>3762</v>
      </c>
    </row>
    <row r="22" spans="1:5" ht="369.75">
      <c r="A22" t="s">
        <v>50</v>
      </c>
      <c r="E22" s="29" t="s">
        <v>3763</v>
      </c>
    </row>
    <row r="23" spans="1:16" ht="12.75">
      <c r="A23" s="18" t="s">
        <v>42</v>
      </c>
      <c s="23" t="s">
        <v>30</v>
      </c>
      <c s="23" t="s">
        <v>2762</v>
      </c>
      <c s="18" t="s">
        <v>44</v>
      </c>
      <c s="24" t="s">
        <v>2763</v>
      </c>
      <c s="25" t="s">
        <v>46</v>
      </c>
      <c s="26">
        <v>1748.6</v>
      </c>
      <c s="27">
        <v>0</v>
      </c>
      <c s="27">
        <f>ROUND(ROUND(H23,2)*ROUND(G23,3),2)</f>
      </c>
      <c r="O23">
        <f>(I23*21)/100</f>
      </c>
      <c t="s">
        <v>20</v>
      </c>
    </row>
    <row r="24" spans="1:5" ht="12.75">
      <c r="A24" s="28" t="s">
        <v>47</v>
      </c>
      <c r="E24" s="29" t="s">
        <v>3764</v>
      </c>
    </row>
    <row r="25" spans="1:5" ht="12.75">
      <c r="A25" s="30" t="s">
        <v>48</v>
      </c>
      <c r="E25" s="31" t="s">
        <v>3765</v>
      </c>
    </row>
    <row r="26" spans="1:5" ht="318.75">
      <c r="A26" t="s">
        <v>50</v>
      </c>
      <c r="E26" s="29" t="s">
        <v>3766</v>
      </c>
    </row>
    <row r="27" spans="1:16" ht="12.75">
      <c r="A27" s="18" t="s">
        <v>42</v>
      </c>
      <c s="23" t="s">
        <v>32</v>
      </c>
      <c s="23" t="s">
        <v>3767</v>
      </c>
      <c s="18" t="s">
        <v>44</v>
      </c>
      <c s="24" t="s">
        <v>3768</v>
      </c>
      <c s="25" t="s">
        <v>46</v>
      </c>
      <c s="26">
        <v>157</v>
      </c>
      <c s="27">
        <v>0</v>
      </c>
      <c s="27">
        <f>ROUND(ROUND(H27,2)*ROUND(G27,3),2)</f>
      </c>
      <c r="O27">
        <f>(I27*21)/100</f>
      </c>
      <c t="s">
        <v>20</v>
      </c>
    </row>
    <row r="28" spans="1:5" ht="12.75">
      <c r="A28" s="28" t="s">
        <v>47</v>
      </c>
      <c r="E28" s="29" t="s">
        <v>44</v>
      </c>
    </row>
    <row r="29" spans="1:5" ht="12.75">
      <c r="A29" s="30" t="s">
        <v>48</v>
      </c>
      <c r="E29" s="31" t="s">
        <v>3769</v>
      </c>
    </row>
    <row r="30" spans="1:5" ht="318.75">
      <c r="A30" t="s">
        <v>50</v>
      </c>
      <c r="E30" s="29" t="s">
        <v>3766</v>
      </c>
    </row>
    <row r="31" spans="1:16" ht="12.75">
      <c r="A31" s="18" t="s">
        <v>42</v>
      </c>
      <c s="23" t="s">
        <v>34</v>
      </c>
      <c s="23" t="s">
        <v>58</v>
      </c>
      <c s="18" t="s">
        <v>44</v>
      </c>
      <c s="24" t="s">
        <v>59</v>
      </c>
      <c s="25" t="s">
        <v>46</v>
      </c>
      <c s="26">
        <v>1525.8</v>
      </c>
      <c s="27">
        <v>0</v>
      </c>
      <c s="27">
        <f>ROUND(ROUND(H31,2)*ROUND(G31,3),2)</f>
      </c>
      <c r="O31">
        <f>(I31*21)/100</f>
      </c>
      <c t="s">
        <v>20</v>
      </c>
    </row>
    <row r="32" spans="1:5" ht="12.75">
      <c r="A32" s="28" t="s">
        <v>47</v>
      </c>
      <c r="E32" s="29" t="s">
        <v>3770</v>
      </c>
    </row>
    <row r="33" spans="1:5" ht="12.75">
      <c r="A33" s="30" t="s">
        <v>48</v>
      </c>
      <c r="E33" s="31" t="s">
        <v>3771</v>
      </c>
    </row>
    <row r="34" spans="1:5" ht="229.5">
      <c r="A34" t="s">
        <v>50</v>
      </c>
      <c r="E34" s="29" t="s">
        <v>1661</v>
      </c>
    </row>
    <row r="35" spans="1:16" ht="12.75">
      <c r="A35" s="18" t="s">
        <v>42</v>
      </c>
      <c s="23" t="s">
        <v>66</v>
      </c>
      <c s="23" t="s">
        <v>3640</v>
      </c>
      <c s="18" t="s">
        <v>44</v>
      </c>
      <c s="24" t="s">
        <v>3641</v>
      </c>
      <c s="25" t="s">
        <v>46</v>
      </c>
      <c s="26">
        <v>347.2</v>
      </c>
      <c s="27">
        <v>0</v>
      </c>
      <c s="27">
        <f>ROUND(ROUND(H35,2)*ROUND(G35,3),2)</f>
      </c>
      <c r="O35">
        <f>(I35*21)/100</f>
      </c>
      <c t="s">
        <v>20</v>
      </c>
    </row>
    <row r="36" spans="1:5" ht="12.75">
      <c r="A36" s="28" t="s">
        <v>47</v>
      </c>
      <c r="E36" s="29" t="s">
        <v>3772</v>
      </c>
    </row>
    <row r="37" spans="1:5" ht="12.75">
      <c r="A37" s="30" t="s">
        <v>48</v>
      </c>
      <c r="E37" s="31" t="s">
        <v>3336</v>
      </c>
    </row>
    <row r="38" spans="1:5" ht="255">
      <c r="A38" t="s">
        <v>50</v>
      </c>
      <c r="E38" s="29" t="s">
        <v>3773</v>
      </c>
    </row>
    <row r="39" spans="1:16" ht="12.75">
      <c r="A39" s="18" t="s">
        <v>42</v>
      </c>
      <c s="23" t="s">
        <v>76</v>
      </c>
      <c s="23" t="s">
        <v>3644</v>
      </c>
      <c s="18" t="s">
        <v>44</v>
      </c>
      <c s="24" t="s">
        <v>3645</v>
      </c>
      <c s="25" t="s">
        <v>1241</v>
      </c>
      <c s="26">
        <v>26485.73</v>
      </c>
      <c s="27">
        <v>0</v>
      </c>
      <c s="27">
        <f>ROUND(ROUND(H39,2)*ROUND(G39,3),2)</f>
      </c>
      <c r="O39">
        <f>(I39*21)/100</f>
      </c>
      <c t="s">
        <v>20</v>
      </c>
    </row>
    <row r="40" spans="1:5" ht="12.75">
      <c r="A40" s="28" t="s">
        <v>47</v>
      </c>
      <c r="E40" s="29" t="s">
        <v>44</v>
      </c>
    </row>
    <row r="41" spans="1:5" ht="12.75">
      <c r="A41" s="30" t="s">
        <v>48</v>
      </c>
      <c r="E41" s="31" t="s">
        <v>3336</v>
      </c>
    </row>
    <row r="42" spans="1:5" ht="25.5">
      <c r="A42" t="s">
        <v>50</v>
      </c>
      <c r="E42" s="29" t="s">
        <v>3646</v>
      </c>
    </row>
    <row r="43" spans="1:16" ht="12.75">
      <c r="A43" s="18" t="s">
        <v>42</v>
      </c>
      <c s="23" t="s">
        <v>37</v>
      </c>
      <c s="23" t="s">
        <v>3648</v>
      </c>
      <c s="18" t="s">
        <v>44</v>
      </c>
      <c s="24" t="s">
        <v>3649</v>
      </c>
      <c s="25" t="s">
        <v>1241</v>
      </c>
      <c s="26">
        <v>2466.29</v>
      </c>
      <c s="27">
        <v>0</v>
      </c>
      <c s="27">
        <f>ROUND(ROUND(H43,2)*ROUND(G43,3),2)</f>
      </c>
      <c r="O43">
        <f>(I43*21)/100</f>
      </c>
      <c t="s">
        <v>20</v>
      </c>
    </row>
    <row r="44" spans="1:5" ht="12.75">
      <c r="A44" s="28" t="s">
        <v>47</v>
      </c>
      <c r="E44" s="29" t="s">
        <v>3774</v>
      </c>
    </row>
    <row r="45" spans="1:5" ht="12.75">
      <c r="A45" s="30" t="s">
        <v>48</v>
      </c>
      <c r="E45" s="31" t="s">
        <v>3336</v>
      </c>
    </row>
    <row r="46" spans="1:5" ht="25.5">
      <c r="A46" t="s">
        <v>50</v>
      </c>
      <c r="E46" s="29" t="s">
        <v>3651</v>
      </c>
    </row>
    <row r="47" spans="1:18" ht="12.75" customHeight="1">
      <c r="A47" s="5" t="s">
        <v>40</v>
      </c>
      <c s="5"/>
      <c s="34" t="s">
        <v>20</v>
      </c>
      <c s="5"/>
      <c s="21" t="s">
        <v>1109</v>
      </c>
      <c s="5"/>
      <c s="5"/>
      <c s="5"/>
      <c s="35">
        <f>0+Q47</f>
      </c>
      <c r="O47">
        <f>0+R47</f>
      </c>
      <c r="Q47">
        <f>0+I48+I52+I56+I60+I64</f>
      </c>
      <c>
        <f>0+O48+O52+O56+O60+O64</f>
      </c>
    </row>
    <row r="48" spans="1:16" ht="12.75">
      <c r="A48" s="18" t="s">
        <v>42</v>
      </c>
      <c s="23" t="s">
        <v>39</v>
      </c>
      <c s="23" t="s">
        <v>3775</v>
      </c>
      <c s="18" t="s">
        <v>44</v>
      </c>
      <c s="24" t="s">
        <v>3776</v>
      </c>
      <c s="25" t="s">
        <v>1241</v>
      </c>
      <c s="26">
        <v>13119</v>
      </c>
      <c s="27">
        <v>0</v>
      </c>
      <c s="27">
        <f>ROUND(ROUND(H48,2)*ROUND(G48,3),2)</f>
      </c>
      <c r="O48">
        <f>(I48*21)/100</f>
      </c>
      <c t="s">
        <v>20</v>
      </c>
    </row>
    <row r="49" spans="1:5" ht="12.75">
      <c r="A49" s="28" t="s">
        <v>47</v>
      </c>
      <c r="E49" s="29" t="s">
        <v>44</v>
      </c>
    </row>
    <row r="50" spans="1:5" ht="12.75">
      <c r="A50" s="30" t="s">
        <v>48</v>
      </c>
      <c r="E50" s="31" t="s">
        <v>3336</v>
      </c>
    </row>
    <row r="51" spans="1:5" ht="25.5">
      <c r="A51" t="s">
        <v>50</v>
      </c>
      <c r="E51" s="29" t="s">
        <v>3777</v>
      </c>
    </row>
    <row r="52" spans="1:16" ht="12.75">
      <c r="A52" s="18" t="s">
        <v>42</v>
      </c>
      <c s="23" t="s">
        <v>87</v>
      </c>
      <c s="23" t="s">
        <v>3778</v>
      </c>
      <c s="18" t="s">
        <v>44</v>
      </c>
      <c s="24" t="s">
        <v>3779</v>
      </c>
      <c s="25" t="s">
        <v>784</v>
      </c>
      <c s="26">
        <v>4027</v>
      </c>
      <c s="27">
        <v>0</v>
      </c>
      <c s="27">
        <f>ROUND(ROUND(H52,2)*ROUND(G52,3),2)</f>
      </c>
      <c r="O52">
        <f>(I52*21)/100</f>
      </c>
      <c t="s">
        <v>20</v>
      </c>
    </row>
    <row r="53" spans="1:5" ht="12.75">
      <c r="A53" s="28" t="s">
        <v>47</v>
      </c>
      <c r="E53" s="29" t="s">
        <v>44</v>
      </c>
    </row>
    <row r="54" spans="1:5" ht="12.75">
      <c r="A54" s="30" t="s">
        <v>48</v>
      </c>
      <c r="E54" s="31" t="s">
        <v>3336</v>
      </c>
    </row>
    <row r="55" spans="1:5" ht="165.75">
      <c r="A55" t="s">
        <v>50</v>
      </c>
      <c r="E55" s="29" t="s">
        <v>3780</v>
      </c>
    </row>
    <row r="56" spans="1:16" ht="12.75">
      <c r="A56" s="18" t="s">
        <v>42</v>
      </c>
      <c s="23" t="s">
        <v>91</v>
      </c>
      <c s="23" t="s">
        <v>3655</v>
      </c>
      <c s="18" t="s">
        <v>44</v>
      </c>
      <c s="24" t="s">
        <v>3656</v>
      </c>
      <c s="25" t="s">
        <v>784</v>
      </c>
      <c s="26">
        <v>346</v>
      </c>
      <c s="27">
        <v>0</v>
      </c>
      <c s="27">
        <f>ROUND(ROUND(H56,2)*ROUND(G56,3),2)</f>
      </c>
      <c r="O56">
        <f>(I56*21)/100</f>
      </c>
      <c t="s">
        <v>20</v>
      </c>
    </row>
    <row r="57" spans="1:5" ht="12.75">
      <c r="A57" s="28" t="s">
        <v>47</v>
      </c>
      <c r="E57" s="29" t="s">
        <v>44</v>
      </c>
    </row>
    <row r="58" spans="1:5" ht="12.75">
      <c r="A58" s="30" t="s">
        <v>48</v>
      </c>
      <c r="E58" s="31" t="s">
        <v>3336</v>
      </c>
    </row>
    <row r="59" spans="1:5" ht="165.75">
      <c r="A59" t="s">
        <v>50</v>
      </c>
      <c r="E59" s="29" t="s">
        <v>3780</v>
      </c>
    </row>
    <row r="60" spans="1:16" ht="12.75">
      <c r="A60" s="18" t="s">
        <v>42</v>
      </c>
      <c s="23" t="s">
        <v>95</v>
      </c>
      <c s="23" t="s">
        <v>3659</v>
      </c>
      <c s="18" t="s">
        <v>44</v>
      </c>
      <c s="24" t="s">
        <v>3781</v>
      </c>
      <c s="25" t="s">
        <v>46</v>
      </c>
      <c s="26">
        <v>134.84</v>
      </c>
      <c s="27">
        <v>0</v>
      </c>
      <c s="27">
        <f>ROUND(ROUND(H60,2)*ROUND(G60,3),2)</f>
      </c>
      <c r="O60">
        <f>(I60*21)/100</f>
      </c>
      <c t="s">
        <v>20</v>
      </c>
    </row>
    <row r="61" spans="1:5" ht="12.75">
      <c r="A61" s="28" t="s">
        <v>47</v>
      </c>
      <c r="E61" s="29" t="s">
        <v>3782</v>
      </c>
    </row>
    <row r="62" spans="1:5" ht="12.75">
      <c r="A62" s="30" t="s">
        <v>48</v>
      </c>
      <c r="E62" s="31" t="s">
        <v>3783</v>
      </c>
    </row>
    <row r="63" spans="1:5" ht="369.75">
      <c r="A63" t="s">
        <v>50</v>
      </c>
      <c r="E63" s="29" t="s">
        <v>1112</v>
      </c>
    </row>
    <row r="64" spans="1:16" ht="12.75">
      <c r="A64" s="18" t="s">
        <v>42</v>
      </c>
      <c s="23" t="s">
        <v>103</v>
      </c>
      <c s="23" t="s">
        <v>3784</v>
      </c>
      <c s="18" t="s">
        <v>44</v>
      </c>
      <c s="24" t="s">
        <v>3785</v>
      </c>
      <c s="25" t="s">
        <v>1241</v>
      </c>
      <c s="26">
        <v>744</v>
      </c>
      <c s="27">
        <v>0</v>
      </c>
      <c s="27">
        <f>ROUND(ROUND(H64,2)*ROUND(G64,3),2)</f>
      </c>
      <c r="O64">
        <f>(I64*21)/100</f>
      </c>
      <c t="s">
        <v>20</v>
      </c>
    </row>
    <row r="65" spans="1:5" ht="12.75">
      <c r="A65" s="28" t="s">
        <v>47</v>
      </c>
      <c r="E65" s="29" t="s">
        <v>3786</v>
      </c>
    </row>
    <row r="66" spans="1:5" ht="12.75">
      <c r="A66" s="30" t="s">
        <v>48</v>
      </c>
      <c r="E66" s="31" t="s">
        <v>3787</v>
      </c>
    </row>
    <row r="67" spans="1:5" ht="102">
      <c r="A67" t="s">
        <v>50</v>
      </c>
      <c r="E67" s="29" t="s">
        <v>3788</v>
      </c>
    </row>
    <row r="68" spans="1:18" ht="12.75" customHeight="1">
      <c r="A68" s="5" t="s">
        <v>40</v>
      </c>
      <c s="5"/>
      <c s="34" t="s">
        <v>19</v>
      </c>
      <c s="5"/>
      <c s="21" t="s">
        <v>3670</v>
      </c>
      <c s="5"/>
      <c s="5"/>
      <c s="5"/>
      <c s="35">
        <f>0+Q68</f>
      </c>
      <c r="O68">
        <f>0+R68</f>
      </c>
      <c r="Q68">
        <f>0+I69</f>
      </c>
      <c>
        <f>0+O69</f>
      </c>
    </row>
    <row r="69" spans="1:16" ht="12.75">
      <c r="A69" s="18" t="s">
        <v>42</v>
      </c>
      <c s="23" t="s">
        <v>110</v>
      </c>
      <c s="23" t="s">
        <v>3671</v>
      </c>
      <c s="18" t="s">
        <v>44</v>
      </c>
      <c s="24" t="s">
        <v>3672</v>
      </c>
      <c s="25" t="s">
        <v>1241</v>
      </c>
      <c s="26">
        <v>396.8</v>
      </c>
      <c s="27">
        <v>0</v>
      </c>
      <c s="27">
        <f>ROUND(ROUND(H69,2)*ROUND(G69,3),2)</f>
      </c>
      <c r="O69">
        <f>(I69*21)/100</f>
      </c>
      <c t="s">
        <v>20</v>
      </c>
    </row>
    <row r="70" spans="1:5" ht="12.75">
      <c r="A70" s="28" t="s">
        <v>47</v>
      </c>
      <c r="E70" s="29" t="s">
        <v>44</v>
      </c>
    </row>
    <row r="71" spans="1:5" ht="12.75">
      <c r="A71" s="30" t="s">
        <v>48</v>
      </c>
      <c r="E71" s="31" t="s">
        <v>3789</v>
      </c>
    </row>
    <row r="72" spans="1:5" ht="102">
      <c r="A72" t="s">
        <v>50</v>
      </c>
      <c r="E72" s="29" t="s">
        <v>3790</v>
      </c>
    </row>
    <row r="73" spans="1:18" ht="12.75" customHeight="1">
      <c r="A73" s="5" t="s">
        <v>40</v>
      </c>
      <c s="5"/>
      <c s="34" t="s">
        <v>30</v>
      </c>
      <c s="5"/>
      <c s="21" t="s">
        <v>1238</v>
      </c>
      <c s="5"/>
      <c s="5"/>
      <c s="5"/>
      <c s="35">
        <f>0+Q73</f>
      </c>
      <c r="O73">
        <f>0+R73</f>
      </c>
      <c r="Q73">
        <f>0+I74</f>
      </c>
      <c>
        <f>0+O74</f>
      </c>
    </row>
    <row r="74" spans="1:16" ht="12.75">
      <c r="A74" s="18" t="s">
        <v>42</v>
      </c>
      <c s="23" t="s">
        <v>114</v>
      </c>
      <c s="23" t="s">
        <v>3791</v>
      </c>
      <c s="18" t="s">
        <v>44</v>
      </c>
      <c s="24" t="s">
        <v>3792</v>
      </c>
      <c s="25" t="s">
        <v>46</v>
      </c>
      <c s="26">
        <v>1.75</v>
      </c>
      <c s="27">
        <v>0</v>
      </c>
      <c s="27">
        <f>ROUND(ROUND(H74,2)*ROUND(G74,3),2)</f>
      </c>
      <c r="O74">
        <f>(I74*21)/100</f>
      </c>
      <c t="s">
        <v>20</v>
      </c>
    </row>
    <row r="75" spans="1:5" ht="12.75">
      <c r="A75" s="28" t="s">
        <v>47</v>
      </c>
      <c r="E75" s="29" t="s">
        <v>3793</v>
      </c>
    </row>
    <row r="76" spans="1:5" ht="12.75">
      <c r="A76" s="30" t="s">
        <v>48</v>
      </c>
      <c r="E76" s="31" t="s">
        <v>3794</v>
      </c>
    </row>
    <row r="77" spans="1:5" ht="102">
      <c r="A77" t="s">
        <v>50</v>
      </c>
      <c r="E77" s="29" t="s">
        <v>3795</v>
      </c>
    </row>
    <row r="78" spans="1:18" ht="12.75" customHeight="1">
      <c r="A78" s="5" t="s">
        <v>40</v>
      </c>
      <c s="5"/>
      <c s="34" t="s">
        <v>32</v>
      </c>
      <c s="5"/>
      <c s="21" t="s">
        <v>1113</v>
      </c>
      <c s="5"/>
      <c s="5"/>
      <c s="5"/>
      <c s="35">
        <f>0+Q78</f>
      </c>
      <c r="O78">
        <f>0+R78</f>
      </c>
      <c r="Q78">
        <f>0+I79+I83+I87+I91+I95</f>
      </c>
      <c>
        <f>0+O79+O83+O87+O91+O95</f>
      </c>
    </row>
    <row r="79" spans="1:16" ht="25.5">
      <c r="A79" s="18" t="s">
        <v>42</v>
      </c>
      <c s="23" t="s">
        <v>117</v>
      </c>
      <c s="23" t="s">
        <v>3707</v>
      </c>
      <c s="18" t="s">
        <v>44</v>
      </c>
      <c s="24" t="s">
        <v>3796</v>
      </c>
      <c s="25" t="s">
        <v>46</v>
      </c>
      <c s="26">
        <v>2878.6</v>
      </c>
      <c s="27">
        <v>0</v>
      </c>
      <c s="27">
        <f>ROUND(ROUND(H79,2)*ROUND(G79,3),2)</f>
      </c>
      <c r="O79">
        <f>(I79*21)/100</f>
      </c>
      <c t="s">
        <v>20</v>
      </c>
    </row>
    <row r="80" spans="1:5" ht="12.75">
      <c r="A80" s="28" t="s">
        <v>47</v>
      </c>
      <c r="E80" s="29" t="s">
        <v>44</v>
      </c>
    </row>
    <row r="81" spans="1:5" ht="63.75">
      <c r="A81" s="30" t="s">
        <v>48</v>
      </c>
      <c r="E81" s="31" t="s">
        <v>3797</v>
      </c>
    </row>
    <row r="82" spans="1:5" ht="280.5">
      <c r="A82" t="s">
        <v>50</v>
      </c>
      <c r="E82" s="29" t="s">
        <v>3798</v>
      </c>
    </row>
    <row r="83" spans="1:16" ht="25.5">
      <c r="A83" s="18" t="s">
        <v>42</v>
      </c>
      <c s="23" t="s">
        <v>121</v>
      </c>
      <c s="23" t="s">
        <v>3712</v>
      </c>
      <c s="18" t="s">
        <v>44</v>
      </c>
      <c s="24" t="s">
        <v>3713</v>
      </c>
      <c s="25" t="s">
        <v>46</v>
      </c>
      <c s="26">
        <v>5133</v>
      </c>
      <c s="27">
        <v>0</v>
      </c>
      <c s="27">
        <f>ROUND(ROUND(H83,2)*ROUND(G83,3),2)</f>
      </c>
      <c r="O83">
        <f>(I83*21)/100</f>
      </c>
      <c t="s">
        <v>20</v>
      </c>
    </row>
    <row r="84" spans="1:5" ht="12.75">
      <c r="A84" s="28" t="s">
        <v>47</v>
      </c>
      <c r="E84" s="29" t="s">
        <v>3799</v>
      </c>
    </row>
    <row r="85" spans="1:5" ht="12.75">
      <c r="A85" s="30" t="s">
        <v>48</v>
      </c>
      <c r="E85" s="31" t="s">
        <v>3800</v>
      </c>
    </row>
    <row r="86" spans="1:5" ht="344.25">
      <c r="A86" t="s">
        <v>50</v>
      </c>
      <c r="E86" s="29" t="s">
        <v>3801</v>
      </c>
    </row>
    <row r="87" spans="1:16" ht="25.5">
      <c r="A87" s="18" t="s">
        <v>42</v>
      </c>
      <c s="23" t="s">
        <v>125</v>
      </c>
      <c s="23" t="s">
        <v>3802</v>
      </c>
      <c s="18" t="s">
        <v>44</v>
      </c>
      <c s="24" t="s">
        <v>3803</v>
      </c>
      <c s="25" t="s">
        <v>46</v>
      </c>
      <c s="26">
        <v>9880</v>
      </c>
      <c s="27">
        <v>0</v>
      </c>
      <c s="27">
        <f>ROUND(ROUND(H87,2)*ROUND(G87,3),2)</f>
      </c>
      <c r="O87">
        <f>(I87*21)/100</f>
      </c>
      <c t="s">
        <v>20</v>
      </c>
    </row>
    <row r="88" spans="1:5" ht="12.75">
      <c r="A88" s="28" t="s">
        <v>47</v>
      </c>
      <c r="E88" s="29" t="s">
        <v>3804</v>
      </c>
    </row>
    <row r="89" spans="1:5" ht="12.75">
      <c r="A89" s="30" t="s">
        <v>48</v>
      </c>
      <c r="E89" s="31" t="s">
        <v>3336</v>
      </c>
    </row>
    <row r="90" spans="1:5" ht="306">
      <c r="A90" t="s">
        <v>50</v>
      </c>
      <c r="E90" s="29" t="s">
        <v>3805</v>
      </c>
    </row>
    <row r="91" spans="1:16" ht="25.5">
      <c r="A91" s="18" t="s">
        <v>42</v>
      </c>
      <c s="23" t="s">
        <v>130</v>
      </c>
      <c s="23" t="s">
        <v>3806</v>
      </c>
      <c s="18" t="s">
        <v>44</v>
      </c>
      <c s="24" t="s">
        <v>3807</v>
      </c>
      <c s="25" t="s">
        <v>46</v>
      </c>
      <c s="26">
        <v>5100.3</v>
      </c>
      <c s="27">
        <v>0</v>
      </c>
      <c s="27">
        <f>ROUND(ROUND(H91,2)*ROUND(G91,3),2)</f>
      </c>
      <c r="O91">
        <f>(I91*21)/100</f>
      </c>
      <c t="s">
        <v>20</v>
      </c>
    </row>
    <row r="92" spans="1:5" ht="12.75">
      <c r="A92" s="28" t="s">
        <v>47</v>
      </c>
      <c r="E92" s="29" t="s">
        <v>44</v>
      </c>
    </row>
    <row r="93" spans="1:5" ht="12.75">
      <c r="A93" s="30" t="s">
        <v>48</v>
      </c>
      <c r="E93" s="31" t="s">
        <v>3336</v>
      </c>
    </row>
    <row r="94" spans="1:5" ht="267.75">
      <c r="A94" t="s">
        <v>50</v>
      </c>
      <c r="E94" s="29" t="s">
        <v>3808</v>
      </c>
    </row>
    <row r="95" spans="1:16" ht="12.75">
      <c r="A95" s="18" t="s">
        <v>42</v>
      </c>
      <c s="23" t="s">
        <v>134</v>
      </c>
      <c s="23" t="s">
        <v>3809</v>
      </c>
      <c s="18" t="s">
        <v>44</v>
      </c>
      <c s="24" t="s">
        <v>3810</v>
      </c>
      <c s="25" t="s">
        <v>1241</v>
      </c>
      <c s="26">
        <v>1268</v>
      </c>
      <c s="27">
        <v>0</v>
      </c>
      <c s="27">
        <f>ROUND(ROUND(H95,2)*ROUND(G95,3),2)</f>
      </c>
      <c r="O95">
        <f>(I95*21)/100</f>
      </c>
      <c t="s">
        <v>20</v>
      </c>
    </row>
    <row r="96" spans="1:5" ht="12.75">
      <c r="A96" s="28" t="s">
        <v>47</v>
      </c>
      <c r="E96" s="29" t="s">
        <v>3723</v>
      </c>
    </row>
    <row r="97" spans="1:5" ht="25.5">
      <c r="A97" s="30" t="s">
        <v>48</v>
      </c>
      <c r="E97" s="31" t="s">
        <v>3811</v>
      </c>
    </row>
    <row r="98" spans="1:5" ht="127.5">
      <c r="A98" t="s">
        <v>50</v>
      </c>
      <c r="E98" s="29" t="s">
        <v>1116</v>
      </c>
    </row>
    <row r="99" spans="1:18" ht="12.75" customHeight="1">
      <c r="A99" s="5" t="s">
        <v>40</v>
      </c>
      <c s="5"/>
      <c s="34" t="s">
        <v>76</v>
      </c>
      <c s="5"/>
      <c s="21" t="s">
        <v>3812</v>
      </c>
      <c s="5"/>
      <c s="5"/>
      <c s="5"/>
      <c s="35">
        <f>0+Q99</f>
      </c>
      <c r="O99">
        <f>0+R99</f>
      </c>
      <c r="Q99">
        <f>0+I100+I104+I108+I112+I116+I120+I124+I128</f>
      </c>
      <c>
        <f>0+O100+O104+O108+O112+O116+O120+O124+O128</f>
      </c>
    </row>
    <row r="100" spans="1:16" ht="12.75">
      <c r="A100" s="18" t="s">
        <v>42</v>
      </c>
      <c s="23" t="s">
        <v>138</v>
      </c>
      <c s="23" t="s">
        <v>3813</v>
      </c>
      <c s="18" t="s">
        <v>44</v>
      </c>
      <c s="24" t="s">
        <v>3814</v>
      </c>
      <c s="25" t="s">
        <v>784</v>
      </c>
      <c s="26">
        <v>122</v>
      </c>
      <c s="27">
        <v>0</v>
      </c>
      <c s="27">
        <f>ROUND(ROUND(H100,2)*ROUND(G100,3),2)</f>
      </c>
      <c r="O100">
        <f>(I100*21)/100</f>
      </c>
      <c t="s">
        <v>20</v>
      </c>
    </row>
    <row r="101" spans="1:5" ht="12.75">
      <c r="A101" s="28" t="s">
        <v>47</v>
      </c>
      <c r="E101" s="29" t="s">
        <v>44</v>
      </c>
    </row>
    <row r="102" spans="1:5" ht="12.75">
      <c r="A102" s="30" t="s">
        <v>48</v>
      </c>
      <c r="E102" s="31" t="s">
        <v>3336</v>
      </c>
    </row>
    <row r="103" spans="1:5" ht="255">
      <c r="A103" t="s">
        <v>50</v>
      </c>
      <c r="E103" s="29" t="s">
        <v>3815</v>
      </c>
    </row>
    <row r="104" spans="1:16" ht="12.75">
      <c r="A104" s="18" t="s">
        <v>42</v>
      </c>
      <c s="23" t="s">
        <v>142</v>
      </c>
      <c s="23" t="s">
        <v>3816</v>
      </c>
      <c s="18" t="s">
        <v>44</v>
      </c>
      <c s="24" t="s">
        <v>3817</v>
      </c>
      <c s="25" t="s">
        <v>784</v>
      </c>
      <c s="26">
        <v>486.5</v>
      </c>
      <c s="27">
        <v>0</v>
      </c>
      <c s="27">
        <f>ROUND(ROUND(H104,2)*ROUND(G104,3),2)</f>
      </c>
      <c r="O104">
        <f>(I104*21)/100</f>
      </c>
      <c t="s">
        <v>20</v>
      </c>
    </row>
    <row r="105" spans="1:5" ht="12.75">
      <c r="A105" s="28" t="s">
        <v>47</v>
      </c>
      <c r="E105" s="29" t="s">
        <v>44</v>
      </c>
    </row>
    <row r="106" spans="1:5" ht="12.75">
      <c r="A106" s="30" t="s">
        <v>48</v>
      </c>
      <c r="E106" s="31" t="s">
        <v>3336</v>
      </c>
    </row>
    <row r="107" spans="1:5" ht="255">
      <c r="A107" t="s">
        <v>50</v>
      </c>
      <c r="E107" s="29" t="s">
        <v>3815</v>
      </c>
    </row>
    <row r="108" spans="1:16" ht="12.75">
      <c r="A108" s="18" t="s">
        <v>42</v>
      </c>
      <c s="23" t="s">
        <v>146</v>
      </c>
      <c s="23" t="s">
        <v>3818</v>
      </c>
      <c s="18" t="s">
        <v>44</v>
      </c>
      <c s="24" t="s">
        <v>3819</v>
      </c>
      <c s="25" t="s">
        <v>784</v>
      </c>
      <c s="26">
        <v>2509.7</v>
      </c>
      <c s="27">
        <v>0</v>
      </c>
      <c s="27">
        <f>ROUND(ROUND(H108,2)*ROUND(G108,3),2)</f>
      </c>
      <c r="O108">
        <f>(I108*21)/100</f>
      </c>
      <c t="s">
        <v>20</v>
      </c>
    </row>
    <row r="109" spans="1:5" ht="12.75">
      <c r="A109" s="28" t="s">
        <v>47</v>
      </c>
      <c r="E109" s="29" t="s">
        <v>3820</v>
      </c>
    </row>
    <row r="110" spans="1:5" ht="12.75">
      <c r="A110" s="30" t="s">
        <v>48</v>
      </c>
      <c r="E110" s="31" t="s">
        <v>3336</v>
      </c>
    </row>
    <row r="111" spans="1:5" ht="242.25">
      <c r="A111" t="s">
        <v>50</v>
      </c>
      <c r="E111" s="29" t="s">
        <v>3821</v>
      </c>
    </row>
    <row r="112" spans="1:16" ht="12.75">
      <c r="A112" s="18" t="s">
        <v>42</v>
      </c>
      <c s="23" t="s">
        <v>150</v>
      </c>
      <c s="23" t="s">
        <v>3734</v>
      </c>
      <c s="18" t="s">
        <v>44</v>
      </c>
      <c s="24" t="s">
        <v>3735</v>
      </c>
      <c s="25" t="s">
        <v>70</v>
      </c>
      <c s="26">
        <v>88</v>
      </c>
      <c s="27">
        <v>0</v>
      </c>
      <c s="27">
        <f>ROUND(ROUND(H112,2)*ROUND(G112,3),2)</f>
      </c>
      <c r="O112">
        <f>(I112*21)/100</f>
      </c>
      <c t="s">
        <v>20</v>
      </c>
    </row>
    <row r="113" spans="1:5" ht="12.75">
      <c r="A113" s="28" t="s">
        <v>47</v>
      </c>
      <c r="E113" s="29" t="s">
        <v>3822</v>
      </c>
    </row>
    <row r="114" spans="1:5" ht="12.75">
      <c r="A114" s="30" t="s">
        <v>48</v>
      </c>
      <c r="E114" s="31" t="s">
        <v>3336</v>
      </c>
    </row>
    <row r="115" spans="1:5" ht="89.25">
      <c r="A115" t="s">
        <v>50</v>
      </c>
      <c r="E115" s="29" t="s">
        <v>3823</v>
      </c>
    </row>
    <row r="116" spans="1:16" ht="12.75">
      <c r="A116" s="18" t="s">
        <v>42</v>
      </c>
      <c s="23" t="s">
        <v>154</v>
      </c>
      <c s="23" t="s">
        <v>3824</v>
      </c>
      <c s="18" t="s">
        <v>44</v>
      </c>
      <c s="24" t="s">
        <v>3825</v>
      </c>
      <c s="25" t="s">
        <v>70</v>
      </c>
      <c s="26">
        <v>13</v>
      </c>
      <c s="27">
        <v>0</v>
      </c>
      <c s="27">
        <f>ROUND(ROUND(H116,2)*ROUND(G116,3),2)</f>
      </c>
      <c r="O116">
        <f>(I116*21)/100</f>
      </c>
      <c t="s">
        <v>20</v>
      </c>
    </row>
    <row r="117" spans="1:5" ht="12.75">
      <c r="A117" s="28" t="s">
        <v>47</v>
      </c>
      <c r="E117" s="29" t="s">
        <v>44</v>
      </c>
    </row>
    <row r="118" spans="1:5" ht="12.75">
      <c r="A118" s="30" t="s">
        <v>48</v>
      </c>
      <c r="E118" s="31" t="s">
        <v>3336</v>
      </c>
    </row>
    <row r="119" spans="1:5" ht="89.25">
      <c r="A119" t="s">
        <v>50</v>
      </c>
      <c r="E119" s="29" t="s">
        <v>3823</v>
      </c>
    </row>
    <row r="120" spans="1:16" ht="12.75">
      <c r="A120" s="18" t="s">
        <v>42</v>
      </c>
      <c s="23" t="s">
        <v>160</v>
      </c>
      <c s="23" t="s">
        <v>3826</v>
      </c>
      <c s="18" t="s">
        <v>44</v>
      </c>
      <c s="24" t="s">
        <v>3827</v>
      </c>
      <c s="25" t="s">
        <v>70</v>
      </c>
      <c s="26">
        <v>18</v>
      </c>
      <c s="27">
        <v>0</v>
      </c>
      <c s="27">
        <f>ROUND(ROUND(H120,2)*ROUND(G120,3),2)</f>
      </c>
      <c r="O120">
        <f>(I120*21)/100</f>
      </c>
      <c t="s">
        <v>20</v>
      </c>
    </row>
    <row r="121" spans="1:5" ht="12.75">
      <c r="A121" s="28" t="s">
        <v>47</v>
      </c>
      <c r="E121" s="29" t="s">
        <v>3828</v>
      </c>
    </row>
    <row r="122" spans="1:5" ht="12.75">
      <c r="A122" s="30" t="s">
        <v>48</v>
      </c>
      <c r="E122" s="31" t="s">
        <v>3336</v>
      </c>
    </row>
    <row r="123" spans="1:5" ht="89.25">
      <c r="A123" t="s">
        <v>50</v>
      </c>
      <c r="E123" s="29" t="s">
        <v>3823</v>
      </c>
    </row>
    <row r="124" spans="1:16" ht="12.75">
      <c r="A124" s="18" t="s">
        <v>42</v>
      </c>
      <c s="23" t="s">
        <v>164</v>
      </c>
      <c s="23" t="s">
        <v>3829</v>
      </c>
      <c s="18" t="s">
        <v>44</v>
      </c>
      <c s="24" t="s">
        <v>3830</v>
      </c>
      <c s="25" t="s">
        <v>46</v>
      </c>
      <c s="26">
        <v>349</v>
      </c>
      <c s="27">
        <v>0</v>
      </c>
      <c s="27">
        <f>ROUND(ROUND(H124,2)*ROUND(G124,3),2)</f>
      </c>
      <c r="O124">
        <f>(I124*21)/100</f>
      </c>
      <c t="s">
        <v>20</v>
      </c>
    </row>
    <row r="125" spans="1:5" ht="12.75">
      <c r="A125" s="28" t="s">
        <v>47</v>
      </c>
      <c r="E125" s="29" t="s">
        <v>44</v>
      </c>
    </row>
    <row r="126" spans="1:5" ht="25.5">
      <c r="A126" s="30" t="s">
        <v>48</v>
      </c>
      <c r="E126" s="31" t="s">
        <v>3831</v>
      </c>
    </row>
    <row r="127" spans="1:5" ht="369.75">
      <c r="A127" t="s">
        <v>50</v>
      </c>
      <c r="E127" s="29" t="s">
        <v>3832</v>
      </c>
    </row>
    <row r="128" spans="1:16" ht="12.75">
      <c r="A128" s="18" t="s">
        <v>42</v>
      </c>
      <c s="23" t="s">
        <v>168</v>
      </c>
      <c s="23" t="s">
        <v>3833</v>
      </c>
      <c s="18" t="s">
        <v>26</v>
      </c>
      <c s="24" t="s">
        <v>3834</v>
      </c>
      <c s="25" t="s">
        <v>70</v>
      </c>
      <c s="26">
        <v>5</v>
      </c>
      <c s="27">
        <v>0</v>
      </c>
      <c s="27">
        <f>ROUND(ROUND(H128,2)*ROUND(G128,3),2)</f>
      </c>
      <c r="O128">
        <f>(I128*21)/100</f>
      </c>
      <c t="s">
        <v>20</v>
      </c>
    </row>
    <row r="129" spans="1:5" ht="12.75">
      <c r="A129" s="28" t="s">
        <v>47</v>
      </c>
      <c r="E129" s="29" t="s">
        <v>3835</v>
      </c>
    </row>
    <row r="130" spans="1:5" ht="12.75">
      <c r="A130" s="30" t="s">
        <v>48</v>
      </c>
      <c r="E130" s="31" t="s">
        <v>3836</v>
      </c>
    </row>
    <row r="131" spans="1:5" ht="89.25">
      <c r="A131" t="s">
        <v>50</v>
      </c>
      <c r="E131" s="29" t="s">
        <v>3823</v>
      </c>
    </row>
    <row r="132" spans="1:18" ht="12.75" customHeight="1">
      <c r="A132" s="5" t="s">
        <v>40</v>
      </c>
      <c s="5"/>
      <c s="34" t="s">
        <v>37</v>
      </c>
      <c s="5"/>
      <c s="21" t="s">
        <v>632</v>
      </c>
      <c s="5"/>
      <c s="5"/>
      <c s="5"/>
      <c s="35">
        <f>0+Q132</f>
      </c>
      <c r="O132">
        <f>0+R132</f>
      </c>
      <c r="Q132">
        <f>0+I133+I137+I141</f>
      </c>
      <c>
        <f>0+O133+O137+O141</f>
      </c>
    </row>
    <row r="133" spans="1:16" ht="12.75">
      <c r="A133" s="18" t="s">
        <v>42</v>
      </c>
      <c s="23" t="s">
        <v>173</v>
      </c>
      <c s="23" t="s">
        <v>3837</v>
      </c>
      <c s="18" t="s">
        <v>44</v>
      </c>
      <c s="24" t="s">
        <v>3838</v>
      </c>
      <c s="25" t="s">
        <v>784</v>
      </c>
      <c s="26">
        <v>752</v>
      </c>
      <c s="27">
        <v>0</v>
      </c>
      <c s="27">
        <f>ROUND(ROUND(H133,2)*ROUND(G133,3),2)</f>
      </c>
      <c r="O133">
        <f>(I133*21)/100</f>
      </c>
      <c t="s">
        <v>20</v>
      </c>
    </row>
    <row r="134" spans="1:5" ht="12.75">
      <c r="A134" s="28" t="s">
        <v>47</v>
      </c>
      <c r="E134" s="29" t="s">
        <v>3839</v>
      </c>
    </row>
    <row r="135" spans="1:5" ht="12.75">
      <c r="A135" s="30" t="s">
        <v>48</v>
      </c>
      <c r="E135" s="31" t="s">
        <v>3336</v>
      </c>
    </row>
    <row r="136" spans="1:5" ht="89.25">
      <c r="A136" t="s">
        <v>50</v>
      </c>
      <c r="E136" s="29" t="s">
        <v>3840</v>
      </c>
    </row>
    <row r="137" spans="1:16" ht="12.75">
      <c r="A137" s="18" t="s">
        <v>42</v>
      </c>
      <c s="23" t="s">
        <v>177</v>
      </c>
      <c s="23" t="s">
        <v>3841</v>
      </c>
      <c s="18" t="s">
        <v>44</v>
      </c>
      <c s="24" t="s">
        <v>3842</v>
      </c>
      <c s="25" t="s">
        <v>70</v>
      </c>
      <c s="26">
        <v>1</v>
      </c>
      <c s="27">
        <v>0</v>
      </c>
      <c s="27">
        <f>ROUND(ROUND(H137,2)*ROUND(G137,3),2)</f>
      </c>
      <c r="O137">
        <f>(I137*21)/100</f>
      </c>
      <c t="s">
        <v>20</v>
      </c>
    </row>
    <row r="138" spans="1:5" ht="12.75">
      <c r="A138" s="28" t="s">
        <v>47</v>
      </c>
      <c r="E138" s="29" t="s">
        <v>3843</v>
      </c>
    </row>
    <row r="139" spans="1:5" ht="12.75">
      <c r="A139" s="30" t="s">
        <v>48</v>
      </c>
      <c r="E139" s="31" t="s">
        <v>3844</v>
      </c>
    </row>
    <row r="140" spans="1:5" ht="38.25">
      <c r="A140" t="s">
        <v>50</v>
      </c>
      <c r="E140" s="29" t="s">
        <v>3845</v>
      </c>
    </row>
    <row r="141" spans="1:16" ht="12.75">
      <c r="A141" s="18" t="s">
        <v>42</v>
      </c>
      <c s="23" t="s">
        <v>183</v>
      </c>
      <c s="23" t="s">
        <v>3846</v>
      </c>
      <c s="18" t="s">
        <v>44</v>
      </c>
      <c s="24" t="s">
        <v>3847</v>
      </c>
      <c s="25" t="s">
        <v>46</v>
      </c>
      <c s="26">
        <v>100</v>
      </c>
      <c s="27">
        <v>0</v>
      </c>
      <c s="27">
        <f>ROUND(ROUND(H141,2)*ROUND(G141,3),2)</f>
      </c>
      <c r="O141">
        <f>(I141*21)/100</f>
      </c>
      <c t="s">
        <v>20</v>
      </c>
    </row>
    <row r="142" spans="1:5" ht="12.75">
      <c r="A142" s="28" t="s">
        <v>47</v>
      </c>
      <c r="E142" s="29" t="s">
        <v>44</v>
      </c>
    </row>
    <row r="143" spans="1:5" ht="12.75">
      <c r="A143" s="30" t="s">
        <v>48</v>
      </c>
      <c r="E143" s="31" t="s">
        <v>3848</v>
      </c>
    </row>
    <row r="144" spans="1:5" ht="114.75">
      <c r="A144" t="s">
        <v>50</v>
      </c>
      <c r="E144" s="29" t="s">
        <v>3516</v>
      </c>
    </row>
    <row r="145" spans="1:18" ht="12.75" customHeight="1">
      <c r="A145" s="5" t="s">
        <v>40</v>
      </c>
      <c s="5"/>
      <c s="34" t="s">
        <v>181</v>
      </c>
      <c s="5"/>
      <c s="21" t="s">
        <v>182</v>
      </c>
      <c s="5"/>
      <c s="5"/>
      <c s="5"/>
      <c s="35">
        <f>0+Q145</f>
      </c>
      <c r="O145">
        <f>0+R145</f>
      </c>
      <c r="Q145">
        <f>0+I146+I150+I154+I158</f>
      </c>
      <c>
        <f>0+O146+O150+O154+O158</f>
      </c>
    </row>
    <row r="146" spans="1:16" ht="25.5">
      <c r="A146" s="18" t="s">
        <v>42</v>
      </c>
      <c s="23" t="s">
        <v>191</v>
      </c>
      <c s="23" t="s">
        <v>184</v>
      </c>
      <c s="18" t="s">
        <v>185</v>
      </c>
      <c s="24" t="s">
        <v>186</v>
      </c>
      <c s="25" t="s">
        <v>187</v>
      </c>
      <c s="26">
        <v>22729.6</v>
      </c>
      <c s="27">
        <v>0</v>
      </c>
      <c s="27">
        <f>ROUND(ROUND(H146,2)*ROUND(G146,3),2)</f>
      </c>
      <c r="O146">
        <f>(I146*21)/100</f>
      </c>
      <c t="s">
        <v>20</v>
      </c>
    </row>
    <row r="147" spans="1:5" ht="12.75">
      <c r="A147" s="28" t="s">
        <v>47</v>
      </c>
      <c r="E147" s="29" t="s">
        <v>188</v>
      </c>
    </row>
    <row r="148" spans="1:5" ht="25.5">
      <c r="A148" s="30" t="s">
        <v>48</v>
      </c>
      <c r="E148" s="31" t="s">
        <v>3849</v>
      </c>
    </row>
    <row r="149" spans="1:5" ht="165.75">
      <c r="A149" t="s">
        <v>50</v>
      </c>
      <c r="E149" s="29" t="s">
        <v>190</v>
      </c>
    </row>
    <row r="150" spans="1:16" ht="25.5">
      <c r="A150" s="18" t="s">
        <v>42</v>
      </c>
      <c s="23" t="s">
        <v>196</v>
      </c>
      <c s="23" t="s">
        <v>192</v>
      </c>
      <c s="18" t="s">
        <v>185</v>
      </c>
      <c s="24" t="s">
        <v>193</v>
      </c>
      <c s="25" t="s">
        <v>187</v>
      </c>
      <c s="26">
        <v>250</v>
      </c>
      <c s="27">
        <v>0</v>
      </c>
      <c s="27">
        <f>ROUND(ROUND(H150,2)*ROUND(G150,3),2)</f>
      </c>
      <c r="O150">
        <f>(I150*21)/100</f>
      </c>
      <c t="s">
        <v>20</v>
      </c>
    </row>
    <row r="151" spans="1:5" ht="12.75">
      <c r="A151" s="28" t="s">
        <v>47</v>
      </c>
      <c r="E151" s="29" t="s">
        <v>188</v>
      </c>
    </row>
    <row r="152" spans="1:5" ht="12.75">
      <c r="A152" s="30" t="s">
        <v>48</v>
      </c>
      <c r="E152" s="31" t="s">
        <v>3850</v>
      </c>
    </row>
    <row r="153" spans="1:5" ht="165.75">
      <c r="A153" t="s">
        <v>50</v>
      </c>
      <c r="E153" s="29" t="s">
        <v>190</v>
      </c>
    </row>
    <row r="154" spans="1:16" ht="38.25">
      <c r="A154" s="18" t="s">
        <v>42</v>
      </c>
      <c s="23" t="s">
        <v>202</v>
      </c>
      <c s="23" t="s">
        <v>3746</v>
      </c>
      <c s="18" t="s">
        <v>185</v>
      </c>
      <c s="24" t="s">
        <v>3747</v>
      </c>
      <c s="25" t="s">
        <v>187</v>
      </c>
      <c s="26">
        <v>27925</v>
      </c>
      <c s="27">
        <v>0</v>
      </c>
      <c s="27">
        <f>ROUND(ROUND(H154,2)*ROUND(G154,3),2)</f>
      </c>
      <c r="O154">
        <f>(I154*21)/100</f>
      </c>
      <c t="s">
        <v>20</v>
      </c>
    </row>
    <row r="155" spans="1:5" ht="38.25">
      <c r="A155" s="28" t="s">
        <v>47</v>
      </c>
      <c r="E155" s="29" t="s">
        <v>3326</v>
      </c>
    </row>
    <row r="156" spans="1:5" ht="25.5">
      <c r="A156" s="30" t="s">
        <v>48</v>
      </c>
      <c r="E156" s="31" t="s">
        <v>3851</v>
      </c>
    </row>
    <row r="157" spans="1:5" ht="165.75">
      <c r="A157" t="s">
        <v>50</v>
      </c>
      <c r="E157" s="29" t="s">
        <v>190</v>
      </c>
    </row>
    <row r="158" spans="1:16" ht="38.25">
      <c r="A158" s="18" t="s">
        <v>42</v>
      </c>
      <c s="23" t="s">
        <v>99</v>
      </c>
      <c s="23" t="s">
        <v>3750</v>
      </c>
      <c s="18" t="s">
        <v>185</v>
      </c>
      <c s="24" t="s">
        <v>3751</v>
      </c>
      <c s="25" t="s">
        <v>187</v>
      </c>
      <c s="26">
        <v>1470</v>
      </c>
      <c s="27">
        <v>0</v>
      </c>
      <c s="27">
        <f>ROUND(ROUND(H158,2)*ROUND(G158,3),2)</f>
      </c>
      <c r="O158">
        <f>(I158*21)/100</f>
      </c>
      <c t="s">
        <v>20</v>
      </c>
    </row>
    <row r="159" spans="1:5" ht="51">
      <c r="A159" s="28" t="s">
        <v>47</v>
      </c>
      <c r="E159" s="29" t="s">
        <v>3322</v>
      </c>
    </row>
    <row r="160" spans="1:5" ht="25.5">
      <c r="A160" s="30" t="s">
        <v>48</v>
      </c>
      <c r="E160" s="31" t="s">
        <v>3852</v>
      </c>
    </row>
    <row r="161" spans="1:5" ht="165.75">
      <c r="A161" t="s">
        <v>50</v>
      </c>
      <c r="E16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0+O9+O34+O43+O64+O73+O90+O115+O120+O137</f>
      </c>
      <c t="s">
        <v>19</v>
      </c>
    </row>
    <row r="3" spans="1:16" ht="15" customHeight="1">
      <c r="A3" t="s">
        <v>1</v>
      </c>
      <c s="8" t="s">
        <v>4</v>
      </c>
      <c s="9" t="s">
        <v>5</v>
      </c>
      <c s="1"/>
      <c s="10" t="s">
        <v>6</v>
      </c>
      <c s="1"/>
      <c s="4"/>
      <c s="3" t="s">
        <v>3853</v>
      </c>
      <c s="36">
        <f>0+I9+I34+I43+I64+I73+I90+I115+I120+I137</f>
      </c>
      <c r="O3" t="s">
        <v>16</v>
      </c>
      <c t="s">
        <v>20</v>
      </c>
    </row>
    <row r="4" spans="1:16" ht="15" customHeight="1">
      <c r="A4" t="s">
        <v>7</v>
      </c>
      <c s="8" t="s">
        <v>8</v>
      </c>
      <c s="9" t="s">
        <v>3616</v>
      </c>
      <c s="1"/>
      <c s="10" t="s">
        <v>3617</v>
      </c>
      <c s="1"/>
      <c s="1"/>
      <c s="7"/>
      <c s="7"/>
      <c r="O4" t="s">
        <v>17</v>
      </c>
      <c t="s">
        <v>20</v>
      </c>
    </row>
    <row r="5" spans="1:16" ht="12.75" customHeight="1">
      <c r="A5" t="s">
        <v>11</v>
      </c>
      <c s="12" t="s">
        <v>15</v>
      </c>
      <c s="13" t="s">
        <v>3853</v>
      </c>
      <c s="5"/>
      <c s="14" t="s">
        <v>3854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39</v>
      </c>
      <c s="19"/>
      <c s="21" t="s">
        <v>41</v>
      </c>
      <c s="19"/>
      <c s="19"/>
      <c s="19"/>
      <c s="22">
        <f>0+Q9</f>
      </c>
      <c r="O9">
        <f>0+R9</f>
      </c>
      <c r="Q9">
        <f>0+I10+I14+I18+I22+I26+I30</f>
      </c>
      <c>
        <f>0+O10+O14+O18+O22+O26+O30</f>
      </c>
    </row>
    <row r="10" spans="1:16" ht="12.75">
      <c r="A10" s="18" t="s">
        <v>42</v>
      </c>
      <c s="23" t="s">
        <v>26</v>
      </c>
      <c s="23" t="s">
        <v>3629</v>
      </c>
      <c s="18" t="s">
        <v>44</v>
      </c>
      <c s="24" t="s">
        <v>3630</v>
      </c>
      <c s="25" t="s">
        <v>46</v>
      </c>
      <c s="26">
        <v>17684.558</v>
      </c>
      <c s="27">
        <v>0</v>
      </c>
      <c s="27">
        <f>ROUND(ROUND(H10,2)*ROUND(G10,3),2)</f>
      </c>
      <c r="O10">
        <f>(I10*21)/100</f>
      </c>
      <c t="s">
        <v>20</v>
      </c>
    </row>
    <row r="11" spans="1:5" ht="12.75">
      <c r="A11" s="28" t="s">
        <v>47</v>
      </c>
      <c r="E11" s="29" t="s">
        <v>44</v>
      </c>
    </row>
    <row r="12" spans="1:5" ht="12.75">
      <c r="A12" s="30" t="s">
        <v>48</v>
      </c>
      <c r="E12" s="31" t="s">
        <v>3668</v>
      </c>
    </row>
    <row r="13" spans="1:5" ht="369.75">
      <c r="A13" t="s">
        <v>50</v>
      </c>
      <c r="E13" s="29" t="s">
        <v>3631</v>
      </c>
    </row>
    <row r="14" spans="1:16" ht="12.75">
      <c r="A14" s="18" t="s">
        <v>42</v>
      </c>
      <c s="23" t="s">
        <v>20</v>
      </c>
      <c s="23" t="s">
        <v>3684</v>
      </c>
      <c s="18" t="s">
        <v>44</v>
      </c>
      <c s="24" t="s">
        <v>3685</v>
      </c>
      <c s="25" t="s">
        <v>784</v>
      </c>
      <c s="26">
        <v>528</v>
      </c>
      <c s="27">
        <v>0</v>
      </c>
      <c s="27">
        <f>ROUND(ROUND(H14,2)*ROUND(G14,3),2)</f>
      </c>
      <c r="O14">
        <f>(I14*21)/100</f>
      </c>
      <c t="s">
        <v>20</v>
      </c>
    </row>
    <row r="15" spans="1:5" ht="12.75">
      <c r="A15" s="28" t="s">
        <v>47</v>
      </c>
      <c r="E15" s="29" t="s">
        <v>3855</v>
      </c>
    </row>
    <row r="16" spans="1:5" ht="12.75">
      <c r="A16" s="30" t="s">
        <v>48</v>
      </c>
      <c r="E16" s="31" t="s">
        <v>44</v>
      </c>
    </row>
    <row r="17" spans="1:5" ht="63.75">
      <c r="A17" t="s">
        <v>50</v>
      </c>
      <c r="E17" s="29" t="s">
        <v>3687</v>
      </c>
    </row>
    <row r="18" spans="1:16" ht="12.75">
      <c r="A18" s="18" t="s">
        <v>42</v>
      </c>
      <c s="23" t="s">
        <v>19</v>
      </c>
      <c s="23" t="s">
        <v>2762</v>
      </c>
      <c s="18" t="s">
        <v>44</v>
      </c>
      <c s="24" t="s">
        <v>2763</v>
      </c>
      <c s="25" t="s">
        <v>46</v>
      </c>
      <c s="26">
        <v>969.172</v>
      </c>
      <c s="27">
        <v>0</v>
      </c>
      <c s="27">
        <f>ROUND(ROUND(H18,2)*ROUND(G18,3),2)</f>
      </c>
      <c r="O18">
        <f>(I18*21)/100</f>
      </c>
      <c t="s">
        <v>20</v>
      </c>
    </row>
    <row r="19" spans="1:5" ht="12.75">
      <c r="A19" s="28" t="s">
        <v>47</v>
      </c>
      <c r="E19" s="29" t="s">
        <v>3632</v>
      </c>
    </row>
    <row r="20" spans="1:5" ht="12.75">
      <c r="A20" s="30" t="s">
        <v>48</v>
      </c>
      <c r="E20" s="31" t="s">
        <v>3668</v>
      </c>
    </row>
    <row r="21" spans="1:5" ht="318.75">
      <c r="A21" t="s">
        <v>50</v>
      </c>
      <c r="E21" s="29" t="s">
        <v>3633</v>
      </c>
    </row>
    <row r="22" spans="1:16" ht="12.75">
      <c r="A22" s="18" t="s">
        <v>42</v>
      </c>
      <c s="23" t="s">
        <v>30</v>
      </c>
      <c s="23" t="s">
        <v>3636</v>
      </c>
      <c s="18" t="s">
        <v>44</v>
      </c>
      <c s="24" t="s">
        <v>3637</v>
      </c>
      <c s="25" t="s">
        <v>46</v>
      </c>
      <c s="26">
        <v>1213.143</v>
      </c>
      <c s="27">
        <v>0</v>
      </c>
      <c s="27">
        <f>ROUND(ROUND(H22,2)*ROUND(G22,3),2)</f>
      </c>
      <c r="O22">
        <f>(I22*21)/100</f>
      </c>
      <c t="s">
        <v>20</v>
      </c>
    </row>
    <row r="23" spans="1:5" ht="12.75">
      <c r="A23" s="28" t="s">
        <v>47</v>
      </c>
      <c r="E23" s="29" t="s">
        <v>3638</v>
      </c>
    </row>
    <row r="24" spans="1:5" ht="12.75">
      <c r="A24" s="30" t="s">
        <v>48</v>
      </c>
      <c r="E24" s="31" t="s">
        <v>3668</v>
      </c>
    </row>
    <row r="25" spans="1:5" ht="293.25">
      <c r="A25" t="s">
        <v>50</v>
      </c>
      <c r="E25" s="29" t="s">
        <v>3639</v>
      </c>
    </row>
    <row r="26" spans="1:16" ht="12.75">
      <c r="A26" s="18" t="s">
        <v>42</v>
      </c>
      <c s="23" t="s">
        <v>32</v>
      </c>
      <c s="23" t="s">
        <v>3640</v>
      </c>
      <c s="18" t="s">
        <v>44</v>
      </c>
      <c s="24" t="s">
        <v>3641</v>
      </c>
      <c s="25" t="s">
        <v>46</v>
      </c>
      <c s="26">
        <v>469.8</v>
      </c>
      <c s="27">
        <v>0</v>
      </c>
      <c s="27">
        <f>ROUND(ROUND(H26,2)*ROUND(G26,3),2)</f>
      </c>
      <c r="O26">
        <f>(I26*21)/100</f>
      </c>
      <c t="s">
        <v>20</v>
      </c>
    </row>
    <row r="27" spans="1:5" ht="12.75">
      <c r="A27" s="28" t="s">
        <v>47</v>
      </c>
      <c r="E27" s="29" t="s">
        <v>3856</v>
      </c>
    </row>
    <row r="28" spans="1:5" ht="25.5">
      <c r="A28" s="30" t="s">
        <v>48</v>
      </c>
      <c r="E28" s="31" t="s">
        <v>3857</v>
      </c>
    </row>
    <row r="29" spans="1:5" ht="255">
      <c r="A29" t="s">
        <v>50</v>
      </c>
      <c r="E29" s="29" t="s">
        <v>3643</v>
      </c>
    </row>
    <row r="30" spans="1:16" ht="12.75">
      <c r="A30" s="18" t="s">
        <v>42</v>
      </c>
      <c s="23" t="s">
        <v>34</v>
      </c>
      <c s="23" t="s">
        <v>3644</v>
      </c>
      <c s="18" t="s">
        <v>44</v>
      </c>
      <c s="24" t="s">
        <v>3645</v>
      </c>
      <c s="25" t="s">
        <v>1241</v>
      </c>
      <c s="26">
        <v>36036.983</v>
      </c>
      <c s="27">
        <v>0</v>
      </c>
      <c s="27">
        <f>ROUND(ROUND(H30,2)*ROUND(G30,3),2)</f>
      </c>
      <c r="O30">
        <f>(I30*21)/100</f>
      </c>
      <c t="s">
        <v>20</v>
      </c>
    </row>
    <row r="31" spans="1:5" ht="12.75">
      <c r="A31" s="28" t="s">
        <v>47</v>
      </c>
      <c r="E31" s="29" t="s">
        <v>44</v>
      </c>
    </row>
    <row r="32" spans="1:5" ht="12.75">
      <c r="A32" s="30" t="s">
        <v>48</v>
      </c>
      <c r="E32" s="31" t="s">
        <v>3668</v>
      </c>
    </row>
    <row r="33" spans="1:5" ht="25.5">
      <c r="A33" t="s">
        <v>50</v>
      </c>
      <c r="E33" s="29" t="s">
        <v>3646</v>
      </c>
    </row>
    <row r="34" spans="1:18" ht="12.75" customHeight="1">
      <c r="A34" s="5" t="s">
        <v>40</v>
      </c>
      <c s="5"/>
      <c s="34" t="s">
        <v>121</v>
      </c>
      <c s="5"/>
      <c s="21" t="s">
        <v>3647</v>
      </c>
      <c s="5"/>
      <c s="5"/>
      <c s="5"/>
      <c s="35">
        <f>0+Q34</f>
      </c>
      <c r="O34">
        <f>0+R34</f>
      </c>
      <c r="Q34">
        <f>0+I35+I39</f>
      </c>
      <c>
        <f>0+O35+O39</f>
      </c>
    </row>
    <row r="35" spans="1:16" ht="12.75">
      <c r="A35" s="18" t="s">
        <v>42</v>
      </c>
      <c s="23" t="s">
        <v>66</v>
      </c>
      <c s="23" t="s">
        <v>3648</v>
      </c>
      <c s="18" t="s">
        <v>44</v>
      </c>
      <c s="24" t="s">
        <v>3649</v>
      </c>
      <c s="25" t="s">
        <v>1241</v>
      </c>
      <c s="26">
        <v>6120</v>
      </c>
      <c s="27">
        <v>0</v>
      </c>
      <c s="27">
        <f>ROUND(ROUND(H35,2)*ROUND(G35,3),2)</f>
      </c>
      <c r="O35">
        <f>(I35*21)/100</f>
      </c>
      <c t="s">
        <v>20</v>
      </c>
    </row>
    <row r="36" spans="1:5" ht="12.75">
      <c r="A36" s="28" t="s">
        <v>47</v>
      </c>
      <c r="E36" s="29" t="s">
        <v>44</v>
      </c>
    </row>
    <row r="37" spans="1:5" ht="12.75">
      <c r="A37" s="30" t="s">
        <v>48</v>
      </c>
      <c r="E37" s="31" t="s">
        <v>3650</v>
      </c>
    </row>
    <row r="38" spans="1:5" ht="25.5">
      <c r="A38" t="s">
        <v>50</v>
      </c>
      <c r="E38" s="29" t="s">
        <v>3651</v>
      </c>
    </row>
    <row r="39" spans="1:16" ht="12.75">
      <c r="A39" s="18" t="s">
        <v>42</v>
      </c>
      <c s="23" t="s">
        <v>76</v>
      </c>
      <c s="23" t="s">
        <v>3652</v>
      </c>
      <c s="18" t="s">
        <v>44</v>
      </c>
      <c s="24" t="s">
        <v>3653</v>
      </c>
      <c s="25" t="s">
        <v>1241</v>
      </c>
      <c s="26">
        <v>6120</v>
      </c>
      <c s="27">
        <v>0</v>
      </c>
      <c s="27">
        <f>ROUND(ROUND(H39,2)*ROUND(G39,3),2)</f>
      </c>
      <c r="O39">
        <f>(I39*21)/100</f>
      </c>
      <c t="s">
        <v>20</v>
      </c>
    </row>
    <row r="40" spans="1:5" ht="12.75">
      <c r="A40" s="28" t="s">
        <v>47</v>
      </c>
      <c r="E40" s="29" t="s">
        <v>44</v>
      </c>
    </row>
    <row r="41" spans="1:5" ht="12.75">
      <c r="A41" s="30" t="s">
        <v>48</v>
      </c>
      <c r="E41" s="31" t="s">
        <v>3650</v>
      </c>
    </row>
    <row r="42" spans="1:5" ht="38.25">
      <c r="A42" t="s">
        <v>50</v>
      </c>
      <c r="E42" s="29" t="s">
        <v>3654</v>
      </c>
    </row>
    <row r="43" spans="1:18" ht="12.75" customHeight="1">
      <c r="A43" s="5" t="s">
        <v>40</v>
      </c>
      <c s="5"/>
      <c s="34" t="s">
        <v>130</v>
      </c>
      <c s="5"/>
      <c s="21" t="s">
        <v>1109</v>
      </c>
      <c s="5"/>
      <c s="5"/>
      <c s="5"/>
      <c s="35">
        <f>0+Q43</f>
      </c>
      <c r="O43">
        <f>0+R43</f>
      </c>
      <c r="Q43">
        <f>0+I44+I48+I52+I56+I60</f>
      </c>
      <c>
        <f>0+O44+O48+O52+O56+O60</f>
      </c>
    </row>
    <row r="44" spans="1:16" ht="12.75">
      <c r="A44" s="18" t="s">
        <v>42</v>
      </c>
      <c s="23" t="s">
        <v>39</v>
      </c>
      <c s="23" t="s">
        <v>3655</v>
      </c>
      <c s="18" t="s">
        <v>44</v>
      </c>
      <c s="24" t="s">
        <v>3656</v>
      </c>
      <c s="25" t="s">
        <v>784</v>
      </c>
      <c s="26">
        <v>2697</v>
      </c>
      <c s="27">
        <v>0</v>
      </c>
      <c s="27">
        <f>ROUND(ROUND(H44,2)*ROUND(G44,3),2)</f>
      </c>
      <c r="O44">
        <f>(I44*21)/100</f>
      </c>
      <c t="s">
        <v>20</v>
      </c>
    </row>
    <row r="45" spans="1:5" ht="12.75">
      <c r="A45" s="28" t="s">
        <v>47</v>
      </c>
      <c r="E45" s="29" t="s">
        <v>44</v>
      </c>
    </row>
    <row r="46" spans="1:5" ht="12.75">
      <c r="A46" s="30" t="s">
        <v>48</v>
      </c>
      <c r="E46" s="31" t="s">
        <v>3657</v>
      </c>
    </row>
    <row r="47" spans="1:5" ht="165.75">
      <c r="A47" t="s">
        <v>50</v>
      </c>
      <c r="E47" s="29" t="s">
        <v>3658</v>
      </c>
    </row>
    <row r="48" spans="1:16" ht="12.75">
      <c r="A48" s="18" t="s">
        <v>42</v>
      </c>
      <c s="23" t="s">
        <v>87</v>
      </c>
      <c s="23" t="s">
        <v>3858</v>
      </c>
      <c s="18" t="s">
        <v>44</v>
      </c>
      <c s="24" t="s">
        <v>3859</v>
      </c>
      <c s="25" t="s">
        <v>784</v>
      </c>
      <c s="26">
        <v>1401</v>
      </c>
      <c s="27">
        <v>0</v>
      </c>
      <c s="27">
        <f>ROUND(ROUND(H48,2)*ROUND(G48,3),2)</f>
      </c>
      <c r="O48">
        <f>(I48*21)/100</f>
      </c>
      <c t="s">
        <v>20</v>
      </c>
    </row>
    <row r="49" spans="1:5" ht="12.75">
      <c r="A49" s="28" t="s">
        <v>47</v>
      </c>
      <c r="E49" s="29" t="s">
        <v>44</v>
      </c>
    </row>
    <row r="50" spans="1:5" ht="12.75">
      <c r="A50" s="30" t="s">
        <v>48</v>
      </c>
      <c r="E50" s="31" t="s">
        <v>3657</v>
      </c>
    </row>
    <row r="51" spans="1:5" ht="165.75">
      <c r="A51" t="s">
        <v>50</v>
      </c>
      <c r="E51" s="29" t="s">
        <v>3658</v>
      </c>
    </row>
    <row r="52" spans="1:16" ht="12.75">
      <c r="A52" s="18" t="s">
        <v>42</v>
      </c>
      <c s="23" t="s">
        <v>91</v>
      </c>
      <c s="23" t="s">
        <v>3659</v>
      </c>
      <c s="18" t="s">
        <v>44</v>
      </c>
      <c s="24" t="s">
        <v>3660</v>
      </c>
      <c s="25" t="s">
        <v>46</v>
      </c>
      <c s="26">
        <v>137.82</v>
      </c>
      <c s="27">
        <v>0</v>
      </c>
      <c s="27">
        <f>ROUND(ROUND(H52,2)*ROUND(G52,3),2)</f>
      </c>
      <c r="O52">
        <f>(I52*21)/100</f>
      </c>
      <c t="s">
        <v>20</v>
      </c>
    </row>
    <row r="53" spans="1:5" ht="12.75">
      <c r="A53" s="28" t="s">
        <v>47</v>
      </c>
      <c r="E53" s="29" t="s">
        <v>3661</v>
      </c>
    </row>
    <row r="54" spans="1:5" ht="25.5">
      <c r="A54" s="30" t="s">
        <v>48</v>
      </c>
      <c r="E54" s="31" t="s">
        <v>3860</v>
      </c>
    </row>
    <row r="55" spans="1:5" ht="369.75">
      <c r="A55" t="s">
        <v>50</v>
      </c>
      <c r="E55" s="29" t="s">
        <v>2099</v>
      </c>
    </row>
    <row r="56" spans="1:16" ht="12.75">
      <c r="A56" s="18" t="s">
        <v>42</v>
      </c>
      <c s="23" t="s">
        <v>99</v>
      </c>
      <c s="23" t="s">
        <v>1793</v>
      </c>
      <c s="18" t="s">
        <v>44</v>
      </c>
      <c s="24" t="s">
        <v>1794</v>
      </c>
      <c s="25" t="s">
        <v>46</v>
      </c>
      <c s="26">
        <v>153.08</v>
      </c>
      <c s="27">
        <v>0</v>
      </c>
      <c s="27">
        <f>ROUND(ROUND(H56,2)*ROUND(G56,3),2)</f>
      </c>
      <c r="O56">
        <f>(I56*0)/100</f>
      </c>
      <c t="s">
        <v>24</v>
      </c>
    </row>
    <row r="57" spans="1:5" ht="12.75">
      <c r="A57" s="28" t="s">
        <v>47</v>
      </c>
      <c r="E57" s="29" t="s">
        <v>3663</v>
      </c>
    </row>
    <row r="58" spans="1:5" ht="25.5">
      <c r="A58" s="30" t="s">
        <v>48</v>
      </c>
      <c r="E58" s="31" t="s">
        <v>3861</v>
      </c>
    </row>
    <row r="59" spans="1:5" ht="369.75">
      <c r="A59" t="s">
        <v>50</v>
      </c>
      <c r="E59" s="29" t="s">
        <v>1112</v>
      </c>
    </row>
    <row r="60" spans="1:16" ht="25.5">
      <c r="A60" s="18" t="s">
        <v>42</v>
      </c>
      <c s="23" t="s">
        <v>95</v>
      </c>
      <c s="23" t="s">
        <v>3665</v>
      </c>
      <c s="18" t="s">
        <v>44</v>
      </c>
      <c s="24" t="s">
        <v>3666</v>
      </c>
      <c s="25" t="s">
        <v>1241</v>
      </c>
      <c s="26">
        <v>7573.385</v>
      </c>
      <c s="27">
        <v>0</v>
      </c>
      <c s="27">
        <f>ROUND(ROUND(H60,2)*ROUND(G60,3),2)</f>
      </c>
      <c r="O60">
        <f>(I60*21)/100</f>
      </c>
      <c t="s">
        <v>20</v>
      </c>
    </row>
    <row r="61" spans="1:5" ht="12.75">
      <c r="A61" s="28" t="s">
        <v>47</v>
      </c>
      <c r="E61" s="29" t="s">
        <v>3667</v>
      </c>
    </row>
    <row r="62" spans="1:5" ht="12.75">
      <c r="A62" s="30" t="s">
        <v>48</v>
      </c>
      <c r="E62" s="31" t="s">
        <v>3668</v>
      </c>
    </row>
    <row r="63" spans="1:5" ht="178.5">
      <c r="A63" t="s">
        <v>50</v>
      </c>
      <c r="E63" s="29" t="s">
        <v>3669</v>
      </c>
    </row>
    <row r="64" spans="1:18" ht="12.75" customHeight="1">
      <c r="A64" s="5" t="s">
        <v>40</v>
      </c>
      <c s="5"/>
      <c s="34" t="s">
        <v>173</v>
      </c>
      <c s="5"/>
      <c s="21" t="s">
        <v>3670</v>
      </c>
      <c s="5"/>
      <c s="5"/>
      <c s="5"/>
      <c s="35">
        <f>0+Q64</f>
      </c>
      <c r="O64">
        <f>0+R64</f>
      </c>
      <c r="Q64">
        <f>0+I65+I69</f>
      </c>
      <c>
        <f>0+O65+O69</f>
      </c>
    </row>
    <row r="65" spans="1:16" ht="12.75">
      <c r="A65" s="18" t="s">
        <v>42</v>
      </c>
      <c s="23" t="s">
        <v>103</v>
      </c>
      <c s="23" t="s">
        <v>3671</v>
      </c>
      <c s="18" t="s">
        <v>44</v>
      </c>
      <c s="24" t="s">
        <v>3672</v>
      </c>
      <c s="25" t="s">
        <v>1241</v>
      </c>
      <c s="26">
        <v>652</v>
      </c>
      <c s="27">
        <v>0</v>
      </c>
      <c s="27">
        <f>ROUND(ROUND(H65,2)*ROUND(G65,3),2)</f>
      </c>
      <c r="O65">
        <f>(I65*21)/100</f>
      </c>
      <c t="s">
        <v>20</v>
      </c>
    </row>
    <row r="66" spans="1:5" ht="12.75">
      <c r="A66" s="28" t="s">
        <v>47</v>
      </c>
      <c r="E66" s="29" t="s">
        <v>3862</v>
      </c>
    </row>
    <row r="67" spans="1:5" ht="12.75">
      <c r="A67" s="30" t="s">
        <v>48</v>
      </c>
      <c r="E67" s="31" t="s">
        <v>3863</v>
      </c>
    </row>
    <row r="68" spans="1:5" ht="102">
      <c r="A68" t="s">
        <v>50</v>
      </c>
      <c r="E68" s="29" t="s">
        <v>3674</v>
      </c>
    </row>
    <row r="69" spans="1:16" ht="12.75">
      <c r="A69" s="18" t="s">
        <v>42</v>
      </c>
      <c s="23" t="s">
        <v>110</v>
      </c>
      <c s="23" t="s">
        <v>3679</v>
      </c>
      <c s="18" t="s">
        <v>44</v>
      </c>
      <c s="24" t="s">
        <v>3680</v>
      </c>
      <c s="25" t="s">
        <v>46</v>
      </c>
      <c s="26">
        <v>25.2</v>
      </c>
      <c s="27">
        <v>0</v>
      </c>
      <c s="27">
        <f>ROUND(ROUND(H69,2)*ROUND(G69,3),2)</f>
      </c>
      <c r="O69">
        <f>(I69*21)/100</f>
      </c>
      <c t="s">
        <v>20</v>
      </c>
    </row>
    <row r="70" spans="1:5" ht="12.75">
      <c r="A70" s="28" t="s">
        <v>47</v>
      </c>
      <c r="E70" s="29" t="s">
        <v>3681</v>
      </c>
    </row>
    <row r="71" spans="1:5" ht="12.75">
      <c r="A71" s="30" t="s">
        <v>48</v>
      </c>
      <c r="E71" s="31" t="s">
        <v>3864</v>
      </c>
    </row>
    <row r="72" spans="1:5" ht="229.5">
      <c r="A72" t="s">
        <v>50</v>
      </c>
      <c r="E72" s="29" t="s">
        <v>3683</v>
      </c>
    </row>
    <row r="73" spans="1:18" ht="12.75" customHeight="1">
      <c r="A73" s="5" t="s">
        <v>40</v>
      </c>
      <c s="5"/>
      <c s="34" t="s">
        <v>289</v>
      </c>
      <c s="5"/>
      <c s="21" t="s">
        <v>1238</v>
      </c>
      <c s="5"/>
      <c s="5"/>
      <c s="5"/>
      <c s="35">
        <f>0+Q73</f>
      </c>
      <c r="O73">
        <f>0+R73</f>
      </c>
      <c r="Q73">
        <f>0+I74+I78+I82+I86</f>
      </c>
      <c>
        <f>0+O74+O78+O82+O86</f>
      </c>
    </row>
    <row r="74" spans="1:16" ht="12.75">
      <c r="A74" s="18" t="s">
        <v>42</v>
      </c>
      <c s="23" t="s">
        <v>114</v>
      </c>
      <c s="23" t="s">
        <v>3688</v>
      </c>
      <c s="18" t="s">
        <v>44</v>
      </c>
      <c s="24" t="s">
        <v>3689</v>
      </c>
      <c s="25" t="s">
        <v>784</v>
      </c>
      <c s="26">
        <v>3475</v>
      </c>
      <c s="27">
        <v>0</v>
      </c>
      <c s="27">
        <f>ROUND(ROUND(H74,2)*ROUND(G74,3),2)</f>
      </c>
      <c r="O74">
        <f>(I74*21)/100</f>
      </c>
      <c t="s">
        <v>20</v>
      </c>
    </row>
    <row r="75" spans="1:5" ht="12.75">
      <c r="A75" s="28" t="s">
        <v>47</v>
      </c>
      <c r="E75" s="29" t="s">
        <v>3690</v>
      </c>
    </row>
    <row r="76" spans="1:5" ht="12.75">
      <c r="A76" s="30" t="s">
        <v>48</v>
      </c>
      <c r="E76" s="31" t="s">
        <v>44</v>
      </c>
    </row>
    <row r="77" spans="1:5" ht="89.25">
      <c r="A77" t="s">
        <v>50</v>
      </c>
      <c r="E77" s="29" t="s">
        <v>3691</v>
      </c>
    </row>
    <row r="78" spans="1:16" ht="12.75">
      <c r="A78" s="18" t="s">
        <v>42</v>
      </c>
      <c s="23" t="s">
        <v>117</v>
      </c>
      <c s="23" t="s">
        <v>3692</v>
      </c>
      <c s="18" t="s">
        <v>44</v>
      </c>
      <c s="24" t="s">
        <v>3693</v>
      </c>
      <c s="25" t="s">
        <v>784</v>
      </c>
      <c s="26">
        <v>543</v>
      </c>
      <c s="27">
        <v>0</v>
      </c>
      <c s="27">
        <f>ROUND(ROUND(H78,2)*ROUND(G78,3),2)</f>
      </c>
      <c r="O78">
        <f>(I78*21)/100</f>
      </c>
      <c t="s">
        <v>20</v>
      </c>
    </row>
    <row r="79" spans="1:5" ht="12.75">
      <c r="A79" s="28" t="s">
        <v>47</v>
      </c>
      <c r="E79" s="29" t="s">
        <v>3694</v>
      </c>
    </row>
    <row r="80" spans="1:5" ht="12.75">
      <c r="A80" s="30" t="s">
        <v>48</v>
      </c>
      <c r="E80" s="31" t="s">
        <v>44</v>
      </c>
    </row>
    <row r="81" spans="1:5" ht="89.25">
      <c r="A81" t="s">
        <v>50</v>
      </c>
      <c r="E81" s="29" t="s">
        <v>3691</v>
      </c>
    </row>
    <row r="82" spans="1:16" ht="12.75">
      <c r="A82" s="18" t="s">
        <v>42</v>
      </c>
      <c s="23" t="s">
        <v>121</v>
      </c>
      <c s="23" t="s">
        <v>2888</v>
      </c>
      <c s="18" t="s">
        <v>44</v>
      </c>
      <c s="24" t="s">
        <v>2889</v>
      </c>
      <c s="25" t="s">
        <v>46</v>
      </c>
      <c s="26">
        <v>817</v>
      </c>
      <c s="27">
        <v>0</v>
      </c>
      <c s="27">
        <f>ROUND(ROUND(H82,2)*ROUND(G82,3),2)</f>
      </c>
      <c r="O82">
        <f>(I82*21)/100</f>
      </c>
      <c t="s">
        <v>20</v>
      </c>
    </row>
    <row r="83" spans="1:5" ht="12.75">
      <c r="A83" s="28" t="s">
        <v>47</v>
      </c>
      <c r="E83" s="29" t="s">
        <v>3865</v>
      </c>
    </row>
    <row r="84" spans="1:5" ht="12.75">
      <c r="A84" s="30" t="s">
        <v>48</v>
      </c>
      <c r="E84" s="31" t="s">
        <v>3866</v>
      </c>
    </row>
    <row r="85" spans="1:5" ht="102">
      <c r="A85" t="s">
        <v>50</v>
      </c>
      <c r="E85" s="29" t="s">
        <v>3867</v>
      </c>
    </row>
    <row r="86" spans="1:16" ht="12.75">
      <c r="A86" s="18" t="s">
        <v>42</v>
      </c>
      <c s="23" t="s">
        <v>125</v>
      </c>
      <c s="23" t="s">
        <v>3868</v>
      </c>
      <c s="18" t="s">
        <v>44</v>
      </c>
      <c s="24" t="s">
        <v>3869</v>
      </c>
      <c s="25" t="s">
        <v>3146</v>
      </c>
      <c s="26">
        <v>1</v>
      </c>
      <c s="27">
        <v>0</v>
      </c>
      <c s="27">
        <f>ROUND(ROUND(H86,2)*ROUND(G86,3),2)</f>
      </c>
      <c r="O86">
        <f>(I86*0)/100</f>
      </c>
      <c t="s">
        <v>24</v>
      </c>
    </row>
    <row r="87" spans="1:5" ht="12.75">
      <c r="A87" s="28" t="s">
        <v>47</v>
      </c>
      <c r="E87" s="29" t="s">
        <v>3870</v>
      </c>
    </row>
    <row r="88" spans="1:5" ht="12.75">
      <c r="A88" s="30" t="s">
        <v>48</v>
      </c>
      <c r="E88" s="31" t="s">
        <v>44</v>
      </c>
    </row>
    <row r="89" spans="1:5" ht="12.75">
      <c r="A89" t="s">
        <v>50</v>
      </c>
      <c r="E89" s="29" t="s">
        <v>44</v>
      </c>
    </row>
    <row r="90" spans="1:18" ht="12.75" customHeight="1">
      <c r="A90" s="5" t="s">
        <v>40</v>
      </c>
      <c s="5"/>
      <c s="34" t="s">
        <v>342</v>
      </c>
      <c s="5"/>
      <c s="21" t="s">
        <v>3702</v>
      </c>
      <c s="5"/>
      <c s="5"/>
      <c s="5"/>
      <c s="35">
        <f>0+Q90</f>
      </c>
      <c r="O90">
        <f>0+R90</f>
      </c>
      <c r="Q90">
        <f>0+I91+I95+I99+I103+I107+I111</f>
      </c>
      <c>
        <f>0+O91+O95+O99+O103+O107+O111</f>
      </c>
    </row>
    <row r="91" spans="1:16" ht="12.75">
      <c r="A91" s="18" t="s">
        <v>42</v>
      </c>
      <c s="23" t="s">
        <v>130</v>
      </c>
      <c s="23" t="s">
        <v>3703</v>
      </c>
      <c s="18" t="s">
        <v>44</v>
      </c>
      <c s="24" t="s">
        <v>3704</v>
      </c>
      <c s="25" t="s">
        <v>1241</v>
      </c>
      <c s="26">
        <v>15589.438</v>
      </c>
      <c s="27">
        <v>0</v>
      </c>
      <c s="27">
        <f>ROUND(ROUND(H91,2)*ROUND(G91,3),2)</f>
      </c>
      <c r="O91">
        <f>(I91*21)/100</f>
      </c>
      <c t="s">
        <v>20</v>
      </c>
    </row>
    <row r="92" spans="1:5" ht="12.75">
      <c r="A92" s="28" t="s">
        <v>47</v>
      </c>
      <c r="E92" s="29" t="s">
        <v>3705</v>
      </c>
    </row>
    <row r="93" spans="1:5" ht="12.75">
      <c r="A93" s="30" t="s">
        <v>48</v>
      </c>
      <c r="E93" s="31" t="s">
        <v>3871</v>
      </c>
    </row>
    <row r="94" spans="1:5" ht="38.25">
      <c r="A94" t="s">
        <v>50</v>
      </c>
      <c r="E94" s="29" t="s">
        <v>3706</v>
      </c>
    </row>
    <row r="95" spans="1:16" ht="25.5">
      <c r="A95" s="18" t="s">
        <v>42</v>
      </c>
      <c s="23" t="s">
        <v>134</v>
      </c>
      <c s="23" t="s">
        <v>3707</v>
      </c>
      <c s="18" t="s">
        <v>44</v>
      </c>
      <c s="24" t="s">
        <v>3708</v>
      </c>
      <c s="25" t="s">
        <v>46</v>
      </c>
      <c s="26">
        <v>2733.15</v>
      </c>
      <c s="27">
        <v>0</v>
      </c>
      <c s="27">
        <f>ROUND(ROUND(H95,2)*ROUND(G95,3),2)</f>
      </c>
      <c r="O95">
        <f>(I95*21)/100</f>
      </c>
      <c t="s">
        <v>20</v>
      </c>
    </row>
    <row r="96" spans="1:5" ht="12.75">
      <c r="A96" s="28" t="s">
        <v>47</v>
      </c>
      <c r="E96" s="29" t="s">
        <v>3872</v>
      </c>
    </row>
    <row r="97" spans="1:5" ht="63.75">
      <c r="A97" s="30" t="s">
        <v>48</v>
      </c>
      <c r="E97" s="31" t="s">
        <v>3873</v>
      </c>
    </row>
    <row r="98" spans="1:5" ht="280.5">
      <c r="A98" t="s">
        <v>50</v>
      </c>
      <c r="E98" s="29" t="s">
        <v>3711</v>
      </c>
    </row>
    <row r="99" spans="1:16" ht="25.5">
      <c r="A99" s="18" t="s">
        <v>42</v>
      </c>
      <c s="23" t="s">
        <v>138</v>
      </c>
      <c s="23" t="s">
        <v>3712</v>
      </c>
      <c s="18" t="s">
        <v>44</v>
      </c>
      <c s="24" t="s">
        <v>3713</v>
      </c>
      <c s="25" t="s">
        <v>46</v>
      </c>
      <c s="26">
        <v>4641</v>
      </c>
      <c s="27">
        <v>0</v>
      </c>
      <c s="27">
        <f>ROUND(ROUND(H99,2)*ROUND(G99,3),2)</f>
      </c>
      <c r="O99">
        <f>(I99*21)/100</f>
      </c>
      <c t="s">
        <v>20</v>
      </c>
    </row>
    <row r="100" spans="1:5" ht="12.75">
      <c r="A100" s="28" t="s">
        <v>47</v>
      </c>
      <c r="E100" s="29" t="s">
        <v>3714</v>
      </c>
    </row>
    <row r="101" spans="1:5" ht="25.5">
      <c r="A101" s="30" t="s">
        <v>48</v>
      </c>
      <c r="E101" s="31" t="s">
        <v>3874</v>
      </c>
    </row>
    <row r="102" spans="1:5" ht="344.25">
      <c r="A102" t="s">
        <v>50</v>
      </c>
      <c r="E102" s="29" t="s">
        <v>3716</v>
      </c>
    </row>
    <row r="103" spans="1:16" ht="25.5">
      <c r="A103" s="18" t="s">
        <v>42</v>
      </c>
      <c s="23" t="s">
        <v>142</v>
      </c>
      <c s="23" t="s">
        <v>3717</v>
      </c>
      <c s="18" t="s">
        <v>44</v>
      </c>
      <c s="24" t="s">
        <v>3718</v>
      </c>
      <c s="25" t="s">
        <v>46</v>
      </c>
      <c s="26">
        <v>2068.761</v>
      </c>
      <c s="27">
        <v>0</v>
      </c>
      <c s="27">
        <f>ROUND(ROUND(H103,2)*ROUND(G103,3),2)</f>
      </c>
      <c r="O103">
        <f>(I103*21)/100</f>
      </c>
      <c t="s">
        <v>20</v>
      </c>
    </row>
    <row r="104" spans="1:5" ht="12.75">
      <c r="A104" s="28" t="s">
        <v>47</v>
      </c>
      <c r="E104" s="29" t="s">
        <v>3719</v>
      </c>
    </row>
    <row r="105" spans="1:5" ht="12.75">
      <c r="A105" s="30" t="s">
        <v>48</v>
      </c>
      <c r="E105" s="31" t="s">
        <v>3871</v>
      </c>
    </row>
    <row r="106" spans="1:5" ht="293.25">
      <c r="A106" t="s">
        <v>50</v>
      </c>
      <c r="E106" s="29" t="s">
        <v>3720</v>
      </c>
    </row>
    <row r="107" spans="1:16" ht="25.5">
      <c r="A107" s="18" t="s">
        <v>42</v>
      </c>
      <c s="23" t="s">
        <v>146</v>
      </c>
      <c s="23" t="s">
        <v>3721</v>
      </c>
      <c s="18" t="s">
        <v>44</v>
      </c>
      <c s="24" t="s">
        <v>3722</v>
      </c>
      <c s="25" t="s">
        <v>46</v>
      </c>
      <c s="26">
        <v>168.75</v>
      </c>
      <c s="27">
        <v>0</v>
      </c>
      <c s="27">
        <f>ROUND(ROUND(H107,2)*ROUND(G107,3),2)</f>
      </c>
      <c r="O107">
        <f>(I107*21)/100</f>
      </c>
      <c t="s">
        <v>20</v>
      </c>
    </row>
    <row r="108" spans="1:5" ht="12.75">
      <c r="A108" s="28" t="s">
        <v>47</v>
      </c>
      <c r="E108" s="29" t="s">
        <v>3723</v>
      </c>
    </row>
    <row r="109" spans="1:5" ht="25.5">
      <c r="A109" s="30" t="s">
        <v>48</v>
      </c>
      <c r="E109" s="31" t="s">
        <v>3875</v>
      </c>
    </row>
    <row r="110" spans="1:5" ht="267.75">
      <c r="A110" t="s">
        <v>50</v>
      </c>
      <c r="E110" s="29" t="s">
        <v>3724</v>
      </c>
    </row>
    <row r="111" spans="1:16" ht="25.5">
      <c r="A111" s="18" t="s">
        <v>42</v>
      </c>
      <c s="23" t="s">
        <v>150</v>
      </c>
      <c s="23" t="s">
        <v>3725</v>
      </c>
      <c s="18" t="s">
        <v>44</v>
      </c>
      <c s="24" t="s">
        <v>3726</v>
      </c>
      <c s="25" t="s">
        <v>46</v>
      </c>
      <c s="26">
        <v>244.11</v>
      </c>
      <c s="27">
        <v>0</v>
      </c>
      <c s="27">
        <f>ROUND(ROUND(H111,2)*ROUND(G111,3),2)</f>
      </c>
      <c r="O111">
        <f>(I111*21)/100</f>
      </c>
      <c t="s">
        <v>20</v>
      </c>
    </row>
    <row r="112" spans="1:5" ht="12.75">
      <c r="A112" s="28" t="s">
        <v>47</v>
      </c>
      <c r="E112" s="29" t="s">
        <v>44</v>
      </c>
    </row>
    <row r="113" spans="1:5" ht="12.75">
      <c r="A113" s="30" t="s">
        <v>48</v>
      </c>
      <c r="E113" s="31" t="s">
        <v>3871</v>
      </c>
    </row>
    <row r="114" spans="1:5" ht="267.75">
      <c r="A114" t="s">
        <v>50</v>
      </c>
      <c r="E114" s="29" t="s">
        <v>3727</v>
      </c>
    </row>
    <row r="115" spans="1:18" ht="12.75" customHeight="1">
      <c r="A115" s="5" t="s">
        <v>40</v>
      </c>
      <c s="5"/>
      <c s="34" t="s">
        <v>410</v>
      </c>
      <c s="5"/>
      <c s="21" t="s">
        <v>2315</v>
      </c>
      <c s="5"/>
      <c s="5"/>
      <c s="5"/>
      <c s="35">
        <f>0+Q115</f>
      </c>
      <c r="O115">
        <f>0+R115</f>
      </c>
      <c r="Q115">
        <f>0+I116</f>
      </c>
      <c>
        <f>0+O116</f>
      </c>
    </row>
    <row r="116" spans="1:16" ht="12.75">
      <c r="A116" s="18" t="s">
        <v>42</v>
      </c>
      <c s="23" t="s">
        <v>154</v>
      </c>
      <c s="23" t="s">
        <v>221</v>
      </c>
      <c s="18" t="s">
        <v>44</v>
      </c>
      <c s="24" t="s">
        <v>222</v>
      </c>
      <c s="25" t="s">
        <v>784</v>
      </c>
      <c s="26">
        <v>60</v>
      </c>
      <c s="27">
        <v>0</v>
      </c>
      <c s="27">
        <f>ROUND(ROUND(H116,2)*ROUND(G116,3),2)</f>
      </c>
      <c r="O116">
        <f>(I116*21)/100</f>
      </c>
      <c t="s">
        <v>20</v>
      </c>
    </row>
    <row r="117" spans="1:5" ht="12.75">
      <c r="A117" s="28" t="s">
        <v>47</v>
      </c>
      <c r="E117" s="29" t="s">
        <v>3876</v>
      </c>
    </row>
    <row r="118" spans="1:5" ht="12.75">
      <c r="A118" s="30" t="s">
        <v>48</v>
      </c>
      <c r="E118" s="31" t="s">
        <v>44</v>
      </c>
    </row>
    <row r="119" spans="1:5" ht="102">
      <c r="A119" t="s">
        <v>50</v>
      </c>
      <c r="E119" s="29" t="s">
        <v>883</v>
      </c>
    </row>
    <row r="120" spans="1:18" ht="12.75" customHeight="1">
      <c r="A120" s="5" t="s">
        <v>40</v>
      </c>
      <c s="5"/>
      <c s="34" t="s">
        <v>442</v>
      </c>
      <c s="5"/>
      <c s="21" t="s">
        <v>3729</v>
      </c>
      <c s="5"/>
      <c s="5"/>
      <c s="5"/>
      <c s="35">
        <f>0+Q120</f>
      </c>
      <c r="O120">
        <f>0+R120</f>
      </c>
      <c r="Q120">
        <f>0+I121+I125+I129+I133</f>
      </c>
      <c>
        <f>0+O121+O125+O129+O133</f>
      </c>
    </row>
    <row r="121" spans="1:16" ht="12.75">
      <c r="A121" s="18" t="s">
        <v>42</v>
      </c>
      <c s="23" t="s">
        <v>164</v>
      </c>
      <c s="23" t="s">
        <v>3730</v>
      </c>
      <c s="18" t="s">
        <v>44</v>
      </c>
      <c s="24" t="s">
        <v>3731</v>
      </c>
      <c s="25" t="s">
        <v>70</v>
      </c>
      <c s="26">
        <v>12</v>
      </c>
      <c s="27">
        <v>0</v>
      </c>
      <c s="27">
        <f>ROUND(ROUND(H121,2)*ROUND(G121,3),2)</f>
      </c>
      <c r="O121">
        <f>(I121*21)/100</f>
      </c>
      <c t="s">
        <v>20</v>
      </c>
    </row>
    <row r="122" spans="1:5" ht="12.75">
      <c r="A122" s="28" t="s">
        <v>47</v>
      </c>
      <c r="E122" s="29" t="s">
        <v>44</v>
      </c>
    </row>
    <row r="123" spans="1:5" ht="12.75">
      <c r="A123" s="30" t="s">
        <v>48</v>
      </c>
      <c r="E123" s="31" t="s">
        <v>3732</v>
      </c>
    </row>
    <row r="124" spans="1:5" ht="408">
      <c r="A124" t="s">
        <v>50</v>
      </c>
      <c r="E124" s="29" t="s">
        <v>3733</v>
      </c>
    </row>
    <row r="125" spans="1:16" ht="12.75">
      <c r="A125" s="18" t="s">
        <v>42</v>
      </c>
      <c s="23" t="s">
        <v>168</v>
      </c>
      <c s="23" t="s">
        <v>3734</v>
      </c>
      <c s="18" t="s">
        <v>44</v>
      </c>
      <c s="24" t="s">
        <v>3735</v>
      </c>
      <c s="25" t="s">
        <v>70</v>
      </c>
      <c s="26">
        <v>57</v>
      </c>
      <c s="27">
        <v>0</v>
      </c>
      <c s="27">
        <f>ROUND(ROUND(H125,2)*ROUND(G125,3),2)</f>
      </c>
      <c r="O125">
        <f>(I125*21)/100</f>
      </c>
      <c t="s">
        <v>20</v>
      </c>
    </row>
    <row r="126" spans="1:5" ht="12.75">
      <c r="A126" s="28" t="s">
        <v>47</v>
      </c>
      <c r="E126" s="29" t="s">
        <v>44</v>
      </c>
    </row>
    <row r="127" spans="1:5" ht="12.75">
      <c r="A127" s="30" t="s">
        <v>48</v>
      </c>
      <c r="E127" s="31" t="s">
        <v>3732</v>
      </c>
    </row>
    <row r="128" spans="1:5" ht="89.25">
      <c r="A128" t="s">
        <v>50</v>
      </c>
      <c r="E128" s="29" t="s">
        <v>3736</v>
      </c>
    </row>
    <row r="129" spans="1:16" ht="12.75">
      <c r="A129" s="18" t="s">
        <v>42</v>
      </c>
      <c s="23" t="s">
        <v>173</v>
      </c>
      <c s="23" t="s">
        <v>3877</v>
      </c>
      <c s="18" t="s">
        <v>44</v>
      </c>
      <c s="24" t="s">
        <v>3878</v>
      </c>
      <c s="25" t="s">
        <v>70</v>
      </c>
      <c s="26">
        <v>30</v>
      </c>
      <c s="27">
        <v>0</v>
      </c>
      <c s="27">
        <f>ROUND(ROUND(H129,2)*ROUND(G129,3),2)</f>
      </c>
      <c r="O129">
        <f>(I129*21)/100</f>
      </c>
      <c t="s">
        <v>20</v>
      </c>
    </row>
    <row r="130" spans="1:5" ht="12.75">
      <c r="A130" s="28" t="s">
        <v>47</v>
      </c>
      <c r="E130" s="29" t="s">
        <v>44</v>
      </c>
    </row>
    <row r="131" spans="1:5" ht="12.75">
      <c r="A131" s="30" t="s">
        <v>48</v>
      </c>
      <c r="E131" s="31" t="s">
        <v>3732</v>
      </c>
    </row>
    <row r="132" spans="1:5" ht="89.25">
      <c r="A132" t="s">
        <v>50</v>
      </c>
      <c r="E132" s="29" t="s">
        <v>3736</v>
      </c>
    </row>
    <row r="133" spans="1:16" ht="12.75">
      <c r="A133" s="18" t="s">
        <v>42</v>
      </c>
      <c s="23" t="s">
        <v>177</v>
      </c>
      <c s="23" t="s">
        <v>3737</v>
      </c>
      <c s="18" t="s">
        <v>44</v>
      </c>
      <c s="24" t="s">
        <v>3738</v>
      </c>
      <c s="25" t="s">
        <v>70</v>
      </c>
      <c s="26">
        <v>6</v>
      </c>
      <c s="27">
        <v>0</v>
      </c>
      <c s="27">
        <f>ROUND(ROUND(H133,2)*ROUND(G133,3),2)</f>
      </c>
      <c r="O133">
        <f>(I133*21)/100</f>
      </c>
      <c t="s">
        <v>20</v>
      </c>
    </row>
    <row r="134" spans="1:5" ht="12.75">
      <c r="A134" s="28" t="s">
        <v>47</v>
      </c>
      <c r="E134" s="29" t="s">
        <v>44</v>
      </c>
    </row>
    <row r="135" spans="1:5" ht="12.75">
      <c r="A135" s="30" t="s">
        <v>48</v>
      </c>
      <c r="E135" s="31" t="s">
        <v>3879</v>
      </c>
    </row>
    <row r="136" spans="1:5" ht="153">
      <c r="A136" t="s">
        <v>50</v>
      </c>
      <c r="E136" s="29" t="s">
        <v>3739</v>
      </c>
    </row>
    <row r="137" spans="1:18" ht="12.75" customHeight="1">
      <c r="A137" s="5" t="s">
        <v>40</v>
      </c>
      <c s="5"/>
      <c s="34" t="s">
        <v>181</v>
      </c>
      <c s="5"/>
      <c s="21" t="s">
        <v>182</v>
      </c>
      <c s="5"/>
      <c s="5"/>
      <c s="5"/>
      <c s="35">
        <f>0+Q137</f>
      </c>
      <c r="O137">
        <f>0+R137</f>
      </c>
      <c r="Q137">
        <f>0+I138+I142+I146+I150</f>
      </c>
      <c>
        <f>0+O138+O142+O146+O150</f>
      </c>
    </row>
    <row r="138" spans="1:16" ht="25.5">
      <c r="A138" s="18" t="s">
        <v>42</v>
      </c>
      <c s="23" t="s">
        <v>183</v>
      </c>
      <c s="23" t="s">
        <v>184</v>
      </c>
      <c s="18" t="s">
        <v>185</v>
      </c>
      <c s="24" t="s">
        <v>186</v>
      </c>
      <c s="25" t="s">
        <v>187</v>
      </c>
      <c s="26">
        <v>30219.043</v>
      </c>
      <c s="27">
        <v>0</v>
      </c>
      <c s="27">
        <f>ROUND(ROUND(H138,2)*ROUND(G138,3),2)</f>
      </c>
      <c r="O138">
        <f>(I138*21)/100</f>
      </c>
      <c t="s">
        <v>20</v>
      </c>
    </row>
    <row r="139" spans="1:5" ht="25.5">
      <c r="A139" s="28" t="s">
        <v>47</v>
      </c>
      <c r="E139" s="29" t="s">
        <v>3744</v>
      </c>
    </row>
    <row r="140" spans="1:5" ht="12.75">
      <c r="A140" s="30" t="s">
        <v>48</v>
      </c>
      <c r="E140" s="31" t="s">
        <v>3880</v>
      </c>
    </row>
    <row r="141" spans="1:5" ht="165.75">
      <c r="A141" t="s">
        <v>50</v>
      </c>
      <c r="E141" s="29" t="s">
        <v>3309</v>
      </c>
    </row>
    <row r="142" spans="1:16" ht="25.5">
      <c r="A142" s="18" t="s">
        <v>42</v>
      </c>
      <c s="23" t="s">
        <v>191</v>
      </c>
      <c s="23" t="s">
        <v>192</v>
      </c>
      <c s="18" t="s">
        <v>185</v>
      </c>
      <c s="24" t="s">
        <v>193</v>
      </c>
      <c s="25" t="s">
        <v>187</v>
      </c>
      <c s="26">
        <v>1797.4</v>
      </c>
      <c s="27">
        <v>0</v>
      </c>
      <c s="27">
        <f>ROUND(ROUND(H142,2)*ROUND(G142,3),2)</f>
      </c>
      <c r="O142">
        <f>(I142*21)/100</f>
      </c>
      <c t="s">
        <v>20</v>
      </c>
    </row>
    <row r="143" spans="1:5" ht="25.5">
      <c r="A143" s="28" t="s">
        <v>47</v>
      </c>
      <c r="E143" s="29" t="s">
        <v>3881</v>
      </c>
    </row>
    <row r="144" spans="1:5" ht="12.75">
      <c r="A144" s="30" t="s">
        <v>48</v>
      </c>
      <c r="E144" s="31" t="s">
        <v>3882</v>
      </c>
    </row>
    <row r="145" spans="1:5" ht="12.75">
      <c r="A145" t="s">
        <v>50</v>
      </c>
      <c r="E145" s="29" t="s">
        <v>44</v>
      </c>
    </row>
    <row r="146" spans="1:16" ht="38.25">
      <c r="A146" s="18" t="s">
        <v>42</v>
      </c>
      <c s="23" t="s">
        <v>196</v>
      </c>
      <c s="23" t="s">
        <v>3746</v>
      </c>
      <c s="18" t="s">
        <v>185</v>
      </c>
      <c s="24" t="s">
        <v>3747</v>
      </c>
      <c s="25" t="s">
        <v>187</v>
      </c>
      <c s="26">
        <v>3189.788</v>
      </c>
      <c s="27">
        <v>0</v>
      </c>
      <c s="27">
        <f>ROUND(ROUND(H146,2)*ROUND(G146,3),2)</f>
      </c>
      <c r="O146">
        <f>(I146*21)/100</f>
      </c>
      <c t="s">
        <v>20</v>
      </c>
    </row>
    <row r="147" spans="1:5" ht="51">
      <c r="A147" s="28" t="s">
        <v>47</v>
      </c>
      <c r="E147" s="29" t="s">
        <v>3748</v>
      </c>
    </row>
    <row r="148" spans="1:5" ht="12.75">
      <c r="A148" s="30" t="s">
        <v>48</v>
      </c>
      <c r="E148" s="31" t="s">
        <v>3883</v>
      </c>
    </row>
    <row r="149" spans="1:5" ht="165.75">
      <c r="A149" t="s">
        <v>50</v>
      </c>
      <c r="E149" s="29" t="s">
        <v>190</v>
      </c>
    </row>
    <row r="150" spans="1:16" ht="38.25">
      <c r="A150" s="18" t="s">
        <v>42</v>
      </c>
      <c s="23" t="s">
        <v>202</v>
      </c>
      <c s="23" t="s">
        <v>3750</v>
      </c>
      <c s="18" t="s">
        <v>185</v>
      </c>
      <c s="24" t="s">
        <v>3751</v>
      </c>
      <c s="25" t="s">
        <v>187</v>
      </c>
      <c s="26">
        <v>167.884</v>
      </c>
      <c s="27">
        <v>0</v>
      </c>
      <c s="27">
        <f>ROUND(ROUND(H150,2)*ROUND(G150,3),2)</f>
      </c>
      <c r="O150">
        <f>(I150*21)/100</f>
      </c>
      <c t="s">
        <v>20</v>
      </c>
    </row>
    <row r="151" spans="1:5" ht="63.75">
      <c r="A151" s="28" t="s">
        <v>47</v>
      </c>
      <c r="E151" s="29" t="s">
        <v>3752</v>
      </c>
    </row>
    <row r="152" spans="1:5" ht="12.75">
      <c r="A152" s="30" t="s">
        <v>48</v>
      </c>
      <c r="E152" s="31" t="s">
        <v>3884</v>
      </c>
    </row>
    <row r="153" spans="1:5" ht="165.75">
      <c r="A153" t="s">
        <v>50</v>
      </c>
      <c r="E15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f>
      </c>
      <c t="s">
        <v>19</v>
      </c>
    </row>
    <row r="3" spans="1:16" ht="15" customHeight="1">
      <c r="A3" t="s">
        <v>1</v>
      </c>
      <c s="8" t="s">
        <v>4</v>
      </c>
      <c s="9" t="s">
        <v>5</v>
      </c>
      <c s="1"/>
      <c s="10" t="s">
        <v>6</v>
      </c>
      <c s="1"/>
      <c s="4"/>
      <c s="3" t="s">
        <v>3885</v>
      </c>
      <c s="36">
        <f>0+I9+I22+I27</f>
      </c>
      <c r="O3" t="s">
        <v>16</v>
      </c>
      <c t="s">
        <v>20</v>
      </c>
    </row>
    <row r="4" spans="1:16" ht="15" customHeight="1">
      <c r="A4" t="s">
        <v>7</v>
      </c>
      <c s="8" t="s">
        <v>8</v>
      </c>
      <c s="9" t="s">
        <v>3616</v>
      </c>
      <c s="1"/>
      <c s="10" t="s">
        <v>3617</v>
      </c>
      <c s="1"/>
      <c s="1"/>
      <c s="7"/>
      <c s="7"/>
      <c r="O4" t="s">
        <v>17</v>
      </c>
      <c t="s">
        <v>20</v>
      </c>
    </row>
    <row r="5" spans="1:16" ht="12.75" customHeight="1">
      <c r="A5" t="s">
        <v>11</v>
      </c>
      <c s="12" t="s">
        <v>15</v>
      </c>
      <c s="13" t="s">
        <v>3885</v>
      </c>
      <c s="5"/>
      <c s="14" t="s">
        <v>3886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66</v>
      </c>
      <c s="23" t="s">
        <v>3887</v>
      </c>
      <c s="18" t="s">
        <v>44</v>
      </c>
      <c s="24" t="s">
        <v>3888</v>
      </c>
      <c s="25" t="s">
        <v>46</v>
      </c>
      <c s="26">
        <v>260</v>
      </c>
      <c s="27">
        <v>0</v>
      </c>
      <c s="27">
        <f>ROUND(ROUND(H10,2)*ROUND(G10,3),2)</f>
      </c>
      <c r="O10">
        <f>(I10*0)/100</f>
      </c>
      <c t="s">
        <v>24</v>
      </c>
    </row>
    <row r="11" spans="1:5" ht="12.75">
      <c r="A11" s="28" t="s">
        <v>47</v>
      </c>
      <c r="E11" s="29" t="s">
        <v>44</v>
      </c>
    </row>
    <row r="12" spans="1:5" ht="12.75">
      <c r="A12" s="30" t="s">
        <v>48</v>
      </c>
      <c r="E12" s="31" t="s">
        <v>44</v>
      </c>
    </row>
    <row r="13" spans="1:5" ht="344.25">
      <c r="A13" t="s">
        <v>50</v>
      </c>
      <c r="E13" s="29" t="s">
        <v>3889</v>
      </c>
    </row>
    <row r="14" spans="1:16" ht="12.75">
      <c r="A14" s="18" t="s">
        <v>42</v>
      </c>
      <c s="23" t="s">
        <v>20</v>
      </c>
      <c s="23" t="s">
        <v>3890</v>
      </c>
      <c s="18" t="s">
        <v>44</v>
      </c>
      <c s="24" t="s">
        <v>3891</v>
      </c>
      <c s="25" t="s">
        <v>1241</v>
      </c>
      <c s="26">
        <v>1800</v>
      </c>
      <c s="27">
        <v>0</v>
      </c>
      <c s="27">
        <f>ROUND(ROUND(H14,2)*ROUND(G14,3),2)</f>
      </c>
      <c r="O14">
        <f>(I14*21)/100</f>
      </c>
      <c t="s">
        <v>20</v>
      </c>
    </row>
    <row r="15" spans="1:5" ht="38.25">
      <c r="A15" s="28" t="s">
        <v>47</v>
      </c>
      <c r="E15" s="29" t="s">
        <v>3892</v>
      </c>
    </row>
    <row r="16" spans="1:5" ht="12.75">
      <c r="A16" s="30" t="s">
        <v>48</v>
      </c>
      <c r="E16" s="31" t="s">
        <v>44</v>
      </c>
    </row>
    <row r="17" spans="1:5" ht="51">
      <c r="A17" t="s">
        <v>50</v>
      </c>
      <c r="E17" s="29" t="s">
        <v>3893</v>
      </c>
    </row>
    <row r="18" spans="1:16" ht="12.75">
      <c r="A18" s="18" t="s">
        <v>42</v>
      </c>
      <c s="23" t="s">
        <v>19</v>
      </c>
      <c s="23" t="s">
        <v>3894</v>
      </c>
      <c s="18" t="s">
        <v>44</v>
      </c>
      <c s="24" t="s">
        <v>3895</v>
      </c>
      <c s="25" t="s">
        <v>46</v>
      </c>
      <c s="26">
        <v>680</v>
      </c>
      <c s="27">
        <v>0</v>
      </c>
      <c s="27">
        <f>ROUND(ROUND(H18,2)*ROUND(G18,3),2)</f>
      </c>
      <c r="O18">
        <f>(I18*21)/100</f>
      </c>
      <c t="s">
        <v>20</v>
      </c>
    </row>
    <row r="19" spans="1:5" ht="25.5">
      <c r="A19" s="28" t="s">
        <v>47</v>
      </c>
      <c r="E19" s="29" t="s">
        <v>3896</v>
      </c>
    </row>
    <row r="20" spans="1:5" ht="12.75">
      <c r="A20" s="30" t="s">
        <v>48</v>
      </c>
      <c r="E20" s="31" t="s">
        <v>44</v>
      </c>
    </row>
    <row r="21" spans="1:5" ht="51">
      <c r="A21" t="s">
        <v>50</v>
      </c>
      <c r="E21" s="29" t="s">
        <v>3897</v>
      </c>
    </row>
    <row r="22" spans="1:18" ht="12.75" customHeight="1">
      <c r="A22" s="5" t="s">
        <v>40</v>
      </c>
      <c s="5"/>
      <c s="34" t="s">
        <v>20</v>
      </c>
      <c s="5"/>
      <c s="21" t="s">
        <v>1109</v>
      </c>
      <c s="5"/>
      <c s="5"/>
      <c s="5"/>
      <c s="35">
        <f>0+Q22</f>
      </c>
      <c r="O22">
        <f>0+R22</f>
      </c>
      <c r="Q22">
        <f>0+I23</f>
      </c>
      <c>
        <f>0+O23</f>
      </c>
    </row>
    <row r="23" spans="1:16" ht="25.5">
      <c r="A23" s="18" t="s">
        <v>42</v>
      </c>
      <c s="23" t="s">
        <v>30</v>
      </c>
      <c s="23" t="s">
        <v>3898</v>
      </c>
      <c s="18" t="s">
        <v>44</v>
      </c>
      <c s="24" t="s">
        <v>3899</v>
      </c>
      <c s="25" t="s">
        <v>1241</v>
      </c>
      <c s="26">
        <v>700</v>
      </c>
      <c s="27">
        <v>0</v>
      </c>
      <c s="27">
        <f>ROUND(ROUND(H23,2)*ROUND(G23,3),2)</f>
      </c>
      <c r="O23">
        <f>(I23*21)/100</f>
      </c>
      <c t="s">
        <v>20</v>
      </c>
    </row>
    <row r="24" spans="1:5" ht="12.75">
      <c r="A24" s="28" t="s">
        <v>47</v>
      </c>
      <c r="E24" s="29" t="s">
        <v>3900</v>
      </c>
    </row>
    <row r="25" spans="1:5" ht="12.75">
      <c r="A25" s="30" t="s">
        <v>48</v>
      </c>
      <c r="E25" s="31" t="s">
        <v>44</v>
      </c>
    </row>
    <row r="26" spans="1:5" ht="102">
      <c r="A26" t="s">
        <v>50</v>
      </c>
      <c r="E26" s="29" t="s">
        <v>3901</v>
      </c>
    </row>
    <row r="27" spans="1:18" ht="12.75" customHeight="1">
      <c r="A27" s="5" t="s">
        <v>40</v>
      </c>
      <c s="5"/>
      <c s="34" t="s">
        <v>181</v>
      </c>
      <c s="5"/>
      <c s="21" t="s">
        <v>182</v>
      </c>
      <c s="5"/>
      <c s="5"/>
      <c s="5"/>
      <c s="35">
        <f>0+Q27</f>
      </c>
      <c r="O27">
        <f>0+R27</f>
      </c>
      <c r="Q27">
        <f>0+I28+I32</f>
      </c>
      <c>
        <f>0+O28+O32</f>
      </c>
    </row>
    <row r="28" spans="1:16" ht="25.5">
      <c r="A28" s="18" t="s">
        <v>42</v>
      </c>
      <c s="23" t="s">
        <v>32</v>
      </c>
      <c s="23" t="s">
        <v>3902</v>
      </c>
      <c s="18" t="s">
        <v>185</v>
      </c>
      <c s="24" t="s">
        <v>3903</v>
      </c>
      <c s="25" t="s">
        <v>187</v>
      </c>
      <c s="26">
        <v>1504</v>
      </c>
      <c s="27">
        <v>0</v>
      </c>
      <c s="27">
        <f>ROUND(ROUND(H28,2)*ROUND(G28,3),2)</f>
      </c>
      <c r="O28">
        <f>(I28*21)/100</f>
      </c>
      <c t="s">
        <v>20</v>
      </c>
    </row>
    <row r="29" spans="1:5" ht="12.75">
      <c r="A29" s="28" t="s">
        <v>47</v>
      </c>
      <c r="E29" s="29" t="s">
        <v>3904</v>
      </c>
    </row>
    <row r="30" spans="1:5" ht="38.25">
      <c r="A30" s="30" t="s">
        <v>48</v>
      </c>
      <c r="E30" s="31" t="s">
        <v>3905</v>
      </c>
    </row>
    <row r="31" spans="1:5" ht="165.75">
      <c r="A31" t="s">
        <v>50</v>
      </c>
      <c r="E31" s="29" t="s">
        <v>190</v>
      </c>
    </row>
    <row r="32" spans="1:16" ht="25.5">
      <c r="A32" s="18" t="s">
        <v>42</v>
      </c>
      <c s="23" t="s">
        <v>34</v>
      </c>
      <c s="23" t="s">
        <v>3906</v>
      </c>
      <c s="18" t="s">
        <v>185</v>
      </c>
      <c s="24" t="s">
        <v>3907</v>
      </c>
      <c s="25" t="s">
        <v>187</v>
      </c>
      <c s="26">
        <v>21.2</v>
      </c>
      <c s="27">
        <v>0</v>
      </c>
      <c s="27">
        <f>ROUND(ROUND(H32,2)*ROUND(G32,3),2)</f>
      </c>
      <c r="O32">
        <f>(I32*21)/100</f>
      </c>
      <c t="s">
        <v>20</v>
      </c>
    </row>
    <row r="33" spans="1:5" ht="12.75">
      <c r="A33" s="28" t="s">
        <v>47</v>
      </c>
      <c r="E33" s="29" t="s">
        <v>3908</v>
      </c>
    </row>
    <row r="34" spans="1:5" ht="12.75">
      <c r="A34" s="30" t="s">
        <v>48</v>
      </c>
      <c r="E34" s="31" t="s">
        <v>3909</v>
      </c>
    </row>
    <row r="35" spans="1:5" ht="165.75">
      <c r="A35" t="s">
        <v>50</v>
      </c>
      <c r="E35" s="29" t="s">
        <v>3910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f>
      </c>
      <c t="s">
        <v>19</v>
      </c>
    </row>
    <row r="3" spans="1:16" ht="15" customHeight="1">
      <c r="A3" t="s">
        <v>1</v>
      </c>
      <c s="8" t="s">
        <v>4</v>
      </c>
      <c s="9" t="s">
        <v>5</v>
      </c>
      <c s="1"/>
      <c s="10" t="s">
        <v>6</v>
      </c>
      <c s="1"/>
      <c s="4"/>
      <c s="3" t="s">
        <v>3913</v>
      </c>
      <c s="36">
        <f>0+I9+I34+I43</f>
      </c>
      <c r="O3" t="s">
        <v>16</v>
      </c>
      <c t="s">
        <v>20</v>
      </c>
    </row>
    <row r="4" spans="1:16" ht="15" customHeight="1">
      <c r="A4" t="s">
        <v>7</v>
      </c>
      <c s="8" t="s">
        <v>8</v>
      </c>
      <c s="9" t="s">
        <v>3911</v>
      </c>
      <c s="1"/>
      <c s="10" t="s">
        <v>3912</v>
      </c>
      <c s="1"/>
      <c s="1"/>
      <c s="7"/>
      <c s="7"/>
      <c r="O4" t="s">
        <v>17</v>
      </c>
      <c t="s">
        <v>20</v>
      </c>
    </row>
    <row r="5" spans="1:16" ht="12.75" customHeight="1">
      <c r="A5" t="s">
        <v>11</v>
      </c>
      <c s="12" t="s">
        <v>15</v>
      </c>
      <c s="13" t="s">
        <v>3913</v>
      </c>
      <c s="5"/>
      <c s="14" t="s">
        <v>3914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41</v>
      </c>
      <c s="19"/>
      <c s="19"/>
      <c s="19"/>
      <c s="22">
        <f>0+Q9</f>
      </c>
      <c r="O9">
        <f>0+R9</f>
      </c>
      <c r="Q9">
        <f>0+I10+I14+I18+I22+I26+I30</f>
      </c>
      <c>
        <f>0+O10+O14+O18+O22+O26+O30</f>
      </c>
    </row>
    <row r="10" spans="1:16" ht="25.5">
      <c r="A10" s="18" t="s">
        <v>42</v>
      </c>
      <c s="23" t="s">
        <v>26</v>
      </c>
      <c s="23" t="s">
        <v>3915</v>
      </c>
      <c s="18" t="s">
        <v>44</v>
      </c>
      <c s="24" t="s">
        <v>3916</v>
      </c>
      <c s="25" t="s">
        <v>784</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3917</v>
      </c>
    </row>
    <row r="14" spans="1:16" ht="12.75">
      <c r="A14" s="18" t="s">
        <v>42</v>
      </c>
      <c s="23" t="s">
        <v>20</v>
      </c>
      <c s="23" t="s">
        <v>3760</v>
      </c>
      <c s="18" t="s">
        <v>44</v>
      </c>
      <c s="24" t="s">
        <v>3761</v>
      </c>
      <c s="25" t="s">
        <v>46</v>
      </c>
      <c s="26">
        <v>156.9</v>
      </c>
      <c s="27">
        <v>0</v>
      </c>
      <c s="27">
        <f>ROUND(ROUND(H14,2)*ROUND(G14,3),2)</f>
      </c>
      <c r="O14">
        <f>(I14*21)/100</f>
      </c>
      <c t="s">
        <v>20</v>
      </c>
    </row>
    <row r="15" spans="1:5" ht="12.75">
      <c r="A15" s="28" t="s">
        <v>47</v>
      </c>
      <c r="E15" s="29" t="s">
        <v>44</v>
      </c>
    </row>
    <row r="16" spans="1:5" ht="12.75">
      <c r="A16" s="30" t="s">
        <v>48</v>
      </c>
      <c r="E16" s="31" t="s">
        <v>44</v>
      </c>
    </row>
    <row r="17" spans="1:5" ht="369.75">
      <c r="A17" t="s">
        <v>50</v>
      </c>
      <c r="E17" s="29" t="s">
        <v>3631</v>
      </c>
    </row>
    <row r="18" spans="1:16" ht="12.75">
      <c r="A18" s="18" t="s">
        <v>42</v>
      </c>
      <c s="23" t="s">
        <v>19</v>
      </c>
      <c s="23" t="s">
        <v>2762</v>
      </c>
      <c s="18" t="s">
        <v>44</v>
      </c>
      <c s="24" t="s">
        <v>2763</v>
      </c>
      <c s="25" t="s">
        <v>46</v>
      </c>
      <c s="26">
        <v>10.398</v>
      </c>
      <c s="27">
        <v>0</v>
      </c>
      <c s="27">
        <f>ROUND(ROUND(H18,2)*ROUND(G18,3),2)</f>
      </c>
      <c r="O18">
        <f>(I18*21)/100</f>
      </c>
      <c t="s">
        <v>20</v>
      </c>
    </row>
    <row r="19" spans="1:5" ht="12.75">
      <c r="A19" s="28" t="s">
        <v>47</v>
      </c>
      <c r="E19" s="29" t="s">
        <v>3918</v>
      </c>
    </row>
    <row r="20" spans="1:5" ht="12.75">
      <c r="A20" s="30" t="s">
        <v>48</v>
      </c>
      <c r="E20" s="31" t="s">
        <v>3919</v>
      </c>
    </row>
    <row r="21" spans="1:5" ht="318.75">
      <c r="A21" t="s">
        <v>50</v>
      </c>
      <c r="E21" s="29" t="s">
        <v>3633</v>
      </c>
    </row>
    <row r="22" spans="1:16" ht="12.75">
      <c r="A22" s="18" t="s">
        <v>42</v>
      </c>
      <c s="23" t="s">
        <v>30</v>
      </c>
      <c s="23" t="s">
        <v>3920</v>
      </c>
      <c s="18" t="s">
        <v>44</v>
      </c>
      <c s="24" t="s">
        <v>3921</v>
      </c>
      <c s="25" t="s">
        <v>46</v>
      </c>
      <c s="26">
        <v>156.9</v>
      </c>
      <c s="27">
        <v>0</v>
      </c>
      <c s="27">
        <f>ROUND(ROUND(H22,2)*ROUND(G22,3),2)</f>
      </c>
      <c r="O22">
        <f>(I22*21)/100</f>
      </c>
      <c t="s">
        <v>20</v>
      </c>
    </row>
    <row r="23" spans="1:5" ht="12.75">
      <c r="A23" s="28" t="s">
        <v>47</v>
      </c>
      <c r="E23" s="29" t="s">
        <v>3922</v>
      </c>
    </row>
    <row r="24" spans="1:5" ht="12.75">
      <c r="A24" s="30" t="s">
        <v>48</v>
      </c>
      <c r="E24" s="31" t="s">
        <v>3923</v>
      </c>
    </row>
    <row r="25" spans="1:5" ht="280.5">
      <c r="A25" t="s">
        <v>50</v>
      </c>
      <c r="E25" s="29" t="s">
        <v>3924</v>
      </c>
    </row>
    <row r="26" spans="1:16" ht="12.75">
      <c r="A26" s="18" t="s">
        <v>42</v>
      </c>
      <c s="23" t="s">
        <v>32</v>
      </c>
      <c s="23" t="s">
        <v>3925</v>
      </c>
      <c s="18" t="s">
        <v>44</v>
      </c>
      <c s="24" t="s">
        <v>3926</v>
      </c>
      <c s="25" t="s">
        <v>784</v>
      </c>
      <c s="26">
        <v>34.66</v>
      </c>
      <c s="27">
        <v>0</v>
      </c>
      <c s="27">
        <f>ROUND(ROUND(H26,2)*ROUND(G26,3),2)</f>
      </c>
      <c r="O26">
        <f>(I26*21)/100</f>
      </c>
      <c t="s">
        <v>20</v>
      </c>
    </row>
    <row r="27" spans="1:5" ht="12.75">
      <c r="A27" s="28" t="s">
        <v>47</v>
      </c>
      <c r="E27" s="29" t="s">
        <v>44</v>
      </c>
    </row>
    <row r="28" spans="1:5" ht="12.75">
      <c r="A28" s="30" t="s">
        <v>48</v>
      </c>
      <c r="E28" s="31" t="s">
        <v>3927</v>
      </c>
    </row>
    <row r="29" spans="1:5" ht="255">
      <c r="A29" t="s">
        <v>50</v>
      </c>
      <c r="E29" s="29" t="s">
        <v>3928</v>
      </c>
    </row>
    <row r="30" spans="1:16" ht="12.75">
      <c r="A30" s="18" t="s">
        <v>42</v>
      </c>
      <c s="23" t="s">
        <v>34</v>
      </c>
      <c s="23" t="s">
        <v>3734</v>
      </c>
      <c s="18" t="s">
        <v>44</v>
      </c>
      <c s="24" t="s">
        <v>3735</v>
      </c>
      <c s="25" t="s">
        <v>3146</v>
      </c>
      <c s="26">
        <v>2</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3736</v>
      </c>
    </row>
    <row r="34" spans="1:18" ht="12.75" customHeight="1">
      <c r="A34" s="5" t="s">
        <v>40</v>
      </c>
      <c s="5"/>
      <c s="34" t="s">
        <v>32</v>
      </c>
      <c s="5"/>
      <c s="21" t="s">
        <v>1113</v>
      </c>
      <c s="5"/>
      <c s="5"/>
      <c s="5"/>
      <c s="35">
        <f>0+Q34</f>
      </c>
      <c r="O34">
        <f>0+R34</f>
      </c>
      <c r="Q34">
        <f>0+I35+I39</f>
      </c>
      <c>
        <f>0+O35+O39</f>
      </c>
    </row>
    <row r="35" spans="1:16" ht="12.75">
      <c r="A35" s="18" t="s">
        <v>42</v>
      </c>
      <c s="23" t="s">
        <v>66</v>
      </c>
      <c s="23" t="s">
        <v>3929</v>
      </c>
      <c s="18" t="s">
        <v>44</v>
      </c>
      <c s="24" t="s">
        <v>3930</v>
      </c>
      <c s="25" t="s">
        <v>1241</v>
      </c>
      <c s="26">
        <v>29.647</v>
      </c>
      <c s="27">
        <v>0</v>
      </c>
      <c s="27">
        <f>ROUND(ROUND(H35,2)*ROUND(G35,3),2)</f>
      </c>
      <c r="O35">
        <f>(I35*21)/100</f>
      </c>
      <c t="s">
        <v>20</v>
      </c>
    </row>
    <row r="36" spans="1:5" ht="12.75">
      <c r="A36" s="28" t="s">
        <v>47</v>
      </c>
      <c r="E36" s="29" t="s">
        <v>3931</v>
      </c>
    </row>
    <row r="37" spans="1:5" ht="12.75">
      <c r="A37" s="30" t="s">
        <v>48</v>
      </c>
      <c r="E37" s="31" t="s">
        <v>44</v>
      </c>
    </row>
    <row r="38" spans="1:5" ht="51">
      <c r="A38" t="s">
        <v>50</v>
      </c>
      <c r="E38" s="29" t="s">
        <v>3932</v>
      </c>
    </row>
    <row r="39" spans="1:16" ht="12.75">
      <c r="A39" s="18" t="s">
        <v>42</v>
      </c>
      <c s="23" t="s">
        <v>76</v>
      </c>
      <c s="23" t="s">
        <v>3933</v>
      </c>
      <c s="18" t="s">
        <v>44</v>
      </c>
      <c s="24" t="s">
        <v>3934</v>
      </c>
      <c s="25" t="s">
        <v>1241</v>
      </c>
      <c s="26">
        <v>29.647</v>
      </c>
      <c s="27">
        <v>0</v>
      </c>
      <c s="27">
        <f>ROUND(ROUND(H39,2)*ROUND(G39,3),2)</f>
      </c>
      <c r="O39">
        <f>(I39*21)/100</f>
      </c>
      <c t="s">
        <v>20</v>
      </c>
    </row>
    <row r="40" spans="1:5" ht="12.75">
      <c r="A40" s="28" t="s">
        <v>47</v>
      </c>
      <c r="E40" s="29" t="s">
        <v>44</v>
      </c>
    </row>
    <row r="41" spans="1:5" ht="12.75">
      <c r="A41" s="30" t="s">
        <v>48</v>
      </c>
      <c r="E41" s="31" t="s">
        <v>44</v>
      </c>
    </row>
    <row r="42" spans="1:5" ht="89.25">
      <c r="A42" t="s">
        <v>50</v>
      </c>
      <c r="E42" s="29" t="s">
        <v>3935</v>
      </c>
    </row>
    <row r="43" spans="1:18" ht="12.75" customHeight="1">
      <c r="A43" s="5" t="s">
        <v>40</v>
      </c>
      <c s="5"/>
      <c s="34" t="s">
        <v>34</v>
      </c>
      <c s="5"/>
      <c s="21" t="s">
        <v>3912</v>
      </c>
      <c s="5"/>
      <c s="5"/>
      <c s="5"/>
      <c s="35">
        <f>0+Q43</f>
      </c>
      <c r="O43">
        <f>0+R43</f>
      </c>
      <c r="Q43">
        <f>0+I44+I48</f>
      </c>
      <c>
        <f>0+O44+O48</f>
      </c>
    </row>
    <row r="44" spans="1:16" ht="25.5">
      <c r="A44" s="18" t="s">
        <v>42</v>
      </c>
      <c s="23" t="s">
        <v>37</v>
      </c>
      <c s="23" t="s">
        <v>3936</v>
      </c>
      <c s="18" t="s">
        <v>44</v>
      </c>
      <c s="24" t="s">
        <v>3937</v>
      </c>
      <c s="25" t="s">
        <v>784</v>
      </c>
      <c s="26">
        <v>170</v>
      </c>
      <c s="27">
        <v>0</v>
      </c>
      <c s="27">
        <f>ROUND(ROUND(H44,2)*ROUND(G44,3),2)</f>
      </c>
      <c r="O44">
        <f>(I44*21)/100</f>
      </c>
      <c t="s">
        <v>20</v>
      </c>
    </row>
    <row r="45" spans="1:5" ht="12.75">
      <c r="A45" s="28" t="s">
        <v>47</v>
      </c>
      <c r="E45" s="29" t="s">
        <v>44</v>
      </c>
    </row>
    <row r="46" spans="1:5" ht="12.75">
      <c r="A46" s="30" t="s">
        <v>48</v>
      </c>
      <c r="E46" s="31" t="s">
        <v>44</v>
      </c>
    </row>
    <row r="47" spans="1:5" ht="255">
      <c r="A47" t="s">
        <v>50</v>
      </c>
      <c r="E47" s="29" t="s">
        <v>3938</v>
      </c>
    </row>
    <row r="48" spans="1:16" ht="12.75">
      <c r="A48" s="18" t="s">
        <v>42</v>
      </c>
      <c s="23" t="s">
        <v>39</v>
      </c>
      <c s="23" t="s">
        <v>3939</v>
      </c>
      <c s="18" t="s">
        <v>44</v>
      </c>
      <c s="24" t="s">
        <v>3940</v>
      </c>
      <c s="25" t="s">
        <v>784</v>
      </c>
      <c s="26">
        <v>170</v>
      </c>
      <c s="27">
        <v>0</v>
      </c>
      <c s="27">
        <f>ROUND(ROUND(H48,2)*ROUND(G48,3),2)</f>
      </c>
      <c r="O48">
        <f>(I48*21)/100</f>
      </c>
      <c t="s">
        <v>20</v>
      </c>
    </row>
    <row r="49" spans="1:5" ht="12.75">
      <c r="A49" s="28" t="s">
        <v>47</v>
      </c>
      <c r="E49" s="29" t="s">
        <v>44</v>
      </c>
    </row>
    <row r="50" spans="1:5" ht="12.75">
      <c r="A50" s="30" t="s">
        <v>48</v>
      </c>
      <c r="E50" s="31" t="s">
        <v>44</v>
      </c>
    </row>
    <row r="51" spans="1:5" ht="178.5">
      <c r="A51" t="s">
        <v>50</v>
      </c>
      <c r="E51" s="29" t="s">
        <v>3941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0+O9+O50+O59+O76+O105+O114+O135+O212</f>
      </c>
      <c t="s">
        <v>19</v>
      </c>
    </row>
    <row r="3" spans="1:16" ht="15" customHeight="1">
      <c r="A3" t="s">
        <v>1</v>
      </c>
      <c s="8" t="s">
        <v>4</v>
      </c>
      <c s="9" t="s">
        <v>5</v>
      </c>
      <c s="1"/>
      <c s="10" t="s">
        <v>6</v>
      </c>
      <c s="1"/>
      <c s="4"/>
      <c s="3" t="s">
        <v>3942</v>
      </c>
      <c s="36">
        <f>0+I9+I50+I59+I76+I105+I114+I135+I212</f>
      </c>
      <c r="O3" t="s">
        <v>16</v>
      </c>
      <c t="s">
        <v>20</v>
      </c>
    </row>
    <row r="4" spans="1:16" ht="15" customHeight="1">
      <c r="A4" t="s">
        <v>7</v>
      </c>
      <c s="8" t="s">
        <v>8</v>
      </c>
      <c s="9" t="s">
        <v>3911</v>
      </c>
      <c s="1"/>
      <c s="10" t="s">
        <v>3912</v>
      </c>
      <c s="1"/>
      <c s="1"/>
      <c s="7"/>
      <c s="7"/>
      <c r="O4" t="s">
        <v>17</v>
      </c>
      <c t="s">
        <v>20</v>
      </c>
    </row>
    <row r="5" spans="1:16" ht="12.75" customHeight="1">
      <c r="A5" t="s">
        <v>11</v>
      </c>
      <c s="12" t="s">
        <v>15</v>
      </c>
      <c s="13" t="s">
        <v>3942</v>
      </c>
      <c s="5"/>
      <c s="14" t="s">
        <v>3943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25.5">
      <c r="A10" s="18" t="s">
        <v>42</v>
      </c>
      <c s="23" t="s">
        <v>26</v>
      </c>
      <c s="23" t="s">
        <v>3944</v>
      </c>
      <c s="18" t="s">
        <v>44</v>
      </c>
      <c s="24" t="s">
        <v>3945</v>
      </c>
      <c s="25" t="s">
        <v>46</v>
      </c>
      <c s="26">
        <v>103.918</v>
      </c>
      <c s="27">
        <v>0</v>
      </c>
      <c s="27">
        <f>ROUND(ROUND(H10,2)*ROUND(G10,3),2)</f>
      </c>
      <c r="O10">
        <f>(I10*21)/100</f>
      </c>
      <c t="s">
        <v>20</v>
      </c>
    </row>
    <row r="11" spans="1:5" ht="12.75">
      <c r="A11" s="28" t="s">
        <v>47</v>
      </c>
      <c r="E11" s="29" t="s">
        <v>44</v>
      </c>
    </row>
    <row r="12" spans="1:5" ht="25.5">
      <c r="A12" s="30" t="s">
        <v>48</v>
      </c>
      <c r="E12" s="31" t="s">
        <v>3946</v>
      </c>
    </row>
    <row r="13" spans="1:5" ht="63.75">
      <c r="A13" t="s">
        <v>50</v>
      </c>
      <c r="E13" s="29" t="s">
        <v>3917</v>
      </c>
    </row>
    <row r="14" spans="1:16" ht="25.5">
      <c r="A14" s="18" t="s">
        <v>42</v>
      </c>
      <c s="23" t="s">
        <v>20</v>
      </c>
      <c s="23" t="s">
        <v>3947</v>
      </c>
      <c s="18" t="s">
        <v>44</v>
      </c>
      <c s="24" t="s">
        <v>3948</v>
      </c>
      <c s="25" t="s">
        <v>46</v>
      </c>
      <c s="26">
        <v>28.826</v>
      </c>
      <c s="27">
        <v>0</v>
      </c>
      <c s="27">
        <f>ROUND(ROUND(H14,2)*ROUND(G14,3),2)</f>
      </c>
      <c r="O14">
        <f>(I14*21)/100</f>
      </c>
      <c t="s">
        <v>20</v>
      </c>
    </row>
    <row r="15" spans="1:5" ht="12.75">
      <c r="A15" s="28" t="s">
        <v>47</v>
      </c>
      <c r="E15" s="29" t="s">
        <v>44</v>
      </c>
    </row>
    <row r="16" spans="1:5" ht="63.75">
      <c r="A16" s="30" t="s">
        <v>48</v>
      </c>
      <c r="E16" s="31" t="s">
        <v>3949</v>
      </c>
    </row>
    <row r="17" spans="1:5" ht="63.75">
      <c r="A17" t="s">
        <v>50</v>
      </c>
      <c r="E17" s="29" t="s">
        <v>3917</v>
      </c>
    </row>
    <row r="18" spans="1:16" ht="12.75">
      <c r="A18" s="18" t="s">
        <v>42</v>
      </c>
      <c s="23" t="s">
        <v>19</v>
      </c>
      <c s="23" t="s">
        <v>3950</v>
      </c>
      <c s="18" t="s">
        <v>44</v>
      </c>
      <c s="24" t="s">
        <v>3951</v>
      </c>
      <c s="25" t="s">
        <v>46</v>
      </c>
      <c s="26">
        <v>322.07</v>
      </c>
      <c s="27">
        <v>0</v>
      </c>
      <c s="27">
        <f>ROUND(ROUND(H18,2)*ROUND(G18,3),2)</f>
      </c>
      <c r="O18">
        <f>(I18*21)/100</f>
      </c>
      <c t="s">
        <v>20</v>
      </c>
    </row>
    <row r="19" spans="1:5" ht="12.75">
      <c r="A19" s="28" t="s">
        <v>47</v>
      </c>
      <c r="E19" s="29" t="s">
        <v>44</v>
      </c>
    </row>
    <row r="20" spans="1:5" ht="63.75">
      <c r="A20" s="30" t="s">
        <v>48</v>
      </c>
      <c r="E20" s="31" t="s">
        <v>3952</v>
      </c>
    </row>
    <row r="21" spans="1:5" ht="63.75">
      <c r="A21" t="s">
        <v>50</v>
      </c>
      <c r="E21" s="29" t="s">
        <v>3917</v>
      </c>
    </row>
    <row r="22" spans="1:16" ht="25.5">
      <c r="A22" s="18" t="s">
        <v>42</v>
      </c>
      <c s="23" t="s">
        <v>30</v>
      </c>
      <c s="23" t="s">
        <v>3915</v>
      </c>
      <c s="18" t="s">
        <v>44</v>
      </c>
      <c s="24" t="s">
        <v>3916</v>
      </c>
      <c s="25" t="s">
        <v>784</v>
      </c>
      <c s="26">
        <v>95.358</v>
      </c>
      <c s="27">
        <v>0</v>
      </c>
      <c s="27">
        <f>ROUND(ROUND(H22,2)*ROUND(G22,3),2)</f>
      </c>
      <c r="O22">
        <f>(I22*21)/100</f>
      </c>
      <c t="s">
        <v>20</v>
      </c>
    </row>
    <row r="23" spans="1:5" ht="12.75">
      <c r="A23" s="28" t="s">
        <v>47</v>
      </c>
      <c r="E23" s="29" t="s">
        <v>44</v>
      </c>
    </row>
    <row r="24" spans="1:5" ht="25.5">
      <c r="A24" s="30" t="s">
        <v>48</v>
      </c>
      <c r="E24" s="31" t="s">
        <v>3953</v>
      </c>
    </row>
    <row r="25" spans="1:5" ht="63.75">
      <c r="A25" t="s">
        <v>50</v>
      </c>
      <c r="E25" s="29" t="s">
        <v>3917</v>
      </c>
    </row>
    <row r="26" spans="1:16" ht="12.75">
      <c r="A26" s="18" t="s">
        <v>42</v>
      </c>
      <c s="23" t="s">
        <v>32</v>
      </c>
      <c s="23" t="s">
        <v>3629</v>
      </c>
      <c s="18" t="s">
        <v>44</v>
      </c>
      <c s="24" t="s">
        <v>3630</v>
      </c>
      <c s="25" t="s">
        <v>46</v>
      </c>
      <c s="26">
        <v>4757.232</v>
      </c>
      <c s="27">
        <v>0</v>
      </c>
      <c s="27">
        <f>ROUND(ROUND(H26,2)*ROUND(G26,3),2)</f>
      </c>
      <c r="O26">
        <f>(I26*21)/100</f>
      </c>
      <c t="s">
        <v>20</v>
      </c>
    </row>
    <row r="27" spans="1:5" ht="12.75">
      <c r="A27" s="28" t="s">
        <v>47</v>
      </c>
      <c r="E27" s="29" t="s">
        <v>44</v>
      </c>
    </row>
    <row r="28" spans="1:5" ht="191.25">
      <c r="A28" s="30" t="s">
        <v>48</v>
      </c>
      <c r="E28" s="31" t="s">
        <v>3954</v>
      </c>
    </row>
    <row r="29" spans="1:5" ht="369.75">
      <c r="A29" t="s">
        <v>50</v>
      </c>
      <c r="E29" s="29" t="s">
        <v>3763</v>
      </c>
    </row>
    <row r="30" spans="1:16" ht="12.75">
      <c r="A30" s="18" t="s">
        <v>42</v>
      </c>
      <c s="23" t="s">
        <v>34</v>
      </c>
      <c s="23" t="s">
        <v>3636</v>
      </c>
      <c s="18" t="s">
        <v>44</v>
      </c>
      <c s="24" t="s">
        <v>3637</v>
      </c>
      <c s="25" t="s">
        <v>46</v>
      </c>
      <c s="26">
        <v>2502.099</v>
      </c>
      <c s="27">
        <v>0</v>
      </c>
      <c s="27">
        <f>ROUND(ROUND(H30,2)*ROUND(G30,3),2)</f>
      </c>
      <c r="O30">
        <f>(I30*21)/100</f>
      </c>
      <c t="s">
        <v>20</v>
      </c>
    </row>
    <row r="31" spans="1:5" ht="12.75">
      <c r="A31" s="28" t="s">
        <v>47</v>
      </c>
      <c r="E31" s="29" t="s">
        <v>44</v>
      </c>
    </row>
    <row r="32" spans="1:5" ht="102">
      <c r="A32" s="30" t="s">
        <v>48</v>
      </c>
      <c r="E32" s="31" t="s">
        <v>3955</v>
      </c>
    </row>
    <row r="33" spans="1:5" ht="293.25">
      <c r="A33" t="s">
        <v>50</v>
      </c>
      <c r="E33" s="29" t="s">
        <v>3956</v>
      </c>
    </row>
    <row r="34" spans="1:16" ht="12.75">
      <c r="A34" s="18" t="s">
        <v>42</v>
      </c>
      <c s="23" t="s">
        <v>66</v>
      </c>
      <c s="23" t="s">
        <v>3644</v>
      </c>
      <c s="18" t="s">
        <v>44</v>
      </c>
      <c s="24" t="s">
        <v>3645</v>
      </c>
      <c s="25" t="s">
        <v>1241</v>
      </c>
      <c s="26">
        <v>5182.985</v>
      </c>
      <c s="27">
        <v>0</v>
      </c>
      <c s="27">
        <f>ROUND(ROUND(H34,2)*ROUND(G34,3),2)</f>
      </c>
      <c r="O34">
        <f>(I34*21)/100</f>
      </c>
      <c t="s">
        <v>20</v>
      </c>
    </row>
    <row r="35" spans="1:5" ht="12.75">
      <c r="A35" s="28" t="s">
        <v>47</v>
      </c>
      <c r="E35" s="29" t="s">
        <v>44</v>
      </c>
    </row>
    <row r="36" spans="1:5" ht="89.25">
      <c r="A36" s="30" t="s">
        <v>48</v>
      </c>
      <c r="E36" s="31" t="s">
        <v>3957</v>
      </c>
    </row>
    <row r="37" spans="1:5" ht="25.5">
      <c r="A37" t="s">
        <v>50</v>
      </c>
      <c r="E37" s="29" t="s">
        <v>3646</v>
      </c>
    </row>
    <row r="38" spans="1:16" ht="12.75">
      <c r="A38" s="18" t="s">
        <v>42</v>
      </c>
      <c s="23" t="s">
        <v>76</v>
      </c>
      <c s="23" t="s">
        <v>3958</v>
      </c>
      <c s="18" t="s">
        <v>44</v>
      </c>
      <c s="24" t="s">
        <v>3959</v>
      </c>
      <c s="25" t="s">
        <v>1241</v>
      </c>
      <c s="26">
        <v>229.231</v>
      </c>
      <c s="27">
        <v>0</v>
      </c>
      <c s="27">
        <f>ROUND(ROUND(H38,2)*ROUND(G38,3),2)</f>
      </c>
      <c r="O38">
        <f>(I38*21)/100</f>
      </c>
      <c t="s">
        <v>20</v>
      </c>
    </row>
    <row r="39" spans="1:5" ht="12.75">
      <c r="A39" s="28" t="s">
        <v>47</v>
      </c>
      <c r="E39" s="29" t="s">
        <v>44</v>
      </c>
    </row>
    <row r="40" spans="1:5" ht="12.75">
      <c r="A40" s="30" t="s">
        <v>48</v>
      </c>
      <c r="E40" s="31" t="s">
        <v>3960</v>
      </c>
    </row>
    <row r="41" spans="1:5" ht="25.5">
      <c r="A41" t="s">
        <v>50</v>
      </c>
      <c r="E41" s="29" t="s">
        <v>3961</v>
      </c>
    </row>
    <row r="42" spans="1:16" ht="12.75">
      <c r="A42" s="18" t="s">
        <v>42</v>
      </c>
      <c s="23" t="s">
        <v>37</v>
      </c>
      <c s="23" t="s">
        <v>3652</v>
      </c>
      <c s="18" t="s">
        <v>44</v>
      </c>
      <c s="24" t="s">
        <v>3653</v>
      </c>
      <c s="25" t="s">
        <v>1241</v>
      </c>
      <c s="26">
        <v>229.231</v>
      </c>
      <c s="27">
        <v>0</v>
      </c>
      <c s="27">
        <f>ROUND(ROUND(H42,2)*ROUND(G42,3),2)</f>
      </c>
      <c r="O42">
        <f>(I42*21)/100</f>
      </c>
      <c t="s">
        <v>20</v>
      </c>
    </row>
    <row r="43" spans="1:5" ht="12.75">
      <c r="A43" s="28" t="s">
        <v>47</v>
      </c>
      <c r="E43" s="29" t="s">
        <v>44</v>
      </c>
    </row>
    <row r="44" spans="1:5" ht="12.75">
      <c r="A44" s="30" t="s">
        <v>48</v>
      </c>
      <c r="E44" s="31" t="s">
        <v>3962</v>
      </c>
    </row>
    <row r="45" spans="1:5" ht="38.25">
      <c r="A45" t="s">
        <v>50</v>
      </c>
      <c r="E45" s="29" t="s">
        <v>3963</v>
      </c>
    </row>
    <row r="46" spans="1:16" ht="25.5">
      <c r="A46" s="18" t="s">
        <v>42</v>
      </c>
      <c s="23" t="s">
        <v>39</v>
      </c>
      <c s="23" t="s">
        <v>3964</v>
      </c>
      <c s="18" t="s">
        <v>26</v>
      </c>
      <c s="24" t="s">
        <v>3965</v>
      </c>
      <c s="25" t="s">
        <v>1241</v>
      </c>
      <c s="26">
        <v>229.231</v>
      </c>
      <c s="27">
        <v>0</v>
      </c>
      <c s="27">
        <f>ROUND(ROUND(H46,2)*ROUND(G46,3),2)</f>
      </c>
      <c r="O46">
        <f>(I46*21)/100</f>
      </c>
      <c t="s">
        <v>20</v>
      </c>
    </row>
    <row r="47" spans="1:5" ht="12.75">
      <c r="A47" s="28" t="s">
        <v>47</v>
      </c>
      <c r="E47" s="29" t="s">
        <v>44</v>
      </c>
    </row>
    <row r="48" spans="1:5" ht="51">
      <c r="A48" s="30" t="s">
        <v>48</v>
      </c>
      <c r="E48" s="31" t="s">
        <v>3966</v>
      </c>
    </row>
    <row r="49" spans="1:5" ht="51">
      <c r="A49" t="s">
        <v>50</v>
      </c>
      <c r="E49" s="29" t="s">
        <v>3967</v>
      </c>
    </row>
    <row r="50" spans="1:18" ht="12.75" customHeight="1">
      <c r="A50" s="5" t="s">
        <v>40</v>
      </c>
      <c s="5"/>
      <c s="34" t="s">
        <v>20</v>
      </c>
      <c s="5"/>
      <c s="21" t="s">
        <v>1109</v>
      </c>
      <c s="5"/>
      <c s="5"/>
      <c s="5"/>
      <c s="35">
        <f>0+Q50</f>
      </c>
      <c r="O50">
        <f>0+R50</f>
      </c>
      <c r="Q50">
        <f>0+I51+I55</f>
      </c>
      <c>
        <f>0+O51+O55</f>
      </c>
    </row>
    <row r="51" spans="1:16" ht="12.75">
      <c r="A51" s="18" t="s">
        <v>42</v>
      </c>
      <c s="23" t="s">
        <v>87</v>
      </c>
      <c s="23" t="s">
        <v>3655</v>
      </c>
      <c s="18" t="s">
        <v>44</v>
      </c>
      <c s="24" t="s">
        <v>3656</v>
      </c>
      <c s="25" t="s">
        <v>784</v>
      </c>
      <c s="26">
        <v>536.448</v>
      </c>
      <c s="27">
        <v>0</v>
      </c>
      <c s="27">
        <f>ROUND(ROUND(H51,2)*ROUND(G51,3),2)</f>
      </c>
      <c r="O51">
        <f>(I51*21)/100</f>
      </c>
      <c t="s">
        <v>20</v>
      </c>
    </row>
    <row r="52" spans="1:5" ht="12.75">
      <c r="A52" s="28" t="s">
        <v>47</v>
      </c>
      <c r="E52" s="29" t="s">
        <v>44</v>
      </c>
    </row>
    <row r="53" spans="1:5" ht="51">
      <c r="A53" s="30" t="s">
        <v>48</v>
      </c>
      <c r="E53" s="31" t="s">
        <v>3968</v>
      </c>
    </row>
    <row r="54" spans="1:5" ht="165.75">
      <c r="A54" t="s">
        <v>50</v>
      </c>
      <c r="E54" s="29" t="s">
        <v>3780</v>
      </c>
    </row>
    <row r="55" spans="1:16" ht="12.75">
      <c r="A55" s="18" t="s">
        <v>42</v>
      </c>
      <c s="23" t="s">
        <v>91</v>
      </c>
      <c s="23" t="s">
        <v>3659</v>
      </c>
      <c s="18" t="s">
        <v>44</v>
      </c>
      <c s="24" t="s">
        <v>3781</v>
      </c>
      <c s="25" t="s">
        <v>46</v>
      </c>
      <c s="26">
        <v>7.215</v>
      </c>
      <c s="27">
        <v>0</v>
      </c>
      <c s="27">
        <f>ROUND(ROUND(H55,2)*ROUND(G55,3),2)</f>
      </c>
      <c r="O55">
        <f>(I55*21)/100</f>
      </c>
      <c t="s">
        <v>20</v>
      </c>
    </row>
    <row r="56" spans="1:5" ht="12.75">
      <c r="A56" s="28" t="s">
        <v>47</v>
      </c>
      <c r="E56" s="29" t="s">
        <v>44</v>
      </c>
    </row>
    <row r="57" spans="1:5" ht="51">
      <c r="A57" s="30" t="s">
        <v>48</v>
      </c>
      <c r="E57" s="31" t="s">
        <v>3969</v>
      </c>
    </row>
    <row r="58" spans="1:5" ht="369.75">
      <c r="A58" t="s">
        <v>50</v>
      </c>
      <c r="E58" s="29" t="s">
        <v>1112</v>
      </c>
    </row>
    <row r="59" spans="1:18" ht="12.75" customHeight="1">
      <c r="A59" s="5" t="s">
        <v>40</v>
      </c>
      <c s="5"/>
      <c s="34" t="s">
        <v>19</v>
      </c>
      <c s="5"/>
      <c s="21" t="s">
        <v>3670</v>
      </c>
      <c s="5"/>
      <c s="5"/>
      <c s="5"/>
      <c s="35">
        <f>0+Q59</f>
      </c>
      <c r="O59">
        <f>0+R59</f>
      </c>
      <c r="Q59">
        <f>0+I60+I64+I68+I72</f>
      </c>
      <c>
        <f>0+O60+O64+O68+O72</f>
      </c>
    </row>
    <row r="60" spans="1:16" ht="12.75">
      <c r="A60" s="18" t="s">
        <v>42</v>
      </c>
      <c s="23" t="s">
        <v>95</v>
      </c>
      <c s="23" t="s">
        <v>3970</v>
      </c>
      <c s="18" t="s">
        <v>44</v>
      </c>
      <c s="24" t="s">
        <v>3971</v>
      </c>
      <c s="25" t="s">
        <v>46</v>
      </c>
      <c s="26">
        <v>129.39</v>
      </c>
      <c s="27">
        <v>0</v>
      </c>
      <c s="27">
        <f>ROUND(ROUND(H60,2)*ROUND(G60,3),2)</f>
      </c>
      <c r="O60">
        <f>(I60*21)/100</f>
      </c>
      <c t="s">
        <v>20</v>
      </c>
    </row>
    <row r="61" spans="1:5" ht="12.75">
      <c r="A61" s="28" t="s">
        <v>47</v>
      </c>
      <c r="E61" s="29" t="s">
        <v>44</v>
      </c>
    </row>
    <row r="62" spans="1:5" ht="25.5">
      <c r="A62" s="30" t="s">
        <v>48</v>
      </c>
      <c r="E62" s="31" t="s">
        <v>3972</v>
      </c>
    </row>
    <row r="63" spans="1:5" ht="369.75">
      <c r="A63" t="s">
        <v>50</v>
      </c>
      <c r="E63" s="29" t="s">
        <v>3832</v>
      </c>
    </row>
    <row r="64" spans="1:16" ht="12.75">
      <c r="A64" s="18" t="s">
        <v>42</v>
      </c>
      <c s="23" t="s">
        <v>103</v>
      </c>
      <c s="23" t="s">
        <v>3973</v>
      </c>
      <c s="18" t="s">
        <v>44</v>
      </c>
      <c s="24" t="s">
        <v>3974</v>
      </c>
      <c s="25" t="s">
        <v>187</v>
      </c>
      <c s="26">
        <v>10.04</v>
      </c>
      <c s="27">
        <v>0</v>
      </c>
      <c s="27">
        <f>ROUND(ROUND(H64,2)*ROUND(G64,3),2)</f>
      </c>
      <c r="O64">
        <f>(I64*21)/100</f>
      </c>
      <c t="s">
        <v>20</v>
      </c>
    </row>
    <row r="65" spans="1:5" ht="12.75">
      <c r="A65" s="28" t="s">
        <v>47</v>
      </c>
      <c r="E65" s="29" t="s">
        <v>44</v>
      </c>
    </row>
    <row r="66" spans="1:5" ht="25.5">
      <c r="A66" s="30" t="s">
        <v>48</v>
      </c>
      <c r="E66" s="31" t="s">
        <v>3975</v>
      </c>
    </row>
    <row r="67" spans="1:5" ht="267.75">
      <c r="A67" t="s">
        <v>50</v>
      </c>
      <c r="E67" s="29" t="s">
        <v>3976</v>
      </c>
    </row>
    <row r="68" spans="1:16" ht="12.75">
      <c r="A68" s="18" t="s">
        <v>42</v>
      </c>
      <c s="23" t="s">
        <v>110</v>
      </c>
      <c s="23" t="s">
        <v>3671</v>
      </c>
      <c s="18" t="s">
        <v>44</v>
      </c>
      <c s="24" t="s">
        <v>3672</v>
      </c>
      <c s="25" t="s">
        <v>1241</v>
      </c>
      <c s="26">
        <v>5.5</v>
      </c>
      <c s="27">
        <v>0</v>
      </c>
      <c s="27">
        <f>ROUND(ROUND(H68,2)*ROUND(G68,3),2)</f>
      </c>
      <c r="O68">
        <f>(I68*21)/100</f>
      </c>
      <c t="s">
        <v>20</v>
      </c>
    </row>
    <row r="69" spans="1:5" ht="12.75">
      <c r="A69" s="28" t="s">
        <v>47</v>
      </c>
      <c r="E69" s="29" t="s">
        <v>44</v>
      </c>
    </row>
    <row r="70" spans="1:5" ht="63.75">
      <c r="A70" s="30" t="s">
        <v>48</v>
      </c>
      <c r="E70" s="31" t="s">
        <v>3977</v>
      </c>
    </row>
    <row r="71" spans="1:5" ht="102">
      <c r="A71" t="s">
        <v>50</v>
      </c>
      <c r="E71" s="29" t="s">
        <v>3790</v>
      </c>
    </row>
    <row r="72" spans="1:16" ht="12.75">
      <c r="A72" s="18" t="s">
        <v>42</v>
      </c>
      <c s="23" t="s">
        <v>114</v>
      </c>
      <c s="23" t="s">
        <v>3978</v>
      </c>
      <c s="18" t="s">
        <v>44</v>
      </c>
      <c s="24" t="s">
        <v>3979</v>
      </c>
      <c s="25" t="s">
        <v>1627</v>
      </c>
      <c s="26">
        <v>16019.33</v>
      </c>
      <c s="27">
        <v>0</v>
      </c>
      <c s="27">
        <f>ROUND(ROUND(H72,2)*ROUND(G72,3),2)</f>
      </c>
      <c r="O72">
        <f>(I72*21)/100</f>
      </c>
      <c t="s">
        <v>20</v>
      </c>
    </row>
    <row r="73" spans="1:5" ht="12.75">
      <c r="A73" s="28" t="s">
        <v>47</v>
      </c>
      <c r="E73" s="29" t="s">
        <v>44</v>
      </c>
    </row>
    <row r="74" spans="1:5" ht="63.75">
      <c r="A74" s="30" t="s">
        <v>48</v>
      </c>
      <c r="E74" s="31" t="s">
        <v>3980</v>
      </c>
    </row>
    <row r="75" spans="1:5" ht="293.25">
      <c r="A75" t="s">
        <v>50</v>
      </c>
      <c r="E75" s="29" t="s">
        <v>3981</v>
      </c>
    </row>
    <row r="76" spans="1:18" ht="12.75" customHeight="1">
      <c r="A76" s="5" t="s">
        <v>40</v>
      </c>
      <c s="5"/>
      <c s="34" t="s">
        <v>32</v>
      </c>
      <c s="5"/>
      <c s="21" t="s">
        <v>1113</v>
      </c>
      <c s="5"/>
      <c s="5"/>
      <c s="5"/>
      <c s="35">
        <f>0+Q76</f>
      </c>
      <c r="O76">
        <f>0+R76</f>
      </c>
      <c r="Q76">
        <f>0+I77+I81+I85+I89+I93+I97+I101</f>
      </c>
      <c>
        <f>0+O77+O81+O85+O89+O93+O97+O101</f>
      </c>
    </row>
    <row r="77" spans="1:16" ht="12.75">
      <c r="A77" s="18" t="s">
        <v>42</v>
      </c>
      <c s="23" t="s">
        <v>117</v>
      </c>
      <c s="23" t="s">
        <v>3982</v>
      </c>
      <c s="18" t="s">
        <v>44</v>
      </c>
      <c s="24" t="s">
        <v>3983</v>
      </c>
      <c s="25" t="s">
        <v>1241</v>
      </c>
      <c s="26">
        <v>2.61</v>
      </c>
      <c s="27">
        <v>0</v>
      </c>
      <c s="27">
        <f>ROUND(ROUND(H77,2)*ROUND(G77,3),2)</f>
      </c>
      <c r="O77">
        <f>(I77*21)/100</f>
      </c>
      <c t="s">
        <v>20</v>
      </c>
    </row>
    <row r="78" spans="1:5" ht="12.75">
      <c r="A78" s="28" t="s">
        <v>47</v>
      </c>
      <c r="E78" s="29" t="s">
        <v>44</v>
      </c>
    </row>
    <row r="79" spans="1:5" ht="25.5">
      <c r="A79" s="30" t="s">
        <v>48</v>
      </c>
      <c r="E79" s="31" t="s">
        <v>3984</v>
      </c>
    </row>
    <row r="80" spans="1:5" ht="127.5">
      <c r="A80" t="s">
        <v>50</v>
      </c>
      <c r="E80" s="29" t="s">
        <v>1116</v>
      </c>
    </row>
    <row r="81" spans="1:16" ht="12.75">
      <c r="A81" s="18" t="s">
        <v>42</v>
      </c>
      <c s="23" t="s">
        <v>121</v>
      </c>
      <c s="23" t="s">
        <v>3985</v>
      </c>
      <c s="18" t="s">
        <v>44</v>
      </c>
      <c s="24" t="s">
        <v>3986</v>
      </c>
      <c s="25" t="s">
        <v>1241</v>
      </c>
      <c s="26">
        <v>5181.698</v>
      </c>
      <c s="27">
        <v>0</v>
      </c>
      <c s="27">
        <f>ROUND(ROUND(H81,2)*ROUND(G81,3),2)</f>
      </c>
      <c r="O81">
        <f>(I81*21)/100</f>
      </c>
      <c t="s">
        <v>20</v>
      </c>
    </row>
    <row r="82" spans="1:5" ht="12.75">
      <c r="A82" s="28" t="s">
        <v>47</v>
      </c>
      <c r="E82" s="29" t="s">
        <v>44</v>
      </c>
    </row>
    <row r="83" spans="1:5" ht="89.25">
      <c r="A83" s="30" t="s">
        <v>48</v>
      </c>
      <c r="E83" s="31" t="s">
        <v>3987</v>
      </c>
    </row>
    <row r="84" spans="1:5" ht="51">
      <c r="A84" t="s">
        <v>50</v>
      </c>
      <c r="E84" s="29" t="s">
        <v>3988</v>
      </c>
    </row>
    <row r="85" spans="1:16" ht="25.5">
      <c r="A85" s="18" t="s">
        <v>42</v>
      </c>
      <c s="23" t="s">
        <v>125</v>
      </c>
      <c s="23" t="s">
        <v>3989</v>
      </c>
      <c s="18" t="s">
        <v>44</v>
      </c>
      <c s="24" t="s">
        <v>3990</v>
      </c>
      <c s="25" t="s">
        <v>1241</v>
      </c>
      <c s="26">
        <v>21.697</v>
      </c>
      <c s="27">
        <v>0</v>
      </c>
      <c s="27">
        <f>ROUND(ROUND(H85,2)*ROUND(G85,3),2)</f>
      </c>
      <c r="O85">
        <f>(I85*21)/100</f>
      </c>
      <c t="s">
        <v>20</v>
      </c>
    </row>
    <row r="86" spans="1:5" ht="12.75">
      <c r="A86" s="28" t="s">
        <v>47</v>
      </c>
      <c r="E86" s="29" t="s">
        <v>44</v>
      </c>
    </row>
    <row r="87" spans="1:5" ht="63.75">
      <c r="A87" s="30" t="s">
        <v>48</v>
      </c>
      <c r="E87" s="31" t="s">
        <v>3991</v>
      </c>
    </row>
    <row r="88" spans="1:5" ht="153">
      <c r="A88" t="s">
        <v>50</v>
      </c>
      <c r="E88" s="29" t="s">
        <v>3992</v>
      </c>
    </row>
    <row r="89" spans="1:16" ht="25.5">
      <c r="A89" s="18" t="s">
        <v>42</v>
      </c>
      <c s="23" t="s">
        <v>130</v>
      </c>
      <c s="23" t="s">
        <v>3993</v>
      </c>
      <c s="18" t="s">
        <v>44</v>
      </c>
      <c s="24" t="s">
        <v>3994</v>
      </c>
      <c s="25" t="s">
        <v>1241</v>
      </c>
      <c s="26">
        <v>0.72</v>
      </c>
      <c s="27">
        <v>0</v>
      </c>
      <c s="27">
        <f>ROUND(ROUND(H89,2)*ROUND(G89,3),2)</f>
      </c>
      <c r="O89">
        <f>(I89*21)/100</f>
      </c>
      <c t="s">
        <v>20</v>
      </c>
    </row>
    <row r="90" spans="1:5" ht="12.75">
      <c r="A90" s="28" t="s">
        <v>47</v>
      </c>
      <c r="E90" s="29" t="s">
        <v>3995</v>
      </c>
    </row>
    <row r="91" spans="1:5" ht="25.5">
      <c r="A91" s="30" t="s">
        <v>48</v>
      </c>
      <c r="E91" s="31" t="s">
        <v>3996</v>
      </c>
    </row>
    <row r="92" spans="1:5" ht="153">
      <c r="A92" t="s">
        <v>50</v>
      </c>
      <c r="E92" s="29" t="s">
        <v>3992</v>
      </c>
    </row>
    <row r="93" spans="1:16" ht="25.5">
      <c r="A93" s="18" t="s">
        <v>42</v>
      </c>
      <c s="23" t="s">
        <v>134</v>
      </c>
      <c s="23" t="s">
        <v>3997</v>
      </c>
      <c s="18" t="s">
        <v>26</v>
      </c>
      <c s="24" t="s">
        <v>3998</v>
      </c>
      <c s="25" t="s">
        <v>1241</v>
      </c>
      <c s="26">
        <v>2813.775</v>
      </c>
      <c s="27">
        <v>0</v>
      </c>
      <c s="27">
        <f>ROUND(ROUND(H93,2)*ROUND(G93,3),2)</f>
      </c>
      <c r="O93">
        <f>(I93*21)/100</f>
      </c>
      <c t="s">
        <v>20</v>
      </c>
    </row>
    <row r="94" spans="1:5" ht="12.75">
      <c r="A94" s="28" t="s">
        <v>47</v>
      </c>
      <c r="E94" s="29" t="s">
        <v>44</v>
      </c>
    </row>
    <row r="95" spans="1:5" ht="76.5">
      <c r="A95" s="30" t="s">
        <v>48</v>
      </c>
      <c r="E95" s="31" t="s">
        <v>3999</v>
      </c>
    </row>
    <row r="96" spans="1:5" ht="153">
      <c r="A96" t="s">
        <v>50</v>
      </c>
      <c r="E96" s="29" t="s">
        <v>3992</v>
      </c>
    </row>
    <row r="97" spans="1:16" ht="25.5">
      <c r="A97" s="18" t="s">
        <v>42</v>
      </c>
      <c s="23" t="s">
        <v>138</v>
      </c>
      <c s="23" t="s">
        <v>3997</v>
      </c>
      <c s="18" t="s">
        <v>20</v>
      </c>
      <c s="24" t="s">
        <v>4000</v>
      </c>
      <c s="25" t="s">
        <v>1241</v>
      </c>
      <c s="26">
        <v>1762.124</v>
      </c>
      <c s="27">
        <v>0</v>
      </c>
      <c s="27">
        <f>ROUND(ROUND(H97,2)*ROUND(G97,3),2)</f>
      </c>
      <c r="O97">
        <f>(I97*21)/100</f>
      </c>
      <c t="s">
        <v>20</v>
      </c>
    </row>
    <row r="98" spans="1:5" ht="12.75">
      <c r="A98" s="28" t="s">
        <v>47</v>
      </c>
      <c r="E98" s="29" t="s">
        <v>44</v>
      </c>
    </row>
    <row r="99" spans="1:5" ht="102">
      <c r="A99" s="30" t="s">
        <v>48</v>
      </c>
      <c r="E99" s="31" t="s">
        <v>4001</v>
      </c>
    </row>
    <row r="100" spans="1:5" ht="153">
      <c r="A100" t="s">
        <v>50</v>
      </c>
      <c r="E100" s="29" t="s">
        <v>3992</v>
      </c>
    </row>
    <row r="101" spans="1:16" ht="25.5">
      <c r="A101" s="18" t="s">
        <v>42</v>
      </c>
      <c s="23" t="s">
        <v>142</v>
      </c>
      <c s="23" t="s">
        <v>4002</v>
      </c>
      <c s="18" t="s">
        <v>26</v>
      </c>
      <c s="24" t="s">
        <v>4003</v>
      </c>
      <c s="25" t="s">
        <v>1241</v>
      </c>
      <c s="26">
        <v>583.693</v>
      </c>
      <c s="27">
        <v>0</v>
      </c>
      <c s="27">
        <f>ROUND(ROUND(H101,2)*ROUND(G101,3),2)</f>
      </c>
      <c r="O101">
        <f>(I101*21)/100</f>
      </c>
      <c t="s">
        <v>20</v>
      </c>
    </row>
    <row r="102" spans="1:5" ht="12.75">
      <c r="A102" s="28" t="s">
        <v>47</v>
      </c>
      <c r="E102" s="29" t="s">
        <v>44</v>
      </c>
    </row>
    <row r="103" spans="1:5" ht="89.25">
      <c r="A103" s="30" t="s">
        <v>48</v>
      </c>
      <c r="E103" s="31" t="s">
        <v>4004</v>
      </c>
    </row>
    <row r="104" spans="1:5" ht="153">
      <c r="A104" t="s">
        <v>50</v>
      </c>
      <c r="E104" s="29" t="s">
        <v>3992</v>
      </c>
    </row>
    <row r="105" spans="1:18" ht="12.75" customHeight="1">
      <c r="A105" s="5" t="s">
        <v>40</v>
      </c>
      <c s="5"/>
      <c s="34" t="s">
        <v>66</v>
      </c>
      <c s="5"/>
      <c s="21" t="s">
        <v>67</v>
      </c>
      <c s="5"/>
      <c s="5"/>
      <c s="5"/>
      <c s="35">
        <f>0+Q105</f>
      </c>
      <c r="O105">
        <f>0+R105</f>
      </c>
      <c r="Q105">
        <f>0+I106+I110</f>
      </c>
      <c>
        <f>0+O106+O110</f>
      </c>
    </row>
    <row r="106" spans="1:16" ht="25.5">
      <c r="A106" s="18" t="s">
        <v>42</v>
      </c>
      <c s="23" t="s">
        <v>146</v>
      </c>
      <c s="23" t="s">
        <v>4005</v>
      </c>
      <c s="18" t="s">
        <v>44</v>
      </c>
      <c s="24" t="s">
        <v>4006</v>
      </c>
      <c s="25" t="s">
        <v>1241</v>
      </c>
      <c s="26">
        <v>4431.52</v>
      </c>
      <c s="27">
        <v>0</v>
      </c>
      <c s="27">
        <f>ROUND(ROUND(H106,2)*ROUND(G106,3),2)</f>
      </c>
      <c r="O106">
        <f>(I106*21)/100</f>
      </c>
      <c t="s">
        <v>20</v>
      </c>
    </row>
    <row r="107" spans="1:5" ht="12.75">
      <c r="A107" s="28" t="s">
        <v>47</v>
      </c>
      <c r="E107" s="29" t="s">
        <v>44</v>
      </c>
    </row>
    <row r="108" spans="1:5" ht="102">
      <c r="A108" s="30" t="s">
        <v>48</v>
      </c>
      <c r="E108" s="31" t="s">
        <v>4007</v>
      </c>
    </row>
    <row r="109" spans="1:5" ht="191.25">
      <c r="A109" t="s">
        <v>50</v>
      </c>
      <c r="E109" s="29" t="s">
        <v>4008</v>
      </c>
    </row>
    <row r="110" spans="1:16" ht="12.75">
      <c r="A110" s="18" t="s">
        <v>42</v>
      </c>
      <c s="23" t="s">
        <v>150</v>
      </c>
      <c s="23" t="s">
        <v>4009</v>
      </c>
      <c s="18" t="s">
        <v>44</v>
      </c>
      <c s="24" t="s">
        <v>4010</v>
      </c>
      <c s="25" t="s">
        <v>1241</v>
      </c>
      <c s="26">
        <v>1.13</v>
      </c>
      <c s="27">
        <v>0</v>
      </c>
      <c s="27">
        <f>ROUND(ROUND(H110,2)*ROUND(G110,3),2)</f>
      </c>
      <c r="O110">
        <f>(I110*21)/100</f>
      </c>
      <c t="s">
        <v>20</v>
      </c>
    </row>
    <row r="111" spans="1:5" ht="12.75">
      <c r="A111" s="28" t="s">
        <v>47</v>
      </c>
      <c r="E111" s="29" t="s">
        <v>44</v>
      </c>
    </row>
    <row r="112" spans="1:5" ht="25.5">
      <c r="A112" s="30" t="s">
        <v>48</v>
      </c>
      <c r="E112" s="31" t="s">
        <v>4011</v>
      </c>
    </row>
    <row r="113" spans="1:5" ht="51">
      <c r="A113" t="s">
        <v>50</v>
      </c>
      <c r="E113" s="29" t="s">
        <v>631</v>
      </c>
    </row>
    <row r="114" spans="1:18" ht="12.75" customHeight="1">
      <c r="A114" s="5" t="s">
        <v>40</v>
      </c>
      <c s="5"/>
      <c s="34" t="s">
        <v>76</v>
      </c>
      <c s="5"/>
      <c s="21" t="s">
        <v>3812</v>
      </c>
      <c s="5"/>
      <c s="5"/>
      <c s="5"/>
      <c s="35">
        <f>0+Q114</f>
      </c>
      <c r="O114">
        <f>0+R114</f>
      </c>
      <c r="Q114">
        <f>0+I115+I119+I123+I127+I131</f>
      </c>
      <c>
        <f>0+O115+O119+O123+O127+O131</f>
      </c>
    </row>
    <row r="115" spans="1:16" ht="12.75">
      <c r="A115" s="18" t="s">
        <v>42</v>
      </c>
      <c s="23" t="s">
        <v>154</v>
      </c>
      <c s="23" t="s">
        <v>4012</v>
      </c>
      <c s="18" t="s">
        <v>44</v>
      </c>
      <c s="24" t="s">
        <v>4013</v>
      </c>
      <c s="25" t="s">
        <v>784</v>
      </c>
      <c s="26">
        <v>7.21</v>
      </c>
      <c s="27">
        <v>0</v>
      </c>
      <c s="27">
        <f>ROUND(ROUND(H115,2)*ROUND(G115,3),2)</f>
      </c>
      <c r="O115">
        <f>(I115*21)/100</f>
      </c>
      <c t="s">
        <v>20</v>
      </c>
    </row>
    <row r="116" spans="1:5" ht="12.75">
      <c r="A116" s="28" t="s">
        <v>47</v>
      </c>
      <c r="E116" s="29" t="s">
        <v>44</v>
      </c>
    </row>
    <row r="117" spans="1:5" ht="25.5">
      <c r="A117" s="30" t="s">
        <v>48</v>
      </c>
      <c r="E117" s="31" t="s">
        <v>4014</v>
      </c>
    </row>
    <row r="118" spans="1:5" ht="255">
      <c r="A118" t="s">
        <v>50</v>
      </c>
      <c r="E118" s="29" t="s">
        <v>3815</v>
      </c>
    </row>
    <row r="119" spans="1:16" ht="12.75">
      <c r="A119" s="18" t="s">
        <v>42</v>
      </c>
      <c s="23" t="s">
        <v>160</v>
      </c>
      <c s="23" t="s">
        <v>3734</v>
      </c>
      <c s="18" t="s">
        <v>44</v>
      </c>
      <c s="24" t="s">
        <v>3735</v>
      </c>
      <c s="25" t="s">
        <v>70</v>
      </c>
      <c s="26">
        <v>11</v>
      </c>
      <c s="27">
        <v>0</v>
      </c>
      <c s="27">
        <f>ROUND(ROUND(H119,2)*ROUND(G119,3),2)</f>
      </c>
      <c r="O119">
        <f>(I119*21)/100</f>
      </c>
      <c t="s">
        <v>20</v>
      </c>
    </row>
    <row r="120" spans="1:5" ht="12.75">
      <c r="A120" s="28" t="s">
        <v>47</v>
      </c>
      <c r="E120" s="29" t="s">
        <v>44</v>
      </c>
    </row>
    <row r="121" spans="1:5" ht="51">
      <c r="A121" s="30" t="s">
        <v>48</v>
      </c>
      <c r="E121" s="31" t="s">
        <v>4015</v>
      </c>
    </row>
    <row r="122" spans="1:5" ht="89.25">
      <c r="A122" t="s">
        <v>50</v>
      </c>
      <c r="E122" s="29" t="s">
        <v>3823</v>
      </c>
    </row>
    <row r="123" spans="1:16" ht="12.75">
      <c r="A123" s="18" t="s">
        <v>42</v>
      </c>
      <c s="23" t="s">
        <v>164</v>
      </c>
      <c s="23" t="s">
        <v>4016</v>
      </c>
      <c s="18" t="s">
        <v>44</v>
      </c>
      <c s="24" t="s">
        <v>4017</v>
      </c>
      <c s="25" t="s">
        <v>70</v>
      </c>
      <c s="26">
        <v>1</v>
      </c>
      <c s="27">
        <v>0</v>
      </c>
      <c s="27">
        <f>ROUND(ROUND(H123,2)*ROUND(G123,3),2)</f>
      </c>
      <c r="O123">
        <f>(I123*21)/100</f>
      </c>
      <c t="s">
        <v>20</v>
      </c>
    </row>
    <row r="124" spans="1:5" ht="12.75">
      <c r="A124" s="28" t="s">
        <v>47</v>
      </c>
      <c r="E124" s="29" t="s">
        <v>44</v>
      </c>
    </row>
    <row r="125" spans="1:5" ht="25.5">
      <c r="A125" s="30" t="s">
        <v>48</v>
      </c>
      <c r="E125" s="31" t="s">
        <v>4018</v>
      </c>
    </row>
    <row r="126" spans="1:5" ht="89.25">
      <c r="A126" t="s">
        <v>50</v>
      </c>
      <c r="E126" s="29" t="s">
        <v>4019</v>
      </c>
    </row>
    <row r="127" spans="1:16" ht="12.75">
      <c r="A127" s="18" t="s">
        <v>42</v>
      </c>
      <c s="23" t="s">
        <v>168</v>
      </c>
      <c s="23" t="s">
        <v>4020</v>
      </c>
      <c s="18" t="s">
        <v>44</v>
      </c>
      <c s="24" t="s">
        <v>4021</v>
      </c>
      <c s="25" t="s">
        <v>70</v>
      </c>
      <c s="26">
        <v>2</v>
      </c>
      <c s="27">
        <v>0</v>
      </c>
      <c s="27">
        <f>ROUND(ROUND(H127,2)*ROUND(G127,3),2)</f>
      </c>
      <c r="O127">
        <f>(I127*21)/100</f>
      </c>
      <c t="s">
        <v>20</v>
      </c>
    </row>
    <row r="128" spans="1:5" ht="12.75">
      <c r="A128" s="28" t="s">
        <v>47</v>
      </c>
      <c r="E128" s="29" t="s">
        <v>44</v>
      </c>
    </row>
    <row r="129" spans="1:5" ht="25.5">
      <c r="A129" s="30" t="s">
        <v>48</v>
      </c>
      <c r="E129" s="31" t="s">
        <v>4022</v>
      </c>
    </row>
    <row r="130" spans="1:5" ht="25.5">
      <c r="A130" t="s">
        <v>50</v>
      </c>
      <c r="E130" s="29" t="s">
        <v>4023</v>
      </c>
    </row>
    <row r="131" spans="1:16" ht="12.75">
      <c r="A131" s="18" t="s">
        <v>42</v>
      </c>
      <c s="23" t="s">
        <v>173</v>
      </c>
      <c s="23" t="s">
        <v>4024</v>
      </c>
      <c s="18" t="s">
        <v>44</v>
      </c>
      <c s="24" t="s">
        <v>4025</v>
      </c>
      <c s="25" t="s">
        <v>70</v>
      </c>
      <c s="26">
        <v>27</v>
      </c>
      <c s="27">
        <v>0</v>
      </c>
      <c s="27">
        <f>ROUND(ROUND(H131,2)*ROUND(G131,3),2)</f>
      </c>
      <c r="O131">
        <f>(I131*21)/100</f>
      </c>
      <c t="s">
        <v>20</v>
      </c>
    </row>
    <row r="132" spans="1:5" ht="12.75">
      <c r="A132" s="28" t="s">
        <v>47</v>
      </c>
      <c r="E132" s="29" t="s">
        <v>44</v>
      </c>
    </row>
    <row r="133" spans="1:5" ht="63.75">
      <c r="A133" s="30" t="s">
        <v>48</v>
      </c>
      <c r="E133" s="31" t="s">
        <v>4026</v>
      </c>
    </row>
    <row r="134" spans="1:5" ht="12.75">
      <c r="A134" t="s">
        <v>50</v>
      </c>
      <c r="E134" s="29" t="s">
        <v>4027</v>
      </c>
    </row>
    <row r="135" spans="1:18" ht="12.75" customHeight="1">
      <c r="A135" s="5" t="s">
        <v>40</v>
      </c>
      <c s="5"/>
      <c s="34" t="s">
        <v>37</v>
      </c>
      <c s="5"/>
      <c s="21" t="s">
        <v>632</v>
      </c>
      <c s="5"/>
      <c s="5"/>
      <c s="5"/>
      <c s="35">
        <f>0+Q135</f>
      </c>
      <c r="O135">
        <f>0+R135</f>
      </c>
      <c r="Q135">
        <f>0+I136+I140+I144+I148+I152+I156+I160+I164+I168+I172+I176+I180+I184+I188+I192+I196+I200+I204+I208</f>
      </c>
      <c>
        <f>0+O136+O140+O144+O148+O152+O156+O160+O164+O168+O172+O176+O180+O184+O188+O192+O196+O200+O204+O208</f>
      </c>
    </row>
    <row r="136" spans="1:16" ht="12.75">
      <c r="A136" s="18" t="s">
        <v>42</v>
      </c>
      <c s="23" t="s">
        <v>177</v>
      </c>
      <c s="23" t="s">
        <v>4028</v>
      </c>
      <c s="18" t="s">
        <v>44</v>
      </c>
      <c s="24" t="s">
        <v>4029</v>
      </c>
      <c s="25" t="s">
        <v>784</v>
      </c>
      <c s="26">
        <v>272.509</v>
      </c>
      <c s="27">
        <v>0</v>
      </c>
      <c s="27">
        <f>ROUND(ROUND(H136,2)*ROUND(G136,3),2)</f>
      </c>
      <c r="O136">
        <f>(I136*21)/100</f>
      </c>
      <c t="s">
        <v>20</v>
      </c>
    </row>
    <row r="137" spans="1:5" ht="12.75">
      <c r="A137" s="28" t="s">
        <v>47</v>
      </c>
      <c r="E137" s="29" t="s">
        <v>44</v>
      </c>
    </row>
    <row r="138" spans="1:5" ht="76.5">
      <c r="A138" s="30" t="s">
        <v>48</v>
      </c>
      <c r="E138" s="31" t="s">
        <v>4030</v>
      </c>
    </row>
    <row r="139" spans="1:5" ht="51">
      <c r="A139" t="s">
        <v>50</v>
      </c>
      <c r="E139" s="29" t="s">
        <v>4031</v>
      </c>
    </row>
    <row r="140" spans="1:16" ht="12.75">
      <c r="A140" s="18" t="s">
        <v>42</v>
      </c>
      <c s="23" t="s">
        <v>183</v>
      </c>
      <c s="23" t="s">
        <v>4032</v>
      </c>
      <c s="18" t="s">
        <v>44</v>
      </c>
      <c s="24" t="s">
        <v>4033</v>
      </c>
      <c s="25" t="s">
        <v>1241</v>
      </c>
      <c s="26">
        <v>25.92</v>
      </c>
      <c s="27">
        <v>0</v>
      </c>
      <c s="27">
        <f>ROUND(ROUND(H140,2)*ROUND(G140,3),2)</f>
      </c>
      <c r="O140">
        <f>(I140*21)/100</f>
      </c>
      <c t="s">
        <v>20</v>
      </c>
    </row>
    <row r="141" spans="1:5" ht="12.75">
      <c r="A141" s="28" t="s">
        <v>47</v>
      </c>
      <c r="E141" s="29" t="s">
        <v>44</v>
      </c>
    </row>
    <row r="142" spans="1:5" ht="25.5">
      <c r="A142" s="30" t="s">
        <v>48</v>
      </c>
      <c r="E142" s="31" t="s">
        <v>4034</v>
      </c>
    </row>
    <row r="143" spans="1:5" ht="267.75">
      <c r="A143" t="s">
        <v>50</v>
      </c>
      <c r="E143" s="29" t="s">
        <v>4035</v>
      </c>
    </row>
    <row r="144" spans="1:16" ht="12.75">
      <c r="A144" s="18" t="s">
        <v>42</v>
      </c>
      <c s="23" t="s">
        <v>191</v>
      </c>
      <c s="23" t="s">
        <v>4036</v>
      </c>
      <c s="18" t="s">
        <v>44</v>
      </c>
      <c s="24" t="s">
        <v>4037</v>
      </c>
      <c s="25" t="s">
        <v>784</v>
      </c>
      <c s="26">
        <v>1472</v>
      </c>
      <c s="27">
        <v>0</v>
      </c>
      <c s="27">
        <f>ROUND(ROUND(H144,2)*ROUND(G144,3),2)</f>
      </c>
      <c r="O144">
        <f>(I144*21)/100</f>
      </c>
      <c t="s">
        <v>20</v>
      </c>
    </row>
    <row r="145" spans="1:5" ht="12.75">
      <c r="A145" s="28" t="s">
        <v>47</v>
      </c>
      <c r="E145" s="29" t="s">
        <v>44</v>
      </c>
    </row>
    <row r="146" spans="1:5" ht="76.5">
      <c r="A146" s="30" t="s">
        <v>48</v>
      </c>
      <c r="E146" s="31" t="s">
        <v>4038</v>
      </c>
    </row>
    <row r="147" spans="1:5" ht="229.5">
      <c r="A147" t="s">
        <v>50</v>
      </c>
      <c r="E147" s="29" t="s">
        <v>4039</v>
      </c>
    </row>
    <row r="148" spans="1:16" ht="25.5">
      <c r="A148" s="18" t="s">
        <v>42</v>
      </c>
      <c s="23" t="s">
        <v>196</v>
      </c>
      <c s="23" t="s">
        <v>4040</v>
      </c>
      <c s="18" t="s">
        <v>44</v>
      </c>
      <c s="24" t="s">
        <v>4041</v>
      </c>
      <c s="25" t="s">
        <v>784</v>
      </c>
      <c s="26">
        <v>1489.408</v>
      </c>
      <c s="27">
        <v>0</v>
      </c>
      <c s="27">
        <f>ROUND(ROUND(H148,2)*ROUND(G148,3),2)</f>
      </c>
      <c r="O148">
        <f>(I148*21)/100</f>
      </c>
      <c t="s">
        <v>20</v>
      </c>
    </row>
    <row r="149" spans="1:5" ht="12.75">
      <c r="A149" s="28" t="s">
        <v>47</v>
      </c>
      <c r="E149" s="29" t="s">
        <v>44</v>
      </c>
    </row>
    <row r="150" spans="1:5" ht="51">
      <c r="A150" s="30" t="s">
        <v>48</v>
      </c>
      <c r="E150" s="31" t="s">
        <v>4042</v>
      </c>
    </row>
    <row r="151" spans="1:5" ht="89.25">
      <c r="A151" t="s">
        <v>50</v>
      </c>
      <c r="E151" s="29" t="s">
        <v>4043</v>
      </c>
    </row>
    <row r="152" spans="1:16" ht="12.75">
      <c r="A152" s="18" t="s">
        <v>42</v>
      </c>
      <c s="23" t="s">
        <v>202</v>
      </c>
      <c s="23" t="s">
        <v>4044</v>
      </c>
      <c s="18" t="s">
        <v>44</v>
      </c>
      <c s="24" t="s">
        <v>4045</v>
      </c>
      <c s="25" t="s">
        <v>1241</v>
      </c>
      <c s="26">
        <v>51.696</v>
      </c>
      <c s="27">
        <v>0</v>
      </c>
      <c s="27">
        <f>ROUND(ROUND(H152,2)*ROUND(G152,3),2)</f>
      </c>
      <c r="O152">
        <f>(I152*21)/100</f>
      </c>
      <c t="s">
        <v>20</v>
      </c>
    </row>
    <row r="153" spans="1:5" ht="12.75">
      <c r="A153" s="28" t="s">
        <v>47</v>
      </c>
      <c r="E153" s="29" t="s">
        <v>44</v>
      </c>
    </row>
    <row r="154" spans="1:5" ht="51">
      <c r="A154" s="30" t="s">
        <v>48</v>
      </c>
      <c r="E154" s="31" t="s">
        <v>4046</v>
      </c>
    </row>
    <row r="155" spans="1:5" ht="178.5">
      <c r="A155" t="s">
        <v>50</v>
      </c>
      <c r="E155" s="29" t="s">
        <v>4047</v>
      </c>
    </row>
    <row r="156" spans="1:16" ht="12.75">
      <c r="A156" s="18" t="s">
        <v>42</v>
      </c>
      <c s="23" t="s">
        <v>99</v>
      </c>
      <c s="23" t="s">
        <v>3939</v>
      </c>
      <c s="18" t="s">
        <v>44</v>
      </c>
      <c s="24" t="s">
        <v>3940</v>
      </c>
      <c s="25" t="s">
        <v>784</v>
      </c>
      <c s="26">
        <v>861.929</v>
      </c>
      <c s="27">
        <v>0</v>
      </c>
      <c s="27">
        <f>ROUND(ROUND(H156,2)*ROUND(G156,3),2)</f>
      </c>
      <c r="O156">
        <f>(I156*21)/100</f>
      </c>
      <c t="s">
        <v>20</v>
      </c>
    </row>
    <row r="157" spans="1:5" ht="12.75">
      <c r="A157" s="28" t="s">
        <v>47</v>
      </c>
      <c r="E157" s="29" t="s">
        <v>44</v>
      </c>
    </row>
    <row r="158" spans="1:5" ht="63.75">
      <c r="A158" s="30" t="s">
        <v>48</v>
      </c>
      <c r="E158" s="31" t="s">
        <v>4048</v>
      </c>
    </row>
    <row r="159" spans="1:5" ht="178.5">
      <c r="A159" t="s">
        <v>50</v>
      </c>
      <c r="E159" s="29" t="s">
        <v>4049</v>
      </c>
    </row>
    <row r="160" spans="1:16" ht="12.75">
      <c r="A160" s="18" t="s">
        <v>42</v>
      </c>
      <c s="23" t="s">
        <v>107</v>
      </c>
      <c s="23" t="s">
        <v>3846</v>
      </c>
      <c s="18" t="s">
        <v>44</v>
      </c>
      <c s="24" t="s">
        <v>3847</v>
      </c>
      <c s="25" t="s">
        <v>46</v>
      </c>
      <c s="26">
        <v>969.067</v>
      </c>
      <c s="27">
        <v>0</v>
      </c>
      <c s="27">
        <f>ROUND(ROUND(H160,2)*ROUND(G160,3),2)</f>
      </c>
      <c r="O160">
        <f>(I160*21)/100</f>
      </c>
      <c t="s">
        <v>20</v>
      </c>
    </row>
    <row r="161" spans="1:5" ht="12.75">
      <c r="A161" s="28" t="s">
        <v>47</v>
      </c>
      <c r="E161" s="29" t="s">
        <v>44</v>
      </c>
    </row>
    <row r="162" spans="1:5" ht="127.5">
      <c r="A162" s="30" t="s">
        <v>48</v>
      </c>
      <c r="E162" s="31" t="s">
        <v>4050</v>
      </c>
    </row>
    <row r="163" spans="1:5" ht="114.75">
      <c r="A163" t="s">
        <v>50</v>
      </c>
      <c r="E163" s="29" t="s">
        <v>3516</v>
      </c>
    </row>
    <row r="164" spans="1:16" ht="12.75">
      <c r="A164" s="18" t="s">
        <v>42</v>
      </c>
      <c s="23" t="s">
        <v>281</v>
      </c>
      <c s="23" t="s">
        <v>4051</v>
      </c>
      <c s="18" t="s">
        <v>26</v>
      </c>
      <c s="24" t="s">
        <v>4052</v>
      </c>
      <c s="25" t="s">
        <v>784</v>
      </c>
      <c s="26">
        <v>15.347</v>
      </c>
      <c s="27">
        <v>0</v>
      </c>
      <c s="27">
        <f>ROUND(ROUND(H164,2)*ROUND(G164,3),2)</f>
      </c>
      <c r="O164">
        <f>(I164*21)/100</f>
      </c>
      <c t="s">
        <v>20</v>
      </c>
    </row>
    <row r="165" spans="1:5" ht="12.75">
      <c r="A165" s="28" t="s">
        <v>47</v>
      </c>
      <c r="E165" s="29" t="s">
        <v>44</v>
      </c>
    </row>
    <row r="166" spans="1:5" ht="25.5">
      <c r="A166" s="30" t="s">
        <v>48</v>
      </c>
      <c r="E166" s="31" t="s">
        <v>4053</v>
      </c>
    </row>
    <row r="167" spans="1:5" ht="51">
      <c r="A167" t="s">
        <v>50</v>
      </c>
      <c r="E167" s="29" t="s">
        <v>4054</v>
      </c>
    </row>
    <row r="168" spans="1:16" ht="25.5">
      <c r="A168" s="18" t="s">
        <v>42</v>
      </c>
      <c s="23" t="s">
        <v>285</v>
      </c>
      <c s="23" t="s">
        <v>4055</v>
      </c>
      <c s="18" t="s">
        <v>26</v>
      </c>
      <c s="24" t="s">
        <v>4056</v>
      </c>
      <c s="25" t="s">
        <v>1241</v>
      </c>
      <c s="26">
        <v>9.72</v>
      </c>
      <c s="27">
        <v>0</v>
      </c>
      <c s="27">
        <f>ROUND(ROUND(H168,2)*ROUND(G168,3),2)</f>
      </c>
      <c r="O168">
        <f>(I168*21)/100</f>
      </c>
      <c t="s">
        <v>20</v>
      </c>
    </row>
    <row r="169" spans="1:5" ht="12.75">
      <c r="A169" s="28" t="s">
        <v>47</v>
      </c>
      <c r="E169" s="29" t="s">
        <v>44</v>
      </c>
    </row>
    <row r="170" spans="1:5" ht="25.5">
      <c r="A170" s="30" t="s">
        <v>48</v>
      </c>
      <c r="E170" s="31" t="s">
        <v>4057</v>
      </c>
    </row>
    <row r="171" spans="1:5" ht="293.25">
      <c r="A171" t="s">
        <v>50</v>
      </c>
      <c r="E171" s="29" t="s">
        <v>4058</v>
      </c>
    </row>
    <row r="172" spans="1:16" ht="25.5">
      <c r="A172" s="18" t="s">
        <v>42</v>
      </c>
      <c s="23" t="s">
        <v>289</v>
      </c>
      <c s="23" t="s">
        <v>4055</v>
      </c>
      <c s="18" t="s">
        <v>20</v>
      </c>
      <c s="24" t="s">
        <v>4059</v>
      </c>
      <c s="25" t="s">
        <v>1241</v>
      </c>
      <c s="26">
        <v>149.604</v>
      </c>
      <c s="27">
        <v>0</v>
      </c>
      <c s="27">
        <f>ROUND(ROUND(H172,2)*ROUND(G172,3),2)</f>
      </c>
      <c r="O172">
        <f>(I172*21)/100</f>
      </c>
      <c t="s">
        <v>20</v>
      </c>
    </row>
    <row r="173" spans="1:5" ht="12.75">
      <c r="A173" s="28" t="s">
        <v>47</v>
      </c>
      <c r="E173" s="29" t="s">
        <v>44</v>
      </c>
    </row>
    <row r="174" spans="1:5" ht="25.5">
      <c r="A174" s="30" t="s">
        <v>48</v>
      </c>
      <c r="E174" s="31" t="s">
        <v>4060</v>
      </c>
    </row>
    <row r="175" spans="1:5" ht="293.25">
      <c r="A175" t="s">
        <v>50</v>
      </c>
      <c r="E175" s="29" t="s">
        <v>4058</v>
      </c>
    </row>
    <row r="176" spans="1:16" ht="25.5">
      <c r="A176" s="18" t="s">
        <v>42</v>
      </c>
      <c s="23" t="s">
        <v>293</v>
      </c>
      <c s="23" t="s">
        <v>4061</v>
      </c>
      <c s="18" t="s">
        <v>26</v>
      </c>
      <c s="24" t="s">
        <v>4062</v>
      </c>
      <c s="25" t="s">
        <v>784</v>
      </c>
      <c s="26">
        <v>73.5</v>
      </c>
      <c s="27">
        <v>0</v>
      </c>
      <c s="27">
        <f>ROUND(ROUND(H176,2)*ROUND(G176,3),2)</f>
      </c>
      <c r="O176">
        <f>(I176*21)/100</f>
      </c>
      <c t="s">
        <v>20</v>
      </c>
    </row>
    <row r="177" spans="1:5" ht="12.75">
      <c r="A177" s="28" t="s">
        <v>47</v>
      </c>
      <c r="E177" s="29" t="s">
        <v>44</v>
      </c>
    </row>
    <row r="178" spans="1:5" ht="25.5">
      <c r="A178" s="30" t="s">
        <v>48</v>
      </c>
      <c r="E178" s="31" t="s">
        <v>4063</v>
      </c>
    </row>
    <row r="179" spans="1:5" ht="89.25">
      <c r="A179" t="s">
        <v>50</v>
      </c>
      <c r="E179" s="29" t="s">
        <v>4064</v>
      </c>
    </row>
    <row r="180" spans="1:16" ht="25.5">
      <c r="A180" s="18" t="s">
        <v>42</v>
      </c>
      <c s="23" t="s">
        <v>297</v>
      </c>
      <c s="23" t="s">
        <v>4065</v>
      </c>
      <c s="18" t="s">
        <v>26</v>
      </c>
      <c s="24" t="s">
        <v>4066</v>
      </c>
      <c s="25" t="s">
        <v>784</v>
      </c>
      <c s="26">
        <v>2</v>
      </c>
      <c s="27">
        <v>0</v>
      </c>
      <c s="27">
        <f>ROUND(ROUND(H180,2)*ROUND(G180,3),2)</f>
      </c>
      <c r="O180">
        <f>(I180*21)/100</f>
      </c>
      <c t="s">
        <v>20</v>
      </c>
    </row>
    <row r="181" spans="1:5" ht="12.75">
      <c r="A181" s="28" t="s">
        <v>47</v>
      </c>
      <c r="E181" s="29" t="s">
        <v>44</v>
      </c>
    </row>
    <row r="182" spans="1:5" ht="51">
      <c r="A182" s="30" t="s">
        <v>48</v>
      </c>
      <c r="E182" s="31" t="s">
        <v>4067</v>
      </c>
    </row>
    <row r="183" spans="1:5" ht="89.25">
      <c r="A183" t="s">
        <v>50</v>
      </c>
      <c r="E183" s="29" t="s">
        <v>4068</v>
      </c>
    </row>
    <row r="184" spans="1:16" ht="25.5">
      <c r="A184" s="18" t="s">
        <v>42</v>
      </c>
      <c s="23" t="s">
        <v>301</v>
      </c>
      <c s="23" t="s">
        <v>4069</v>
      </c>
      <c s="18" t="s">
        <v>26</v>
      </c>
      <c s="24" t="s">
        <v>4070</v>
      </c>
      <c s="25" t="s">
        <v>70</v>
      </c>
      <c s="26">
        <v>2</v>
      </c>
      <c s="27">
        <v>0</v>
      </c>
      <c s="27">
        <f>ROUND(ROUND(H184,2)*ROUND(G184,3),2)</f>
      </c>
      <c r="O184">
        <f>(I184*21)/100</f>
      </c>
      <c t="s">
        <v>20</v>
      </c>
    </row>
    <row r="185" spans="1:5" ht="12.75">
      <c r="A185" s="28" t="s">
        <v>47</v>
      </c>
      <c r="E185" s="29" t="s">
        <v>44</v>
      </c>
    </row>
    <row r="186" spans="1:5" ht="51">
      <c r="A186" s="30" t="s">
        <v>48</v>
      </c>
      <c r="E186" s="31" t="s">
        <v>4071</v>
      </c>
    </row>
    <row r="187" spans="1:5" ht="331.5">
      <c r="A187" t="s">
        <v>50</v>
      </c>
      <c r="E187" s="29" t="s">
        <v>4072</v>
      </c>
    </row>
    <row r="188" spans="1:16" ht="25.5">
      <c r="A188" s="18" t="s">
        <v>42</v>
      </c>
      <c s="23" t="s">
        <v>305</v>
      </c>
      <c s="23" t="s">
        <v>4069</v>
      </c>
      <c s="18" t="s">
        <v>20</v>
      </c>
      <c s="24" t="s">
        <v>4073</v>
      </c>
      <c s="25" t="s">
        <v>70</v>
      </c>
      <c s="26">
        <v>1</v>
      </c>
      <c s="27">
        <v>0</v>
      </c>
      <c s="27">
        <f>ROUND(ROUND(H188,2)*ROUND(G188,3),2)</f>
      </c>
      <c r="O188">
        <f>(I188*21)/100</f>
      </c>
      <c t="s">
        <v>20</v>
      </c>
    </row>
    <row r="189" spans="1:5" ht="12.75">
      <c r="A189" s="28" t="s">
        <v>47</v>
      </c>
      <c r="E189" s="29" t="s">
        <v>44</v>
      </c>
    </row>
    <row r="190" spans="1:5" ht="25.5">
      <c r="A190" s="30" t="s">
        <v>48</v>
      </c>
      <c r="E190" s="31" t="s">
        <v>4074</v>
      </c>
    </row>
    <row r="191" spans="1:5" ht="331.5">
      <c r="A191" t="s">
        <v>50</v>
      </c>
      <c r="E191" s="29" t="s">
        <v>4072</v>
      </c>
    </row>
    <row r="192" spans="1:16" ht="25.5">
      <c r="A192" s="18" t="s">
        <v>42</v>
      </c>
      <c s="23" t="s">
        <v>309</v>
      </c>
      <c s="23" t="s">
        <v>4069</v>
      </c>
      <c s="18" t="s">
        <v>19</v>
      </c>
      <c s="24" t="s">
        <v>4075</v>
      </c>
      <c s="25" t="s">
        <v>70</v>
      </c>
      <c s="26">
        <v>20</v>
      </c>
      <c s="27">
        <v>0</v>
      </c>
      <c s="27">
        <f>ROUND(ROUND(H192,2)*ROUND(G192,3),2)</f>
      </c>
      <c r="O192">
        <f>(I192*21)/100</f>
      </c>
      <c t="s">
        <v>20</v>
      </c>
    </row>
    <row r="193" spans="1:5" ht="12.75">
      <c r="A193" s="28" t="s">
        <v>47</v>
      </c>
      <c r="E193" s="29" t="s">
        <v>44</v>
      </c>
    </row>
    <row r="194" spans="1:5" ht="63.75">
      <c r="A194" s="30" t="s">
        <v>48</v>
      </c>
      <c r="E194" s="31" t="s">
        <v>4076</v>
      </c>
    </row>
    <row r="195" spans="1:5" ht="331.5">
      <c r="A195" t="s">
        <v>50</v>
      </c>
      <c r="E195" s="29" t="s">
        <v>4072</v>
      </c>
    </row>
    <row r="196" spans="1:16" ht="25.5">
      <c r="A196" s="18" t="s">
        <v>42</v>
      </c>
      <c s="23" t="s">
        <v>314</v>
      </c>
      <c s="23" t="s">
        <v>4069</v>
      </c>
      <c s="18" t="s">
        <v>30</v>
      </c>
      <c s="24" t="s">
        <v>4077</v>
      </c>
      <c s="25" t="s">
        <v>70</v>
      </c>
      <c s="26">
        <v>4</v>
      </c>
      <c s="27">
        <v>0</v>
      </c>
      <c s="27">
        <f>ROUND(ROUND(H196,2)*ROUND(G196,3),2)</f>
      </c>
      <c r="O196">
        <f>(I196*21)/100</f>
      </c>
      <c t="s">
        <v>20</v>
      </c>
    </row>
    <row r="197" spans="1:5" ht="12.75">
      <c r="A197" s="28" t="s">
        <v>47</v>
      </c>
      <c r="E197" s="29" t="s">
        <v>44</v>
      </c>
    </row>
    <row r="198" spans="1:5" ht="25.5">
      <c r="A198" s="30" t="s">
        <v>48</v>
      </c>
      <c r="E198" s="31" t="s">
        <v>4078</v>
      </c>
    </row>
    <row r="199" spans="1:5" ht="331.5">
      <c r="A199" t="s">
        <v>50</v>
      </c>
      <c r="E199" s="29" t="s">
        <v>4072</v>
      </c>
    </row>
    <row r="200" spans="1:16" ht="12.75">
      <c r="A200" s="18" t="s">
        <v>42</v>
      </c>
      <c s="23" t="s">
        <v>318</v>
      </c>
      <c s="23" t="s">
        <v>4069</v>
      </c>
      <c s="18" t="s">
        <v>32</v>
      </c>
      <c s="24" t="s">
        <v>4079</v>
      </c>
      <c s="25" t="s">
        <v>70</v>
      </c>
      <c s="26">
        <v>12</v>
      </c>
      <c s="27">
        <v>0</v>
      </c>
      <c s="27">
        <f>ROUND(ROUND(H200,2)*ROUND(G200,3),2)</f>
      </c>
      <c r="O200">
        <f>(I200*21)/100</f>
      </c>
      <c t="s">
        <v>20</v>
      </c>
    </row>
    <row r="201" spans="1:5" ht="12.75">
      <c r="A201" s="28" t="s">
        <v>47</v>
      </c>
      <c r="E201" s="29" t="s">
        <v>44</v>
      </c>
    </row>
    <row r="202" spans="1:5" ht="63.75">
      <c r="A202" s="30" t="s">
        <v>48</v>
      </c>
      <c r="E202" s="31" t="s">
        <v>4080</v>
      </c>
    </row>
    <row r="203" spans="1:5" ht="331.5">
      <c r="A203" t="s">
        <v>50</v>
      </c>
      <c r="E203" s="29" t="s">
        <v>4072</v>
      </c>
    </row>
    <row r="204" spans="1:16" ht="12.75">
      <c r="A204" s="18" t="s">
        <v>42</v>
      </c>
      <c s="23" t="s">
        <v>322</v>
      </c>
      <c s="23" t="s">
        <v>4069</v>
      </c>
      <c s="18" t="s">
        <v>34</v>
      </c>
      <c s="24" t="s">
        <v>4081</v>
      </c>
      <c s="25" t="s">
        <v>70</v>
      </c>
      <c s="26">
        <v>6</v>
      </c>
      <c s="27">
        <v>0</v>
      </c>
      <c s="27">
        <f>ROUND(ROUND(H204,2)*ROUND(G204,3),2)</f>
      </c>
      <c r="O204">
        <f>(I204*21)/100</f>
      </c>
      <c t="s">
        <v>20</v>
      </c>
    </row>
    <row r="205" spans="1:5" ht="12.75">
      <c r="A205" s="28" t="s">
        <v>47</v>
      </c>
      <c r="E205" s="29" t="s">
        <v>44</v>
      </c>
    </row>
    <row r="206" spans="1:5" ht="63.75">
      <c r="A206" s="30" t="s">
        <v>48</v>
      </c>
      <c r="E206" s="31" t="s">
        <v>4082</v>
      </c>
    </row>
    <row r="207" spans="1:5" ht="331.5">
      <c r="A207" t="s">
        <v>50</v>
      </c>
      <c r="E207" s="29" t="s">
        <v>4072</v>
      </c>
    </row>
    <row r="208" spans="1:16" ht="12.75">
      <c r="A208" s="18" t="s">
        <v>42</v>
      </c>
      <c s="23" t="s">
        <v>326</v>
      </c>
      <c s="23" t="s">
        <v>4083</v>
      </c>
      <c s="18" t="s">
        <v>26</v>
      </c>
      <c s="24" t="s">
        <v>4084</v>
      </c>
      <c s="25" t="s">
        <v>784</v>
      </c>
      <c s="26">
        <v>100.951</v>
      </c>
      <c s="27">
        <v>0</v>
      </c>
      <c s="27">
        <f>ROUND(ROUND(H208,2)*ROUND(G208,3),2)</f>
      </c>
      <c r="O208">
        <f>(I208*21)/100</f>
      </c>
      <c t="s">
        <v>20</v>
      </c>
    </row>
    <row r="209" spans="1:5" ht="12.75">
      <c r="A209" s="28" t="s">
        <v>47</v>
      </c>
      <c r="E209" s="29" t="s">
        <v>44</v>
      </c>
    </row>
    <row r="210" spans="1:5" ht="25.5">
      <c r="A210" s="30" t="s">
        <v>48</v>
      </c>
      <c r="E210" s="31" t="s">
        <v>4085</v>
      </c>
    </row>
    <row r="211" spans="1:5" ht="114.75">
      <c r="A211" t="s">
        <v>50</v>
      </c>
      <c r="E211" s="29" t="s">
        <v>4086</v>
      </c>
    </row>
    <row r="212" spans="1:18" ht="12.75" customHeight="1">
      <c r="A212" s="5" t="s">
        <v>40</v>
      </c>
      <c s="5"/>
      <c s="34" t="s">
        <v>181</v>
      </c>
      <c s="5"/>
      <c s="21" t="s">
        <v>182</v>
      </c>
      <c s="5"/>
      <c s="5"/>
      <c s="5"/>
      <c s="35">
        <f>0+Q212</f>
      </c>
      <c r="O212">
        <f>0+R212</f>
      </c>
      <c r="Q212">
        <f>0+I213+I217+I221+I225+I229</f>
      </c>
      <c>
        <f>0+O213+O217+O221+O225+O229</f>
      </c>
    </row>
    <row r="213" spans="1:16" ht="25.5">
      <c r="A213" s="18" t="s">
        <v>42</v>
      </c>
      <c s="23" t="s">
        <v>330</v>
      </c>
      <c s="23" t="s">
        <v>184</v>
      </c>
      <c s="18" t="s">
        <v>185</v>
      </c>
      <c s="24" t="s">
        <v>186</v>
      </c>
      <c s="25" t="s">
        <v>187</v>
      </c>
      <c s="26">
        <v>8563.018</v>
      </c>
      <c s="27">
        <v>0</v>
      </c>
      <c s="27">
        <f>ROUND(ROUND(H213,2)*ROUND(G213,3),2)</f>
      </c>
      <c r="O213">
        <f>(I213*21)/100</f>
      </c>
      <c t="s">
        <v>20</v>
      </c>
    </row>
    <row r="214" spans="1:5" ht="12.75">
      <c r="A214" s="28" t="s">
        <v>47</v>
      </c>
      <c r="E214" s="29" t="s">
        <v>188</v>
      </c>
    </row>
    <row r="215" spans="1:5" ht="38.25">
      <c r="A215" s="30" t="s">
        <v>48</v>
      </c>
      <c r="E215" s="31" t="s">
        <v>4087</v>
      </c>
    </row>
    <row r="216" spans="1:5" ht="165.75">
      <c r="A216" t="s">
        <v>50</v>
      </c>
      <c r="E216" s="29" t="s">
        <v>190</v>
      </c>
    </row>
    <row r="217" spans="1:16" ht="25.5">
      <c r="A217" s="18" t="s">
        <v>42</v>
      </c>
      <c s="23" t="s">
        <v>334</v>
      </c>
      <c s="23" t="s">
        <v>4088</v>
      </c>
      <c s="18" t="s">
        <v>185</v>
      </c>
      <c s="24" t="s">
        <v>4089</v>
      </c>
      <c s="25" t="s">
        <v>187</v>
      </c>
      <c s="26">
        <v>228.62</v>
      </c>
      <c s="27">
        <v>0</v>
      </c>
      <c s="27">
        <f>ROUND(ROUND(H217,2)*ROUND(G217,3),2)</f>
      </c>
      <c r="O217">
        <f>(I217*21)/100</f>
      </c>
      <c t="s">
        <v>20</v>
      </c>
    </row>
    <row r="218" spans="1:5" ht="12.75">
      <c r="A218" s="28" t="s">
        <v>47</v>
      </c>
      <c r="E218" s="29" t="s">
        <v>188</v>
      </c>
    </row>
    <row r="219" spans="1:5" ht="25.5">
      <c r="A219" s="30" t="s">
        <v>48</v>
      </c>
      <c r="E219" s="31" t="s">
        <v>4090</v>
      </c>
    </row>
    <row r="220" spans="1:5" ht="165.75">
      <c r="A220" t="s">
        <v>50</v>
      </c>
      <c r="E220" s="29" t="s">
        <v>190</v>
      </c>
    </row>
    <row r="221" spans="1:16" ht="25.5">
      <c r="A221" s="18" t="s">
        <v>42</v>
      </c>
      <c s="23" t="s">
        <v>338</v>
      </c>
      <c s="23" t="s">
        <v>192</v>
      </c>
      <c s="18" t="s">
        <v>185</v>
      </c>
      <c s="24" t="s">
        <v>193</v>
      </c>
      <c s="25" t="s">
        <v>187</v>
      </c>
      <c s="26">
        <v>3874.474</v>
      </c>
      <c s="27">
        <v>0</v>
      </c>
      <c s="27">
        <f>ROUND(ROUND(H221,2)*ROUND(G221,3),2)</f>
      </c>
      <c r="O221">
        <f>(I221*21)/100</f>
      </c>
      <c t="s">
        <v>20</v>
      </c>
    </row>
    <row r="222" spans="1:5" ht="12.75">
      <c r="A222" s="28" t="s">
        <v>47</v>
      </c>
      <c r="E222" s="29" t="s">
        <v>188</v>
      </c>
    </row>
    <row r="223" spans="1:5" ht="178.5">
      <c r="A223" s="30" t="s">
        <v>48</v>
      </c>
      <c r="E223" s="31" t="s">
        <v>4091</v>
      </c>
    </row>
    <row r="224" spans="1:5" ht="165.75">
      <c r="A224" t="s">
        <v>50</v>
      </c>
      <c r="E224" s="29" t="s">
        <v>190</v>
      </c>
    </row>
    <row r="225" spans="1:16" ht="25.5">
      <c r="A225" s="18" t="s">
        <v>42</v>
      </c>
      <c s="23" t="s">
        <v>342</v>
      </c>
      <c s="23" t="s">
        <v>4092</v>
      </c>
      <c s="18" t="s">
        <v>185</v>
      </c>
      <c s="24" t="s">
        <v>4093</v>
      </c>
      <c s="25" t="s">
        <v>187</v>
      </c>
      <c s="26">
        <v>1.583</v>
      </c>
      <c s="27">
        <v>0</v>
      </c>
      <c s="27">
        <f>ROUND(ROUND(H225,2)*ROUND(G225,3),2)</f>
      </c>
      <c r="O225">
        <f>(I225*21)/100</f>
      </c>
      <c t="s">
        <v>20</v>
      </c>
    </row>
    <row r="226" spans="1:5" ht="12.75">
      <c r="A226" s="28" t="s">
        <v>47</v>
      </c>
      <c r="E226" s="29" t="s">
        <v>188</v>
      </c>
    </row>
    <row r="227" spans="1:5" ht="25.5">
      <c r="A227" s="30" t="s">
        <v>48</v>
      </c>
      <c r="E227" s="31" t="s">
        <v>4094</v>
      </c>
    </row>
    <row r="228" spans="1:5" ht="165.75">
      <c r="A228" t="s">
        <v>50</v>
      </c>
      <c r="E228" s="29" t="s">
        <v>190</v>
      </c>
    </row>
    <row r="229" spans="1:16" ht="25.5">
      <c r="A229" s="18" t="s">
        <v>42</v>
      </c>
      <c s="23" t="s">
        <v>346</v>
      </c>
      <c s="23" t="s">
        <v>1087</v>
      </c>
      <c s="18" t="s">
        <v>185</v>
      </c>
      <c s="24" t="s">
        <v>1088</v>
      </c>
      <c s="25" t="s">
        <v>187</v>
      </c>
      <c s="26">
        <v>3.029</v>
      </c>
      <c s="27">
        <v>0</v>
      </c>
      <c s="27">
        <f>ROUND(ROUND(H229,2)*ROUND(G229,3),2)</f>
      </c>
      <c r="O229">
        <f>(I229*21)/100</f>
      </c>
      <c t="s">
        <v>20</v>
      </c>
    </row>
    <row r="230" spans="1:5" ht="25.5">
      <c r="A230" s="28" t="s">
        <v>47</v>
      </c>
      <c r="E230" s="29" t="s">
        <v>1089</v>
      </c>
    </row>
    <row r="231" spans="1:5" ht="25.5">
      <c r="A231" s="30" t="s">
        <v>48</v>
      </c>
      <c r="E231" s="31" t="s">
        <v>4095</v>
      </c>
    </row>
    <row r="232" spans="1:5" ht="165.75">
      <c r="A232" t="s">
        <v>50</v>
      </c>
      <c r="E2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0+O9+O14+O19+O44+O69+O86+O99+O120+O125+O154</f>
      </c>
      <c t="s">
        <v>19</v>
      </c>
    </row>
    <row r="3" spans="1:16" ht="15" customHeight="1">
      <c r="A3" t="s">
        <v>1</v>
      </c>
      <c s="8" t="s">
        <v>4</v>
      </c>
      <c s="9" t="s">
        <v>5</v>
      </c>
      <c s="1"/>
      <c s="10" t="s">
        <v>6</v>
      </c>
      <c s="1"/>
      <c s="4"/>
      <c s="3" t="s">
        <v>4098</v>
      </c>
      <c s="36">
        <f>0+I9+I14+I19+I44+I69+I86+I99+I120+I125+I154</f>
      </c>
      <c r="O3" t="s">
        <v>16</v>
      </c>
      <c t="s">
        <v>20</v>
      </c>
    </row>
    <row r="4" spans="1:16" ht="15" customHeight="1">
      <c r="A4" t="s">
        <v>7</v>
      </c>
      <c s="8" t="s">
        <v>8</v>
      </c>
      <c s="9" t="s">
        <v>4096</v>
      </c>
      <c s="1"/>
      <c s="10" t="s">
        <v>4097</v>
      </c>
      <c s="1"/>
      <c s="1"/>
      <c s="7"/>
      <c s="7"/>
      <c r="O4" t="s">
        <v>17</v>
      </c>
      <c t="s">
        <v>20</v>
      </c>
    </row>
    <row r="5" spans="1:16" ht="12.75" customHeight="1">
      <c r="A5" t="s">
        <v>11</v>
      </c>
      <c s="12" t="s">
        <v>15</v>
      </c>
      <c s="13" t="s">
        <v>4098</v>
      </c>
      <c s="5"/>
      <c s="14" t="s">
        <v>4099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4100</v>
      </c>
      <c s="18" t="s">
        <v>44</v>
      </c>
      <c s="24" t="s">
        <v>4101</v>
      </c>
      <c s="25" t="s">
        <v>157</v>
      </c>
      <c s="26">
        <v>24</v>
      </c>
      <c s="27">
        <v>0</v>
      </c>
      <c s="27">
        <f>ROUND(ROUND(H10,2)*ROUND(G10,3),2)</f>
      </c>
      <c r="O10">
        <f>(I10*21)/100</f>
      </c>
      <c t="s">
        <v>20</v>
      </c>
    </row>
    <row r="11" spans="1:5" ht="12.75">
      <c r="A11" s="28" t="s">
        <v>47</v>
      </c>
      <c r="E11" s="29" t="s">
        <v>4102</v>
      </c>
    </row>
    <row r="12" spans="1:5" ht="12.75">
      <c r="A12" s="30" t="s">
        <v>48</v>
      </c>
      <c r="E12" s="31" t="s">
        <v>4103</v>
      </c>
    </row>
    <row r="13" spans="1:5" ht="12.75">
      <c r="A13" t="s">
        <v>50</v>
      </c>
      <c r="E13" s="29" t="s">
        <v>3623</v>
      </c>
    </row>
    <row r="14" spans="1:18" ht="12.75" customHeight="1">
      <c r="A14" s="5" t="s">
        <v>40</v>
      </c>
      <c s="5"/>
      <c s="34" t="s">
        <v>26</v>
      </c>
      <c s="5"/>
      <c s="21" t="s">
        <v>41</v>
      </c>
      <c s="5"/>
      <c s="5"/>
      <c s="5"/>
      <c s="35">
        <f>0+Q14</f>
      </c>
      <c r="O14">
        <f>0+R14</f>
      </c>
      <c r="Q14">
        <f>0+I15</f>
      </c>
      <c>
        <f>0+O15</f>
      </c>
    </row>
    <row r="15" spans="1:16" ht="12.75">
      <c r="A15" s="18" t="s">
        <v>42</v>
      </c>
      <c s="23" t="s">
        <v>20</v>
      </c>
      <c s="23" t="s">
        <v>2759</v>
      </c>
      <c s="18" t="s">
        <v>44</v>
      </c>
      <c s="24" t="s">
        <v>2760</v>
      </c>
      <c s="25" t="s">
        <v>46</v>
      </c>
      <c s="26">
        <v>370</v>
      </c>
      <c s="27">
        <v>0</v>
      </c>
      <c s="27">
        <f>ROUND(ROUND(H15,2)*ROUND(G15,3),2)</f>
      </c>
      <c r="O15">
        <f>(I15*21)/100</f>
      </c>
      <c t="s">
        <v>20</v>
      </c>
    </row>
    <row r="16" spans="1:5" ht="12.75">
      <c r="A16" s="28" t="s">
        <v>47</v>
      </c>
      <c r="E16" s="29" t="s">
        <v>44</v>
      </c>
    </row>
    <row r="17" spans="1:5" ht="12.75">
      <c r="A17" s="30" t="s">
        <v>48</v>
      </c>
      <c r="E17" s="31" t="s">
        <v>4104</v>
      </c>
    </row>
    <row r="18" spans="1:5" ht="318.75">
      <c r="A18" t="s">
        <v>50</v>
      </c>
      <c r="E18" s="29" t="s">
        <v>3766</v>
      </c>
    </row>
    <row r="19" spans="1:18" ht="12.75" customHeight="1">
      <c r="A19" s="5" t="s">
        <v>40</v>
      </c>
      <c s="5"/>
      <c s="34" t="s">
        <v>20</v>
      </c>
      <c s="5"/>
      <c s="21" t="s">
        <v>1109</v>
      </c>
      <c s="5"/>
      <c s="5"/>
      <c s="5"/>
      <c s="35">
        <f>0+Q19</f>
      </c>
      <c r="O19">
        <f>0+R19</f>
      </c>
      <c r="Q19">
        <f>0+I20+I24+I28+I32+I36+I40</f>
      </c>
      <c>
        <f>0+O20+O24+O28+O32+O36+O40</f>
      </c>
    </row>
    <row r="20" spans="1:16" ht="12.75">
      <c r="A20" s="18" t="s">
        <v>42</v>
      </c>
      <c s="23" t="s">
        <v>19</v>
      </c>
      <c s="23" t="s">
        <v>4105</v>
      </c>
      <c s="18" t="s">
        <v>44</v>
      </c>
      <c s="24" t="s">
        <v>4106</v>
      </c>
      <c s="25" t="s">
        <v>784</v>
      </c>
      <c s="26">
        <v>16</v>
      </c>
      <c s="27">
        <v>0</v>
      </c>
      <c s="27">
        <f>ROUND(ROUND(H20,2)*ROUND(G20,3),2)</f>
      </c>
      <c r="O20">
        <f>(I20*21)/100</f>
      </c>
      <c t="s">
        <v>20</v>
      </c>
    </row>
    <row r="21" spans="1:5" ht="12.75">
      <c r="A21" s="28" t="s">
        <v>47</v>
      </c>
      <c r="E21" s="29" t="s">
        <v>44</v>
      </c>
    </row>
    <row r="22" spans="1:5" ht="12.75">
      <c r="A22" s="30" t="s">
        <v>48</v>
      </c>
      <c r="E22" s="31" t="s">
        <v>4107</v>
      </c>
    </row>
    <row r="23" spans="1:5" ht="165.75">
      <c r="A23" t="s">
        <v>50</v>
      </c>
      <c r="E23" s="29" t="s">
        <v>3780</v>
      </c>
    </row>
    <row r="24" spans="1:16" ht="12.75">
      <c r="A24" s="18" t="s">
        <v>42</v>
      </c>
      <c s="23" t="s">
        <v>30</v>
      </c>
      <c s="23" t="s">
        <v>4108</v>
      </c>
      <c s="18" t="s">
        <v>44</v>
      </c>
      <c s="24" t="s">
        <v>4109</v>
      </c>
      <c s="25" t="s">
        <v>1241</v>
      </c>
      <c s="26">
        <v>50</v>
      </c>
      <c s="27">
        <v>0</v>
      </c>
      <c s="27">
        <f>ROUND(ROUND(H24,2)*ROUND(G24,3),2)</f>
      </c>
      <c r="O24">
        <f>(I24*21)/100</f>
      </c>
      <c t="s">
        <v>20</v>
      </c>
    </row>
    <row r="25" spans="1:5" ht="12.75">
      <c r="A25" s="28" t="s">
        <v>47</v>
      </c>
      <c r="E25" s="29" t="s">
        <v>44</v>
      </c>
    </row>
    <row r="26" spans="1:5" ht="12.75">
      <c r="A26" s="30" t="s">
        <v>48</v>
      </c>
      <c r="E26" s="31" t="s">
        <v>1163</v>
      </c>
    </row>
    <row r="27" spans="1:5" ht="12.75">
      <c r="A27" t="s">
        <v>50</v>
      </c>
      <c r="E27" s="29" t="s">
        <v>4110</v>
      </c>
    </row>
    <row r="28" spans="1:16" ht="12.75">
      <c r="A28" s="18" t="s">
        <v>42</v>
      </c>
      <c s="23" t="s">
        <v>32</v>
      </c>
      <c s="23" t="s">
        <v>4111</v>
      </c>
      <c s="18" t="s">
        <v>44</v>
      </c>
      <c s="24" t="s">
        <v>4112</v>
      </c>
      <c s="25" t="s">
        <v>187</v>
      </c>
      <c s="26">
        <v>2.471</v>
      </c>
      <c s="27">
        <v>0</v>
      </c>
      <c s="27">
        <f>ROUND(ROUND(H28,2)*ROUND(G28,3),2)</f>
      </c>
      <c r="O28">
        <f>(I28*21)/100</f>
      </c>
      <c t="s">
        <v>20</v>
      </c>
    </row>
    <row r="29" spans="1:5" ht="25.5">
      <c r="A29" s="28" t="s">
        <v>47</v>
      </c>
      <c r="E29" s="29" t="s">
        <v>4113</v>
      </c>
    </row>
    <row r="30" spans="1:5" ht="12.75">
      <c r="A30" s="30" t="s">
        <v>48</v>
      </c>
      <c r="E30" s="31" t="s">
        <v>4114</v>
      </c>
    </row>
    <row r="31" spans="1:5" ht="38.25">
      <c r="A31" t="s">
        <v>50</v>
      </c>
      <c r="E31" s="29" t="s">
        <v>4115</v>
      </c>
    </row>
    <row r="32" spans="1:16" ht="12.75">
      <c r="A32" s="18" t="s">
        <v>42</v>
      </c>
      <c s="23" t="s">
        <v>34</v>
      </c>
      <c s="23" t="s">
        <v>4116</v>
      </c>
      <c s="18" t="s">
        <v>44</v>
      </c>
      <c s="24" t="s">
        <v>4117</v>
      </c>
      <c s="25" t="s">
        <v>187</v>
      </c>
      <c s="26">
        <v>6.546</v>
      </c>
      <c s="27">
        <v>0</v>
      </c>
      <c s="27">
        <f>ROUND(ROUND(H32,2)*ROUND(G32,3),2)</f>
      </c>
      <c r="O32">
        <f>(I32*21)/100</f>
      </c>
      <c t="s">
        <v>20</v>
      </c>
    </row>
    <row r="33" spans="1:5" ht="12.75">
      <c r="A33" s="28" t="s">
        <v>47</v>
      </c>
      <c r="E33" s="29" t="s">
        <v>4118</v>
      </c>
    </row>
    <row r="34" spans="1:5" ht="12.75">
      <c r="A34" s="30" t="s">
        <v>48</v>
      </c>
      <c r="E34" s="31" t="s">
        <v>4119</v>
      </c>
    </row>
    <row r="35" spans="1:5" ht="331.5">
      <c r="A35" t="s">
        <v>50</v>
      </c>
      <c r="E35" s="29" t="s">
        <v>4120</v>
      </c>
    </row>
    <row r="36" spans="1:16" ht="12.75">
      <c r="A36" s="18" t="s">
        <v>42</v>
      </c>
      <c s="23" t="s">
        <v>66</v>
      </c>
      <c s="23" t="s">
        <v>4121</v>
      </c>
      <c s="18" t="s">
        <v>44</v>
      </c>
      <c s="24" t="s">
        <v>4122</v>
      </c>
      <c s="25" t="s">
        <v>1241</v>
      </c>
      <c s="26">
        <v>12.3</v>
      </c>
      <c s="27">
        <v>0</v>
      </c>
      <c s="27">
        <f>ROUND(ROUND(H36,2)*ROUND(G36,3),2)</f>
      </c>
      <c r="O36">
        <f>(I36*21)/100</f>
      </c>
      <c t="s">
        <v>20</v>
      </c>
    </row>
    <row r="37" spans="1:5" ht="12.75">
      <c r="A37" s="28" t="s">
        <v>47</v>
      </c>
      <c r="E37" s="29" t="s">
        <v>4123</v>
      </c>
    </row>
    <row r="38" spans="1:5" ht="12.75">
      <c r="A38" s="30" t="s">
        <v>48</v>
      </c>
      <c r="E38" s="31" t="s">
        <v>4124</v>
      </c>
    </row>
    <row r="39" spans="1:5" ht="12.75">
      <c r="A39" t="s">
        <v>50</v>
      </c>
      <c r="E39" s="29" t="s">
        <v>4125</v>
      </c>
    </row>
    <row r="40" spans="1:16" ht="12.75">
      <c r="A40" s="18" t="s">
        <v>42</v>
      </c>
      <c s="23" t="s">
        <v>76</v>
      </c>
      <c s="23" t="s">
        <v>4126</v>
      </c>
      <c s="18" t="s">
        <v>44</v>
      </c>
      <c s="24" t="s">
        <v>4127</v>
      </c>
      <c s="25" t="s">
        <v>784</v>
      </c>
      <c s="26">
        <v>99.6</v>
      </c>
      <c s="27">
        <v>0</v>
      </c>
      <c s="27">
        <f>ROUND(ROUND(H40,2)*ROUND(G40,3),2)</f>
      </c>
      <c r="O40">
        <f>(I40*21)/100</f>
      </c>
      <c t="s">
        <v>20</v>
      </c>
    </row>
    <row r="41" spans="1:5" ht="25.5">
      <c r="A41" s="28" t="s">
        <v>47</v>
      </c>
      <c r="E41" s="29" t="s">
        <v>4128</v>
      </c>
    </row>
    <row r="42" spans="1:5" ht="51">
      <c r="A42" s="30" t="s">
        <v>48</v>
      </c>
      <c r="E42" s="31" t="s">
        <v>4129</v>
      </c>
    </row>
    <row r="43" spans="1:5" ht="63.75">
      <c r="A43" t="s">
        <v>50</v>
      </c>
      <c r="E43" s="29" t="s">
        <v>4130</v>
      </c>
    </row>
    <row r="44" spans="1:18" ht="12.75" customHeight="1">
      <c r="A44" s="5" t="s">
        <v>40</v>
      </c>
      <c s="5"/>
      <c s="34" t="s">
        <v>19</v>
      </c>
      <c s="5"/>
      <c s="21" t="s">
        <v>3670</v>
      </c>
      <c s="5"/>
      <c s="5"/>
      <c s="5"/>
      <c s="35">
        <f>0+Q44</f>
      </c>
      <c r="O44">
        <f>0+R44</f>
      </c>
      <c r="Q44">
        <f>0+I45+I49+I53+I57+I61+I65</f>
      </c>
      <c>
        <f>0+O45+O49+O53+O57+O61+O65</f>
      </c>
    </row>
    <row r="45" spans="1:16" ht="12.75">
      <c r="A45" s="18" t="s">
        <v>42</v>
      </c>
      <c s="23" t="s">
        <v>37</v>
      </c>
      <c s="23" t="s">
        <v>4131</v>
      </c>
      <c s="18" t="s">
        <v>44</v>
      </c>
      <c s="24" t="s">
        <v>4132</v>
      </c>
      <c s="25" t="s">
        <v>46</v>
      </c>
      <c s="26">
        <v>20</v>
      </c>
      <c s="27">
        <v>0</v>
      </c>
      <c s="27">
        <f>ROUND(ROUND(H45,2)*ROUND(G45,3),2)</f>
      </c>
      <c r="O45">
        <f>(I45*21)/100</f>
      </c>
      <c t="s">
        <v>20</v>
      </c>
    </row>
    <row r="46" spans="1:5" ht="12.75">
      <c r="A46" s="28" t="s">
        <v>47</v>
      </c>
      <c r="E46" s="29" t="s">
        <v>4133</v>
      </c>
    </row>
    <row r="47" spans="1:5" ht="12.75">
      <c r="A47" s="30" t="s">
        <v>48</v>
      </c>
      <c r="E47" s="31" t="s">
        <v>4134</v>
      </c>
    </row>
    <row r="48" spans="1:5" ht="382.5">
      <c r="A48" t="s">
        <v>50</v>
      </c>
      <c r="E48" s="29" t="s">
        <v>4135</v>
      </c>
    </row>
    <row r="49" spans="1:16" ht="12.75">
      <c r="A49" s="18" t="s">
        <v>42</v>
      </c>
      <c s="23" t="s">
        <v>39</v>
      </c>
      <c s="23" t="s">
        <v>4136</v>
      </c>
      <c s="18" t="s">
        <v>44</v>
      </c>
      <c s="24" t="s">
        <v>4137</v>
      </c>
      <c s="25" t="s">
        <v>187</v>
      </c>
      <c s="26">
        <v>1.673</v>
      </c>
      <c s="27">
        <v>0</v>
      </c>
      <c s="27">
        <f>ROUND(ROUND(H49,2)*ROUND(G49,3),2)</f>
      </c>
      <c r="O49">
        <f>(I49*21)/100</f>
      </c>
      <c t="s">
        <v>20</v>
      </c>
    </row>
    <row r="50" spans="1:5" ht="12.75">
      <c r="A50" s="28" t="s">
        <v>47</v>
      </c>
      <c r="E50" s="29" t="s">
        <v>44</v>
      </c>
    </row>
    <row r="51" spans="1:5" ht="12.75">
      <c r="A51" s="30" t="s">
        <v>48</v>
      </c>
      <c r="E51" s="31" t="s">
        <v>4138</v>
      </c>
    </row>
    <row r="52" spans="1:5" ht="242.25">
      <c r="A52" t="s">
        <v>50</v>
      </c>
      <c r="E52" s="29" t="s">
        <v>4139</v>
      </c>
    </row>
    <row r="53" spans="1:16" ht="12.75">
      <c r="A53" s="18" t="s">
        <v>42</v>
      </c>
      <c s="23" t="s">
        <v>87</v>
      </c>
      <c s="23" t="s">
        <v>3970</v>
      </c>
      <c s="18" t="s">
        <v>44</v>
      </c>
      <c s="24" t="s">
        <v>3971</v>
      </c>
      <c s="25" t="s">
        <v>46</v>
      </c>
      <c s="26">
        <v>23</v>
      </c>
      <c s="27">
        <v>0</v>
      </c>
      <c s="27">
        <f>ROUND(ROUND(H53,2)*ROUND(G53,3),2)</f>
      </c>
      <c r="O53">
        <f>(I53*21)/100</f>
      </c>
      <c t="s">
        <v>20</v>
      </c>
    </row>
    <row r="54" spans="1:5" ht="25.5">
      <c r="A54" s="28" t="s">
        <v>47</v>
      </c>
      <c r="E54" s="29" t="s">
        <v>4140</v>
      </c>
    </row>
    <row r="55" spans="1:5" ht="51">
      <c r="A55" s="30" t="s">
        <v>48</v>
      </c>
      <c r="E55" s="31" t="s">
        <v>4141</v>
      </c>
    </row>
    <row r="56" spans="1:5" ht="369.75">
      <c r="A56" t="s">
        <v>50</v>
      </c>
      <c r="E56" s="29" t="s">
        <v>3832</v>
      </c>
    </row>
    <row r="57" spans="1:16" ht="12.75">
      <c r="A57" s="18" t="s">
        <v>42</v>
      </c>
      <c s="23" t="s">
        <v>91</v>
      </c>
      <c s="23" t="s">
        <v>3973</v>
      </c>
      <c s="18" t="s">
        <v>44</v>
      </c>
      <c s="24" t="s">
        <v>3974</v>
      </c>
      <c s="25" t="s">
        <v>187</v>
      </c>
      <c s="26">
        <v>0.813</v>
      </c>
      <c s="27">
        <v>0</v>
      </c>
      <c s="27">
        <f>ROUND(ROUND(H57,2)*ROUND(G57,3),2)</f>
      </c>
      <c r="O57">
        <f>(I57*21)/100</f>
      </c>
      <c t="s">
        <v>20</v>
      </c>
    </row>
    <row r="58" spans="1:5" ht="25.5">
      <c r="A58" s="28" t="s">
        <v>47</v>
      </c>
      <c r="E58" s="29" t="s">
        <v>4142</v>
      </c>
    </row>
    <row r="59" spans="1:5" ht="51">
      <c r="A59" s="30" t="s">
        <v>48</v>
      </c>
      <c r="E59" s="31" t="s">
        <v>4143</v>
      </c>
    </row>
    <row r="60" spans="1:5" ht="267.75">
      <c r="A60" t="s">
        <v>50</v>
      </c>
      <c r="E60" s="29" t="s">
        <v>3976</v>
      </c>
    </row>
    <row r="61" spans="1:16" ht="12.75">
      <c r="A61" s="18" t="s">
        <v>42</v>
      </c>
      <c s="23" t="s">
        <v>95</v>
      </c>
      <c s="23" t="s">
        <v>4144</v>
      </c>
      <c s="18" t="s">
        <v>44</v>
      </c>
      <c s="24" t="s">
        <v>4145</v>
      </c>
      <c s="25" t="s">
        <v>187</v>
      </c>
      <c s="26">
        <v>0.074</v>
      </c>
      <c s="27">
        <v>0</v>
      </c>
      <c s="27">
        <f>ROUND(ROUND(H61,2)*ROUND(G61,3),2)</f>
      </c>
      <c r="O61">
        <f>(I61*21)/100</f>
      </c>
      <c t="s">
        <v>20</v>
      </c>
    </row>
    <row r="62" spans="1:5" ht="12.75">
      <c r="A62" s="28" t="s">
        <v>47</v>
      </c>
      <c r="E62" s="29" t="s">
        <v>44</v>
      </c>
    </row>
    <row r="63" spans="1:5" ht="12.75">
      <c r="A63" s="30" t="s">
        <v>48</v>
      </c>
      <c r="E63" s="31" t="s">
        <v>4146</v>
      </c>
    </row>
    <row r="64" spans="1:5" ht="267.75">
      <c r="A64" t="s">
        <v>50</v>
      </c>
      <c r="E64" s="29" t="s">
        <v>3976</v>
      </c>
    </row>
    <row r="65" spans="1:16" ht="12.75">
      <c r="A65" s="18" t="s">
        <v>42</v>
      </c>
      <c s="23" t="s">
        <v>103</v>
      </c>
      <c s="23" t="s">
        <v>4147</v>
      </c>
      <c s="18" t="s">
        <v>44</v>
      </c>
      <c s="24" t="s">
        <v>4148</v>
      </c>
      <c s="25" t="s">
        <v>1627</v>
      </c>
      <c s="26">
        <v>744</v>
      </c>
      <c s="27">
        <v>0</v>
      </c>
      <c s="27">
        <f>ROUND(ROUND(H65,2)*ROUND(G65,3),2)</f>
      </c>
      <c r="O65">
        <f>(I65*21)/100</f>
      </c>
      <c t="s">
        <v>20</v>
      </c>
    </row>
    <row r="66" spans="1:5" ht="12.75">
      <c r="A66" s="28" t="s">
        <v>47</v>
      </c>
      <c r="E66" s="29" t="s">
        <v>44</v>
      </c>
    </row>
    <row r="67" spans="1:5" ht="12.75">
      <c r="A67" s="30" t="s">
        <v>48</v>
      </c>
      <c r="E67" s="31" t="s">
        <v>4149</v>
      </c>
    </row>
    <row r="68" spans="1:5" ht="293.25">
      <c r="A68" t="s">
        <v>50</v>
      </c>
      <c r="E68" s="29" t="s">
        <v>3981</v>
      </c>
    </row>
    <row r="69" spans="1:18" ht="12.75" customHeight="1">
      <c r="A69" s="5" t="s">
        <v>40</v>
      </c>
      <c s="5"/>
      <c s="34" t="s">
        <v>30</v>
      </c>
      <c s="5"/>
      <c s="21" t="s">
        <v>1238</v>
      </c>
      <c s="5"/>
      <c s="5"/>
      <c s="5"/>
      <c s="35">
        <f>0+Q69</f>
      </c>
      <c r="O69">
        <f>0+R69</f>
      </c>
      <c r="Q69">
        <f>0+I70+I74+I78+I82</f>
      </c>
      <c>
        <f>0+O70+O74+O78+O82</f>
      </c>
    </row>
    <row r="70" spans="1:16" ht="12.75">
      <c r="A70" s="18" t="s">
        <v>42</v>
      </c>
      <c s="23" t="s">
        <v>110</v>
      </c>
      <c s="23" t="s">
        <v>4150</v>
      </c>
      <c s="18" t="s">
        <v>44</v>
      </c>
      <c s="24" t="s">
        <v>4151</v>
      </c>
      <c s="25" t="s">
        <v>46</v>
      </c>
      <c s="26">
        <v>7.075</v>
      </c>
      <c s="27">
        <v>0</v>
      </c>
      <c s="27">
        <f>ROUND(ROUND(H70,2)*ROUND(G70,3),2)</f>
      </c>
      <c r="O70">
        <f>(I70*21)/100</f>
      </c>
      <c t="s">
        <v>20</v>
      </c>
    </row>
    <row r="71" spans="1:5" ht="12.75">
      <c r="A71" s="28" t="s">
        <v>47</v>
      </c>
      <c r="E71" s="29" t="s">
        <v>4152</v>
      </c>
    </row>
    <row r="72" spans="1:5" ht="51">
      <c r="A72" s="30" t="s">
        <v>48</v>
      </c>
      <c r="E72" s="31" t="s">
        <v>4153</v>
      </c>
    </row>
    <row r="73" spans="1:5" ht="369.75">
      <c r="A73" t="s">
        <v>50</v>
      </c>
      <c r="E73" s="29" t="s">
        <v>3832</v>
      </c>
    </row>
    <row r="74" spans="1:16" ht="12.75">
      <c r="A74" s="18" t="s">
        <v>42</v>
      </c>
      <c s="23" t="s">
        <v>114</v>
      </c>
      <c s="23" t="s">
        <v>4154</v>
      </c>
      <c s="18" t="s">
        <v>44</v>
      </c>
      <c s="24" t="s">
        <v>4155</v>
      </c>
      <c s="25" t="s">
        <v>46</v>
      </c>
      <c s="26">
        <v>10</v>
      </c>
      <c s="27">
        <v>0</v>
      </c>
      <c s="27">
        <f>ROUND(ROUND(H74,2)*ROUND(G74,3),2)</f>
      </c>
      <c r="O74">
        <f>(I74*21)/100</f>
      </c>
      <c t="s">
        <v>20</v>
      </c>
    </row>
    <row r="75" spans="1:5" ht="25.5">
      <c r="A75" s="28" t="s">
        <v>47</v>
      </c>
      <c r="E75" s="29" t="s">
        <v>4156</v>
      </c>
    </row>
    <row r="76" spans="1:5" ht="12.75">
      <c r="A76" s="30" t="s">
        <v>48</v>
      </c>
      <c r="E76" s="31" t="s">
        <v>4157</v>
      </c>
    </row>
    <row r="77" spans="1:5" ht="369.75">
      <c r="A77" t="s">
        <v>50</v>
      </c>
      <c r="E77" s="29" t="s">
        <v>3832</v>
      </c>
    </row>
    <row r="78" spans="1:16" ht="12.75">
      <c r="A78" s="18" t="s">
        <v>42</v>
      </c>
      <c s="23" t="s">
        <v>117</v>
      </c>
      <c s="23" t="s">
        <v>4158</v>
      </c>
      <c s="18" t="s">
        <v>44</v>
      </c>
      <c s="24" t="s">
        <v>4159</v>
      </c>
      <c s="25" t="s">
        <v>46</v>
      </c>
      <c s="26">
        <v>170</v>
      </c>
      <c s="27">
        <v>0</v>
      </c>
      <c s="27">
        <f>ROUND(ROUND(H78,2)*ROUND(G78,3),2)</f>
      </c>
      <c r="O78">
        <f>(I78*21)/100</f>
      </c>
      <c t="s">
        <v>20</v>
      </c>
    </row>
    <row r="79" spans="1:5" ht="12.75">
      <c r="A79" s="28" t="s">
        <v>47</v>
      </c>
      <c r="E79" s="29" t="s">
        <v>44</v>
      </c>
    </row>
    <row r="80" spans="1:5" ht="12.75">
      <c r="A80" s="30" t="s">
        <v>48</v>
      </c>
      <c r="E80" s="31" t="s">
        <v>4160</v>
      </c>
    </row>
    <row r="81" spans="1:5" ht="38.25">
      <c r="A81" t="s">
        <v>50</v>
      </c>
      <c r="E81" s="29" t="s">
        <v>4161</v>
      </c>
    </row>
    <row r="82" spans="1:16" ht="12.75">
      <c r="A82" s="18" t="s">
        <v>42</v>
      </c>
      <c s="23" t="s">
        <v>121</v>
      </c>
      <c s="23" t="s">
        <v>3791</v>
      </c>
      <c s="18" t="s">
        <v>44</v>
      </c>
      <c s="24" t="s">
        <v>3792</v>
      </c>
      <c s="25" t="s">
        <v>46</v>
      </c>
      <c s="26">
        <v>8</v>
      </c>
      <c s="27">
        <v>0</v>
      </c>
      <c s="27">
        <f>ROUND(ROUND(H82,2)*ROUND(G82,3),2)</f>
      </c>
      <c r="O82">
        <f>(I82*21)/100</f>
      </c>
      <c t="s">
        <v>20</v>
      </c>
    </row>
    <row r="83" spans="1:5" ht="12.75">
      <c r="A83" s="28" t="s">
        <v>47</v>
      </c>
      <c r="E83" s="29" t="s">
        <v>44</v>
      </c>
    </row>
    <row r="84" spans="1:5" ht="12.75">
      <c r="A84" s="30" t="s">
        <v>48</v>
      </c>
      <c r="E84" s="31" t="s">
        <v>4162</v>
      </c>
    </row>
    <row r="85" spans="1:5" ht="102">
      <c r="A85" t="s">
        <v>50</v>
      </c>
      <c r="E85" s="29" t="s">
        <v>3795</v>
      </c>
    </row>
    <row r="86" spans="1:18" ht="12.75" customHeight="1">
      <c r="A86" s="5" t="s">
        <v>40</v>
      </c>
      <c s="5"/>
      <c s="34" t="s">
        <v>34</v>
      </c>
      <c s="5"/>
      <c s="21" t="s">
        <v>4163</v>
      </c>
      <c s="5"/>
      <c s="5"/>
      <c s="5"/>
      <c s="35">
        <f>0+Q86</f>
      </c>
      <c r="O86">
        <f>0+R86</f>
      </c>
      <c r="Q86">
        <f>0+I87+I91+I95</f>
      </c>
      <c>
        <f>0+O87+O91+O95</f>
      </c>
    </row>
    <row r="87" spans="1:16" ht="25.5">
      <c r="A87" s="18" t="s">
        <v>42</v>
      </c>
      <c s="23" t="s">
        <v>125</v>
      </c>
      <c s="23" t="s">
        <v>4164</v>
      </c>
      <c s="18" t="s">
        <v>44</v>
      </c>
      <c s="24" t="s">
        <v>4165</v>
      </c>
      <c s="25" t="s">
        <v>1241</v>
      </c>
      <c s="26">
        <v>86.475</v>
      </c>
      <c s="27">
        <v>0</v>
      </c>
      <c s="27">
        <f>ROUND(ROUND(H87,2)*ROUND(G87,3),2)</f>
      </c>
      <c r="O87">
        <f>(I87*21)/100</f>
      </c>
      <c t="s">
        <v>20</v>
      </c>
    </row>
    <row r="88" spans="1:5" ht="38.25">
      <c r="A88" s="28" t="s">
        <v>47</v>
      </c>
      <c r="E88" s="29" t="s">
        <v>4166</v>
      </c>
    </row>
    <row r="89" spans="1:5" ht="63.75">
      <c r="A89" s="30" t="s">
        <v>48</v>
      </c>
      <c r="E89" s="31" t="s">
        <v>4167</v>
      </c>
    </row>
    <row r="90" spans="1:5" ht="76.5">
      <c r="A90" t="s">
        <v>50</v>
      </c>
      <c r="E90" s="29" t="s">
        <v>4168</v>
      </c>
    </row>
    <row r="91" spans="1:16" ht="12.75">
      <c r="A91" s="18" t="s">
        <v>42</v>
      </c>
      <c s="23" t="s">
        <v>130</v>
      </c>
      <c s="23" t="s">
        <v>4169</v>
      </c>
      <c s="18" t="s">
        <v>44</v>
      </c>
      <c s="24" t="s">
        <v>4170</v>
      </c>
      <c s="25" t="s">
        <v>1241</v>
      </c>
      <c s="26">
        <v>92.475</v>
      </c>
      <c s="27">
        <v>0</v>
      </c>
      <c s="27">
        <f>ROUND(ROUND(H91,2)*ROUND(G91,3),2)</f>
      </c>
      <c r="O91">
        <f>(I91*21)/100</f>
      </c>
      <c t="s">
        <v>20</v>
      </c>
    </row>
    <row r="92" spans="1:5" ht="51">
      <c r="A92" s="28" t="s">
        <v>47</v>
      </c>
      <c r="E92" s="29" t="s">
        <v>4171</v>
      </c>
    </row>
    <row r="93" spans="1:5" ht="76.5">
      <c r="A93" s="30" t="s">
        <v>48</v>
      </c>
      <c r="E93" s="31" t="s">
        <v>4172</v>
      </c>
    </row>
    <row r="94" spans="1:5" ht="76.5">
      <c r="A94" t="s">
        <v>50</v>
      </c>
      <c r="E94" s="29" t="s">
        <v>4168</v>
      </c>
    </row>
    <row r="95" spans="1:16" ht="12.75">
      <c r="A95" s="18" t="s">
        <v>42</v>
      </c>
      <c s="23" t="s">
        <v>134</v>
      </c>
      <c s="23" t="s">
        <v>4173</v>
      </c>
      <c s="18" t="s">
        <v>44</v>
      </c>
      <c s="24" t="s">
        <v>4174</v>
      </c>
      <c s="25" t="s">
        <v>1241</v>
      </c>
      <c s="26">
        <v>193.03</v>
      </c>
      <c s="27">
        <v>0</v>
      </c>
      <c s="27">
        <f>ROUND(ROUND(H95,2)*ROUND(G95,3),2)</f>
      </c>
      <c r="O95">
        <f>(I95*21)/100</f>
      </c>
      <c t="s">
        <v>20</v>
      </c>
    </row>
    <row r="96" spans="1:5" ht="25.5">
      <c r="A96" s="28" t="s">
        <v>47</v>
      </c>
      <c r="E96" s="29" t="s">
        <v>4175</v>
      </c>
    </row>
    <row r="97" spans="1:5" ht="51">
      <c r="A97" s="30" t="s">
        <v>48</v>
      </c>
      <c r="E97" s="31" t="s">
        <v>4176</v>
      </c>
    </row>
    <row r="98" spans="1:5" ht="76.5">
      <c r="A98" t="s">
        <v>50</v>
      </c>
      <c r="E98" s="29" t="s">
        <v>4168</v>
      </c>
    </row>
    <row r="99" spans="1:18" ht="12.75" customHeight="1">
      <c r="A99" s="5" t="s">
        <v>40</v>
      </c>
      <c s="5"/>
      <c s="34" t="s">
        <v>66</v>
      </c>
      <c s="5"/>
      <c s="21" t="s">
        <v>67</v>
      </c>
      <c s="5"/>
      <c s="5"/>
      <c s="5"/>
      <c s="35">
        <f>0+Q99</f>
      </c>
      <c r="O99">
        <f>0+R99</f>
      </c>
      <c r="Q99">
        <f>0+I100+I104+I108+I112+I116</f>
      </c>
      <c>
        <f>0+O100+O104+O108+O112+O116</f>
      </c>
    </row>
    <row r="100" spans="1:16" ht="25.5">
      <c r="A100" s="18" t="s">
        <v>42</v>
      </c>
      <c s="23" t="s">
        <v>138</v>
      </c>
      <c s="23" t="s">
        <v>4177</v>
      </c>
      <c s="18" t="s">
        <v>44</v>
      </c>
      <c s="24" t="s">
        <v>4178</v>
      </c>
      <c s="25" t="s">
        <v>1241</v>
      </c>
      <c s="26">
        <v>15</v>
      </c>
      <c s="27">
        <v>0</v>
      </c>
      <c s="27">
        <f>ROUND(ROUND(H100,2)*ROUND(G100,3),2)</f>
      </c>
      <c r="O100">
        <f>(I100*21)/100</f>
      </c>
      <c t="s">
        <v>20</v>
      </c>
    </row>
    <row r="101" spans="1:5" ht="12.75">
      <c r="A101" s="28" t="s">
        <v>47</v>
      </c>
      <c r="E101" s="29" t="s">
        <v>4179</v>
      </c>
    </row>
    <row r="102" spans="1:5" ht="12.75">
      <c r="A102" s="30" t="s">
        <v>48</v>
      </c>
      <c r="E102" s="31" t="s">
        <v>4180</v>
      </c>
    </row>
    <row r="103" spans="1:5" ht="191.25">
      <c r="A103" t="s">
        <v>50</v>
      </c>
      <c r="E103" s="29" t="s">
        <v>4181</v>
      </c>
    </row>
    <row r="104" spans="1:16" ht="25.5">
      <c r="A104" s="18" t="s">
        <v>42</v>
      </c>
      <c s="23" t="s">
        <v>142</v>
      </c>
      <c s="23" t="s">
        <v>4182</v>
      </c>
      <c s="18" t="s">
        <v>44</v>
      </c>
      <c s="24" t="s">
        <v>4183</v>
      </c>
      <c s="25" t="s">
        <v>1241</v>
      </c>
      <c s="26">
        <v>45</v>
      </c>
      <c s="27">
        <v>0</v>
      </c>
      <c s="27">
        <f>ROUND(ROUND(H104,2)*ROUND(G104,3),2)</f>
      </c>
      <c r="O104">
        <f>(I104*21)/100</f>
      </c>
      <c t="s">
        <v>20</v>
      </c>
    </row>
    <row r="105" spans="1:5" ht="12.75">
      <c r="A105" s="28" t="s">
        <v>47</v>
      </c>
      <c r="E105" s="29" t="s">
        <v>4184</v>
      </c>
    </row>
    <row r="106" spans="1:5" ht="12.75">
      <c r="A106" s="30" t="s">
        <v>48</v>
      </c>
      <c r="E106" s="31" t="s">
        <v>4185</v>
      </c>
    </row>
    <row r="107" spans="1:5" ht="191.25">
      <c r="A107" t="s">
        <v>50</v>
      </c>
      <c r="E107" s="29" t="s">
        <v>4181</v>
      </c>
    </row>
    <row r="108" spans="1:16" ht="12.75">
      <c r="A108" s="18" t="s">
        <v>42</v>
      </c>
      <c s="23" t="s">
        <v>146</v>
      </c>
      <c s="23" t="s">
        <v>4186</v>
      </c>
      <c s="18" t="s">
        <v>44</v>
      </c>
      <c s="24" t="s">
        <v>4187</v>
      </c>
      <c s="25" t="s">
        <v>1241</v>
      </c>
      <c s="26">
        <v>150</v>
      </c>
      <c s="27">
        <v>0</v>
      </c>
      <c s="27">
        <f>ROUND(ROUND(H108,2)*ROUND(G108,3),2)</f>
      </c>
      <c r="O108">
        <f>(I108*21)/100</f>
      </c>
      <c t="s">
        <v>20</v>
      </c>
    </row>
    <row r="109" spans="1:5" ht="12.75">
      <c r="A109" s="28" t="s">
        <v>47</v>
      </c>
      <c r="E109" s="29" t="s">
        <v>4188</v>
      </c>
    </row>
    <row r="110" spans="1:5" ht="12.75">
      <c r="A110" s="30" t="s">
        <v>48</v>
      </c>
      <c r="E110" s="31" t="s">
        <v>3459</v>
      </c>
    </row>
    <row r="111" spans="1:5" ht="204">
      <c r="A111" t="s">
        <v>50</v>
      </c>
      <c r="E111" s="29" t="s">
        <v>4189</v>
      </c>
    </row>
    <row r="112" spans="1:16" ht="12.75">
      <c r="A112" s="18" t="s">
        <v>42</v>
      </c>
      <c s="23" t="s">
        <v>150</v>
      </c>
      <c s="23" t="s">
        <v>4190</v>
      </c>
      <c s="18" t="s">
        <v>44</v>
      </c>
      <c s="24" t="s">
        <v>4191</v>
      </c>
      <c s="25" t="s">
        <v>1241</v>
      </c>
      <c s="26">
        <v>150</v>
      </c>
      <c s="27">
        <v>0</v>
      </c>
      <c s="27">
        <f>ROUND(ROUND(H112,2)*ROUND(G112,3),2)</f>
      </c>
      <c r="O112">
        <f>(I112*21)/100</f>
      </c>
      <c t="s">
        <v>20</v>
      </c>
    </row>
    <row r="113" spans="1:5" ht="25.5">
      <c r="A113" s="28" t="s">
        <v>47</v>
      </c>
      <c r="E113" s="29" t="s">
        <v>4192</v>
      </c>
    </row>
    <row r="114" spans="1:5" ht="12.75">
      <c r="A114" s="30" t="s">
        <v>48</v>
      </c>
      <c r="E114" s="31" t="s">
        <v>3459</v>
      </c>
    </row>
    <row r="115" spans="1:5" ht="38.25">
      <c r="A115" t="s">
        <v>50</v>
      </c>
      <c r="E115" s="29" t="s">
        <v>4193</v>
      </c>
    </row>
    <row r="116" spans="1:16" ht="12.75">
      <c r="A116" s="18" t="s">
        <v>42</v>
      </c>
      <c s="23" t="s">
        <v>154</v>
      </c>
      <c s="23" t="s">
        <v>4194</v>
      </c>
      <c s="18" t="s">
        <v>44</v>
      </c>
      <c s="24" t="s">
        <v>4195</v>
      </c>
      <c s="25" t="s">
        <v>1241</v>
      </c>
      <c s="26">
        <v>45</v>
      </c>
      <c s="27">
        <v>0</v>
      </c>
      <c s="27">
        <f>ROUND(ROUND(H116,2)*ROUND(G116,3),2)</f>
      </c>
      <c r="O116">
        <f>(I116*21)/100</f>
      </c>
      <c t="s">
        <v>20</v>
      </c>
    </row>
    <row r="117" spans="1:5" ht="12.75">
      <c r="A117" s="28" t="s">
        <v>47</v>
      </c>
      <c r="E117" s="29" t="s">
        <v>4184</v>
      </c>
    </row>
    <row r="118" spans="1:5" ht="12.75">
      <c r="A118" s="30" t="s">
        <v>48</v>
      </c>
      <c r="E118" s="31" t="s">
        <v>4185</v>
      </c>
    </row>
    <row r="119" spans="1:5" ht="38.25">
      <c r="A119" t="s">
        <v>50</v>
      </c>
      <c r="E119" s="29" t="s">
        <v>4193</v>
      </c>
    </row>
    <row r="120" spans="1:18" ht="12.75" customHeight="1">
      <c r="A120" s="5" t="s">
        <v>40</v>
      </c>
      <c s="5"/>
      <c s="34" t="s">
        <v>76</v>
      </c>
      <c s="5"/>
      <c s="21" t="s">
        <v>3812</v>
      </c>
      <c s="5"/>
      <c s="5"/>
      <c s="5"/>
      <c s="35">
        <f>0+Q120</f>
      </c>
      <c r="O120">
        <f>0+R120</f>
      </c>
      <c r="Q120">
        <f>0+I121</f>
      </c>
      <c>
        <f>0+O121</f>
      </c>
    </row>
    <row r="121" spans="1:16" ht="12.75">
      <c r="A121" s="18" t="s">
        <v>42</v>
      </c>
      <c s="23" t="s">
        <v>160</v>
      </c>
      <c s="23" t="s">
        <v>4196</v>
      </c>
      <c s="18" t="s">
        <v>44</v>
      </c>
      <c s="24" t="s">
        <v>4197</v>
      </c>
      <c s="25" t="s">
        <v>784</v>
      </c>
      <c s="26">
        <v>26</v>
      </c>
      <c s="27">
        <v>0</v>
      </c>
      <c s="27">
        <f>ROUND(ROUND(H121,2)*ROUND(G121,3),2)</f>
      </c>
      <c r="O121">
        <f>(I121*21)/100</f>
      </c>
      <c t="s">
        <v>20</v>
      </c>
    </row>
    <row r="122" spans="1:5" ht="12.75">
      <c r="A122" s="28" t="s">
        <v>47</v>
      </c>
      <c r="E122" s="29" t="s">
        <v>4198</v>
      </c>
    </row>
    <row r="123" spans="1:5" ht="12.75">
      <c r="A123" s="30" t="s">
        <v>48</v>
      </c>
      <c r="E123" s="31" t="s">
        <v>4199</v>
      </c>
    </row>
    <row r="124" spans="1:5" ht="255">
      <c r="A124" t="s">
        <v>50</v>
      </c>
      <c r="E124" s="29" t="s">
        <v>4200</v>
      </c>
    </row>
    <row r="125" spans="1:18" ht="12.75" customHeight="1">
      <c r="A125" s="5" t="s">
        <v>40</v>
      </c>
      <c s="5"/>
      <c s="34" t="s">
        <v>37</v>
      </c>
      <c s="5"/>
      <c s="21" t="s">
        <v>632</v>
      </c>
      <c s="5"/>
      <c s="5"/>
      <c s="5"/>
      <c s="35">
        <f>0+Q125</f>
      </c>
      <c r="O125">
        <f>0+R125</f>
      </c>
      <c r="Q125">
        <f>0+I126+I130+I134+I138+I142+I146+I150</f>
      </c>
      <c>
        <f>0+O126+O130+O134+O138+O142+O146+O150</f>
      </c>
    </row>
    <row r="126" spans="1:16" ht="12.75">
      <c r="A126" s="18" t="s">
        <v>42</v>
      </c>
      <c s="23" t="s">
        <v>164</v>
      </c>
      <c s="23" t="s">
        <v>4201</v>
      </c>
      <c s="18" t="s">
        <v>44</v>
      </c>
      <c s="24" t="s">
        <v>4202</v>
      </c>
      <c s="25" t="s">
        <v>70</v>
      </c>
      <c s="26">
        <v>1</v>
      </c>
      <c s="27">
        <v>0</v>
      </c>
      <c s="27">
        <f>ROUND(ROUND(H126,2)*ROUND(G126,3),2)</f>
      </c>
      <c r="O126">
        <f>(I126*21)/100</f>
      </c>
      <c t="s">
        <v>20</v>
      </c>
    </row>
    <row r="127" spans="1:5" ht="12.75">
      <c r="A127" s="28" t="s">
        <v>47</v>
      </c>
      <c r="E127" s="29" t="s">
        <v>44</v>
      </c>
    </row>
    <row r="128" spans="1:5" ht="12.75">
      <c r="A128" s="30" t="s">
        <v>48</v>
      </c>
      <c r="E128" s="31" t="s">
        <v>3844</v>
      </c>
    </row>
    <row r="129" spans="1:5" ht="25.5">
      <c r="A129" t="s">
        <v>50</v>
      </c>
      <c r="E129" s="29" t="s">
        <v>4203</v>
      </c>
    </row>
    <row r="130" spans="1:16" ht="12.75">
      <c r="A130" s="18" t="s">
        <v>42</v>
      </c>
      <c s="23" t="s">
        <v>168</v>
      </c>
      <c s="23" t="s">
        <v>4204</v>
      </c>
      <c s="18" t="s">
        <v>44</v>
      </c>
      <c s="24" t="s">
        <v>4205</v>
      </c>
      <c s="25" t="s">
        <v>1241</v>
      </c>
      <c s="26">
        <v>288.25</v>
      </c>
      <c s="27">
        <v>0</v>
      </c>
      <c s="27">
        <f>ROUND(ROUND(H130,2)*ROUND(G130,3),2)</f>
      </c>
      <c r="O130">
        <f>(I130*21)/100</f>
      </c>
      <c t="s">
        <v>20</v>
      </c>
    </row>
    <row r="131" spans="1:5" ht="38.25">
      <c r="A131" s="28" t="s">
        <v>47</v>
      </c>
      <c r="E131" s="29" t="s">
        <v>4206</v>
      </c>
    </row>
    <row r="132" spans="1:5" ht="63.75">
      <c r="A132" s="30" t="s">
        <v>48</v>
      </c>
      <c r="E132" s="31" t="s">
        <v>4207</v>
      </c>
    </row>
    <row r="133" spans="1:5" ht="25.5">
      <c r="A133" t="s">
        <v>50</v>
      </c>
      <c r="E133" s="29" t="s">
        <v>4208</v>
      </c>
    </row>
    <row r="134" spans="1:16" ht="12.75">
      <c r="A134" s="18" t="s">
        <v>42</v>
      </c>
      <c s="23" t="s">
        <v>173</v>
      </c>
      <c s="23" t="s">
        <v>4209</v>
      </c>
      <c s="18" t="s">
        <v>44</v>
      </c>
      <c s="24" t="s">
        <v>4210</v>
      </c>
      <c s="25" t="s">
        <v>1241</v>
      </c>
      <c s="26">
        <v>144</v>
      </c>
      <c s="27">
        <v>0</v>
      </c>
      <c s="27">
        <f>ROUND(ROUND(H134,2)*ROUND(G134,3),2)</f>
      </c>
      <c r="O134">
        <f>(I134*21)/100</f>
      </c>
      <c t="s">
        <v>20</v>
      </c>
    </row>
    <row r="135" spans="1:5" ht="25.5">
      <c r="A135" s="28" t="s">
        <v>47</v>
      </c>
      <c r="E135" s="29" t="s">
        <v>4211</v>
      </c>
    </row>
    <row r="136" spans="1:5" ht="12.75">
      <c r="A136" s="30" t="s">
        <v>48</v>
      </c>
      <c r="E136" s="31" t="s">
        <v>4212</v>
      </c>
    </row>
    <row r="137" spans="1:5" ht="25.5">
      <c r="A137" t="s">
        <v>50</v>
      </c>
      <c r="E137" s="29" t="s">
        <v>4208</v>
      </c>
    </row>
    <row r="138" spans="1:16" ht="12.75">
      <c r="A138" s="18" t="s">
        <v>42</v>
      </c>
      <c s="23" t="s">
        <v>177</v>
      </c>
      <c s="23" t="s">
        <v>3513</v>
      </c>
      <c s="18" t="s">
        <v>44</v>
      </c>
      <c s="24" t="s">
        <v>3514</v>
      </c>
      <c s="25" t="s">
        <v>46</v>
      </c>
      <c s="26">
        <v>8.98</v>
      </c>
      <c s="27">
        <v>0</v>
      </c>
      <c s="27">
        <f>ROUND(ROUND(H138,2)*ROUND(G138,3),2)</f>
      </c>
      <c r="O138">
        <f>(I138*21)/100</f>
      </c>
      <c t="s">
        <v>20</v>
      </c>
    </row>
    <row r="139" spans="1:5" ht="12.75">
      <c r="A139" s="28" t="s">
        <v>47</v>
      </c>
      <c r="E139" s="29" t="s">
        <v>4213</v>
      </c>
    </row>
    <row r="140" spans="1:5" ht="12.75">
      <c r="A140" s="30" t="s">
        <v>48</v>
      </c>
      <c r="E140" s="31" t="s">
        <v>4214</v>
      </c>
    </row>
    <row r="141" spans="1:5" ht="114.75">
      <c r="A141" t="s">
        <v>50</v>
      </c>
      <c r="E141" s="29" t="s">
        <v>3516</v>
      </c>
    </row>
    <row r="142" spans="1:16" ht="12.75">
      <c r="A142" s="18" t="s">
        <v>42</v>
      </c>
      <c s="23" t="s">
        <v>183</v>
      </c>
      <c s="23" t="s">
        <v>4215</v>
      </c>
      <c s="18" t="s">
        <v>44</v>
      </c>
      <c s="24" t="s">
        <v>4216</v>
      </c>
      <c s="25" t="s">
        <v>187</v>
      </c>
      <c s="26">
        <v>0.718</v>
      </c>
      <c s="27">
        <v>0</v>
      </c>
      <c s="27">
        <f>ROUND(ROUND(H142,2)*ROUND(G142,3),2)</f>
      </c>
      <c r="O142">
        <f>(I142*21)/100</f>
      </c>
      <c t="s">
        <v>20</v>
      </c>
    </row>
    <row r="143" spans="1:5" ht="12.75">
      <c r="A143" s="28" t="s">
        <v>47</v>
      </c>
      <c r="E143" s="29" t="s">
        <v>4217</v>
      </c>
    </row>
    <row r="144" spans="1:5" ht="12.75">
      <c r="A144" s="30" t="s">
        <v>48</v>
      </c>
      <c r="E144" s="31" t="s">
        <v>4218</v>
      </c>
    </row>
    <row r="145" spans="1:5" ht="114.75">
      <c r="A145" t="s">
        <v>50</v>
      </c>
      <c r="E145" s="29" t="s">
        <v>4219</v>
      </c>
    </row>
    <row r="146" spans="1:16" ht="12.75">
      <c r="A146" s="18" t="s">
        <v>42</v>
      </c>
      <c s="23" t="s">
        <v>191</v>
      </c>
      <c s="23" t="s">
        <v>4220</v>
      </c>
      <c s="18" t="s">
        <v>44</v>
      </c>
      <c s="24" t="s">
        <v>4221</v>
      </c>
      <c s="25" t="s">
        <v>46</v>
      </c>
      <c s="26">
        <v>12</v>
      </c>
      <c s="27">
        <v>0</v>
      </c>
      <c s="27">
        <f>ROUND(ROUND(H146,2)*ROUND(G146,3),2)</f>
      </c>
      <c r="O146">
        <f>(I146*21)/100</f>
      </c>
      <c t="s">
        <v>20</v>
      </c>
    </row>
    <row r="147" spans="1:5" ht="12.75">
      <c r="A147" s="28" t="s">
        <v>47</v>
      </c>
      <c r="E147" s="29" t="s">
        <v>4222</v>
      </c>
    </row>
    <row r="148" spans="1:5" ht="12.75">
      <c r="A148" s="30" t="s">
        <v>48</v>
      </c>
      <c r="E148" s="31" t="s">
        <v>4223</v>
      </c>
    </row>
    <row r="149" spans="1:5" ht="89.25">
      <c r="A149" t="s">
        <v>50</v>
      </c>
      <c r="E149" s="29" t="s">
        <v>4224</v>
      </c>
    </row>
    <row r="150" spans="1:16" ht="12.75">
      <c r="A150" s="18" t="s">
        <v>42</v>
      </c>
      <c s="23" t="s">
        <v>196</v>
      </c>
      <c s="23" t="s">
        <v>4225</v>
      </c>
      <c s="18" t="s">
        <v>44</v>
      </c>
      <c s="24" t="s">
        <v>4226</v>
      </c>
      <c s="25" t="s">
        <v>1241</v>
      </c>
      <c s="26">
        <v>93.07</v>
      </c>
      <c s="27">
        <v>0</v>
      </c>
      <c s="27">
        <f>ROUND(ROUND(H150,2)*ROUND(G150,3),2)</f>
      </c>
      <c r="O150">
        <f>(I150*21)/100</f>
      </c>
      <c t="s">
        <v>20</v>
      </c>
    </row>
    <row r="151" spans="1:5" ht="12.75">
      <c r="A151" s="28" t="s">
        <v>47</v>
      </c>
      <c r="E151" s="29" t="s">
        <v>44</v>
      </c>
    </row>
    <row r="152" spans="1:5" ht="12.75">
      <c r="A152" s="30" t="s">
        <v>48</v>
      </c>
      <c r="E152" s="31" t="s">
        <v>4227</v>
      </c>
    </row>
    <row r="153" spans="1:5" ht="76.5">
      <c r="A153" t="s">
        <v>50</v>
      </c>
      <c r="E153" s="29" t="s">
        <v>4228</v>
      </c>
    </row>
    <row r="154" spans="1:18" ht="12.75" customHeight="1">
      <c r="A154" s="5" t="s">
        <v>40</v>
      </c>
      <c s="5"/>
      <c s="34" t="s">
        <v>181</v>
      </c>
      <c s="5"/>
      <c s="21" t="s">
        <v>182</v>
      </c>
      <c s="5"/>
      <c s="5"/>
      <c s="5"/>
      <c s="35">
        <f>0+Q154</f>
      </c>
      <c r="O154">
        <f>0+R154</f>
      </c>
      <c r="Q154">
        <f>0+I155+I159+I163+I167</f>
      </c>
      <c>
        <f>0+O155+O159+O163+O167</f>
      </c>
    </row>
    <row r="155" spans="1:16" ht="25.5">
      <c r="A155" s="18" t="s">
        <v>42</v>
      </c>
      <c s="23" t="s">
        <v>202</v>
      </c>
      <c s="23" t="s">
        <v>184</v>
      </c>
      <c s="18" t="s">
        <v>185</v>
      </c>
      <c s="24" t="s">
        <v>186</v>
      </c>
      <c s="25" t="s">
        <v>187</v>
      </c>
      <c s="26">
        <v>666</v>
      </c>
      <c s="27">
        <v>0</v>
      </c>
      <c s="27">
        <f>ROUND(ROUND(H155,2)*ROUND(G155,3),2)</f>
      </c>
      <c r="O155">
        <f>(I155*21)/100</f>
      </c>
      <c t="s">
        <v>20</v>
      </c>
    </row>
    <row r="156" spans="1:5" ht="12.75">
      <c r="A156" s="28" t="s">
        <v>47</v>
      </c>
      <c r="E156" s="29" t="s">
        <v>188</v>
      </c>
    </row>
    <row r="157" spans="1:5" ht="38.25">
      <c r="A157" s="30" t="s">
        <v>48</v>
      </c>
      <c r="E157" s="31" t="s">
        <v>4229</v>
      </c>
    </row>
    <row r="158" spans="1:5" ht="165.75">
      <c r="A158" t="s">
        <v>50</v>
      </c>
      <c r="E158" s="29" t="s">
        <v>190</v>
      </c>
    </row>
    <row r="159" spans="1:16" ht="25.5">
      <c r="A159" s="18" t="s">
        <v>42</v>
      </c>
      <c s="23" t="s">
        <v>99</v>
      </c>
      <c s="23" t="s">
        <v>192</v>
      </c>
      <c s="18" t="s">
        <v>185</v>
      </c>
      <c s="24" t="s">
        <v>193</v>
      </c>
      <c s="25" t="s">
        <v>187</v>
      </c>
      <c s="26">
        <v>75.535</v>
      </c>
      <c s="27">
        <v>0</v>
      </c>
      <c s="27">
        <f>ROUND(ROUND(H159,2)*ROUND(G159,3),2)</f>
      </c>
      <c r="O159">
        <f>(I159*21)/100</f>
      </c>
      <c t="s">
        <v>20</v>
      </c>
    </row>
    <row r="160" spans="1:5" ht="12.75">
      <c r="A160" s="28" t="s">
        <v>47</v>
      </c>
      <c r="E160" s="29" t="s">
        <v>188</v>
      </c>
    </row>
    <row r="161" spans="1:5" ht="51">
      <c r="A161" s="30" t="s">
        <v>48</v>
      </c>
      <c r="E161" s="31" t="s">
        <v>4230</v>
      </c>
    </row>
    <row r="162" spans="1:5" ht="165.75">
      <c r="A162" t="s">
        <v>50</v>
      </c>
      <c r="E162" s="29" t="s">
        <v>190</v>
      </c>
    </row>
    <row r="163" spans="1:16" ht="38.25">
      <c r="A163" s="18" t="s">
        <v>42</v>
      </c>
      <c s="23" t="s">
        <v>107</v>
      </c>
      <c s="23" t="s">
        <v>4231</v>
      </c>
      <c s="18" t="s">
        <v>185</v>
      </c>
      <c s="24" t="s">
        <v>4232</v>
      </c>
      <c s="25" t="s">
        <v>187</v>
      </c>
      <c s="26">
        <v>2.327</v>
      </c>
      <c s="27">
        <v>0</v>
      </c>
      <c s="27">
        <f>ROUND(ROUND(H163,2)*ROUND(G163,3),2)</f>
      </c>
      <c r="O163">
        <f>(I163*21)/100</f>
      </c>
      <c t="s">
        <v>20</v>
      </c>
    </row>
    <row r="164" spans="1:5" ht="51">
      <c r="A164" s="28" t="s">
        <v>47</v>
      </c>
      <c r="E164" s="29" t="s">
        <v>4233</v>
      </c>
    </row>
    <row r="165" spans="1:5" ht="12.75">
      <c r="A165" s="30" t="s">
        <v>48</v>
      </c>
      <c r="E165" s="31" t="s">
        <v>4234</v>
      </c>
    </row>
    <row r="166" spans="1:5" ht="165.75">
      <c r="A166" t="s">
        <v>50</v>
      </c>
      <c r="E166" s="29" t="s">
        <v>190</v>
      </c>
    </row>
    <row r="167" spans="1:16" ht="25.5">
      <c r="A167" s="18" t="s">
        <v>42</v>
      </c>
      <c s="23" t="s">
        <v>281</v>
      </c>
      <c s="23" t="s">
        <v>1087</v>
      </c>
      <c s="18" t="s">
        <v>185</v>
      </c>
      <c s="24" t="s">
        <v>1088</v>
      </c>
      <c s="25" t="s">
        <v>187</v>
      </c>
      <c s="26">
        <v>0.718</v>
      </c>
      <c s="27">
        <v>0</v>
      </c>
      <c s="27">
        <f>ROUND(ROUND(H167,2)*ROUND(G167,3),2)</f>
      </c>
      <c r="O167">
        <f>(I167*21)/100</f>
      </c>
      <c t="s">
        <v>20</v>
      </c>
    </row>
    <row r="168" spans="1:5" ht="25.5">
      <c r="A168" s="28" t="s">
        <v>47</v>
      </c>
      <c r="E168" s="29" t="s">
        <v>1089</v>
      </c>
    </row>
    <row r="169" spans="1:5" ht="12.75">
      <c r="A169" s="30" t="s">
        <v>48</v>
      </c>
      <c r="E169" s="31" t="s">
        <v>4218</v>
      </c>
    </row>
    <row r="170" spans="1:5" ht="165.75">
      <c r="A170" t="s">
        <v>50</v>
      </c>
      <c r="E1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0+O9+O14+O19+O40+O57+O62+O79+O88+O93+O118</f>
      </c>
      <c t="s">
        <v>19</v>
      </c>
    </row>
    <row r="3" spans="1:16" ht="15" customHeight="1">
      <c r="A3" t="s">
        <v>1</v>
      </c>
      <c s="8" t="s">
        <v>4</v>
      </c>
      <c s="9" t="s">
        <v>5</v>
      </c>
      <c s="1"/>
      <c s="10" t="s">
        <v>6</v>
      </c>
      <c s="1"/>
      <c s="4"/>
      <c s="3" t="s">
        <v>4235</v>
      </c>
      <c s="36">
        <f>0+I9+I14+I19+I40+I57+I62+I79+I88+I93+I118</f>
      </c>
      <c r="O3" t="s">
        <v>16</v>
      </c>
      <c t="s">
        <v>20</v>
      </c>
    </row>
    <row r="4" spans="1:16" ht="15" customHeight="1">
      <c r="A4" t="s">
        <v>7</v>
      </c>
      <c s="8" t="s">
        <v>8</v>
      </c>
      <c s="9" t="s">
        <v>4096</v>
      </c>
      <c s="1"/>
      <c s="10" t="s">
        <v>4097</v>
      </c>
      <c s="1"/>
      <c s="1"/>
      <c s="7"/>
      <c s="7"/>
      <c r="O4" t="s">
        <v>17</v>
      </c>
      <c t="s">
        <v>20</v>
      </c>
    </row>
    <row r="5" spans="1:16" ht="12.75" customHeight="1">
      <c r="A5" t="s">
        <v>11</v>
      </c>
      <c s="12" t="s">
        <v>15</v>
      </c>
      <c s="13" t="s">
        <v>4235</v>
      </c>
      <c s="5"/>
      <c s="14" t="s">
        <v>4236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4100</v>
      </c>
      <c s="18" t="s">
        <v>44</v>
      </c>
      <c s="24" t="s">
        <v>4101</v>
      </c>
      <c s="25" t="s">
        <v>157</v>
      </c>
      <c s="26">
        <v>24</v>
      </c>
      <c s="27">
        <v>0</v>
      </c>
      <c s="27">
        <f>ROUND(ROUND(H10,2)*ROUND(G10,3),2)</f>
      </c>
      <c r="O10">
        <f>(I10*21)/100</f>
      </c>
      <c t="s">
        <v>20</v>
      </c>
    </row>
    <row r="11" spans="1:5" ht="12.75">
      <c r="A11" s="28" t="s">
        <v>47</v>
      </c>
      <c r="E11" s="29" t="s">
        <v>4102</v>
      </c>
    </row>
    <row r="12" spans="1:5" ht="12.75">
      <c r="A12" s="30" t="s">
        <v>48</v>
      </c>
      <c r="E12" s="31" t="s">
        <v>4103</v>
      </c>
    </row>
    <row r="13" spans="1:5" ht="12.75">
      <c r="A13" t="s">
        <v>50</v>
      </c>
      <c r="E13" s="29" t="s">
        <v>3623</v>
      </c>
    </row>
    <row r="14" spans="1:18" ht="12.75" customHeight="1">
      <c r="A14" s="5" t="s">
        <v>40</v>
      </c>
      <c s="5"/>
      <c s="34" t="s">
        <v>26</v>
      </c>
      <c s="5"/>
      <c s="21" t="s">
        <v>41</v>
      </c>
      <c s="5"/>
      <c s="5"/>
      <c s="5"/>
      <c s="35">
        <f>0+Q14</f>
      </c>
      <c r="O14">
        <f>0+R14</f>
      </c>
      <c r="Q14">
        <f>0+I15</f>
      </c>
      <c>
        <f>0+O15</f>
      </c>
    </row>
    <row r="15" spans="1:16" ht="12.75">
      <c r="A15" s="18" t="s">
        <v>42</v>
      </c>
      <c s="23" t="s">
        <v>19</v>
      </c>
      <c s="23" t="s">
        <v>2759</v>
      </c>
      <c s="18" t="s">
        <v>44</v>
      </c>
      <c s="24" t="s">
        <v>2760</v>
      </c>
      <c s="25" t="s">
        <v>46</v>
      </c>
      <c s="26">
        <v>1000</v>
      </c>
      <c s="27">
        <v>0</v>
      </c>
      <c s="27">
        <f>ROUND(ROUND(H15,2)*ROUND(G15,3),2)</f>
      </c>
      <c r="O15">
        <f>(I15*21)/100</f>
      </c>
      <c t="s">
        <v>20</v>
      </c>
    </row>
    <row r="16" spans="1:5" ht="12.75">
      <c r="A16" s="28" t="s">
        <v>47</v>
      </c>
      <c r="E16" s="29" t="s">
        <v>44</v>
      </c>
    </row>
    <row r="17" spans="1:5" ht="12.75">
      <c r="A17" s="30" t="s">
        <v>48</v>
      </c>
      <c r="E17" s="31" t="s">
        <v>4237</v>
      </c>
    </row>
    <row r="18" spans="1:5" ht="318.75">
      <c r="A18" t="s">
        <v>50</v>
      </c>
      <c r="E18" s="29" t="s">
        <v>3766</v>
      </c>
    </row>
    <row r="19" spans="1:18" ht="12.75" customHeight="1">
      <c r="A19" s="5" t="s">
        <v>40</v>
      </c>
      <c s="5"/>
      <c s="34" t="s">
        <v>20</v>
      </c>
      <c s="5"/>
      <c s="21" t="s">
        <v>1109</v>
      </c>
      <c s="5"/>
      <c s="5"/>
      <c s="5"/>
      <c s="35">
        <f>0+Q19</f>
      </c>
      <c r="O19">
        <f>0+R19</f>
      </c>
      <c r="Q19">
        <f>0+I20+I24+I28+I32+I36</f>
      </c>
      <c>
        <f>0+O20+O24+O28+O32+O36</f>
      </c>
    </row>
    <row r="20" spans="1:16" ht="12.75">
      <c r="A20" s="18" t="s">
        <v>42</v>
      </c>
      <c s="23" t="s">
        <v>30</v>
      </c>
      <c s="23" t="s">
        <v>4111</v>
      </c>
      <c s="18" t="s">
        <v>44</v>
      </c>
      <c s="24" t="s">
        <v>4112</v>
      </c>
      <c s="25" t="s">
        <v>187</v>
      </c>
      <c s="26">
        <v>3.068</v>
      </c>
      <c s="27">
        <v>0</v>
      </c>
      <c s="27">
        <f>ROUND(ROUND(H20,2)*ROUND(G20,3),2)</f>
      </c>
      <c r="O20">
        <f>(I20*21)/100</f>
      </c>
      <c t="s">
        <v>20</v>
      </c>
    </row>
    <row r="21" spans="1:5" ht="12.75">
      <c r="A21" s="28" t="s">
        <v>47</v>
      </c>
      <c r="E21" s="29" t="s">
        <v>4238</v>
      </c>
    </row>
    <row r="22" spans="1:5" ht="12.75">
      <c r="A22" s="30" t="s">
        <v>48</v>
      </c>
      <c r="E22" s="31" t="s">
        <v>4239</v>
      </c>
    </row>
    <row r="23" spans="1:5" ht="38.25">
      <c r="A23" t="s">
        <v>50</v>
      </c>
      <c r="E23" s="29" t="s">
        <v>4115</v>
      </c>
    </row>
    <row r="24" spans="1:16" ht="12.75">
      <c r="A24" s="18" t="s">
        <v>42</v>
      </c>
      <c s="23" t="s">
        <v>32</v>
      </c>
      <c s="23" t="s">
        <v>4240</v>
      </c>
      <c s="18" t="s">
        <v>44</v>
      </c>
      <c s="24" t="s">
        <v>4241</v>
      </c>
      <c s="25" t="s">
        <v>1241</v>
      </c>
      <c s="26">
        <v>30</v>
      </c>
      <c s="27">
        <v>0</v>
      </c>
      <c s="27">
        <f>ROUND(ROUND(H24,2)*ROUND(G24,3),2)</f>
      </c>
      <c r="O24">
        <f>(I24*21)/100</f>
      </c>
      <c t="s">
        <v>20</v>
      </c>
    </row>
    <row r="25" spans="1:5" ht="12.75">
      <c r="A25" s="28" t="s">
        <v>47</v>
      </c>
      <c r="E25" s="29" t="s">
        <v>44</v>
      </c>
    </row>
    <row r="26" spans="1:5" ht="12.75">
      <c r="A26" s="30" t="s">
        <v>48</v>
      </c>
      <c r="E26" s="31" t="s">
        <v>3571</v>
      </c>
    </row>
    <row r="27" spans="1:5" ht="25.5">
      <c r="A27" t="s">
        <v>50</v>
      </c>
      <c r="E27" s="29" t="s">
        <v>4242</v>
      </c>
    </row>
    <row r="28" spans="1:16" ht="12.75">
      <c r="A28" s="18" t="s">
        <v>42</v>
      </c>
      <c s="23" t="s">
        <v>34</v>
      </c>
      <c s="23" t="s">
        <v>4116</v>
      </c>
      <c s="18" t="s">
        <v>44</v>
      </c>
      <c s="24" t="s">
        <v>4117</v>
      </c>
      <c s="25" t="s">
        <v>187</v>
      </c>
      <c s="26">
        <v>59.146</v>
      </c>
      <c s="27">
        <v>0</v>
      </c>
      <c s="27">
        <f>ROUND(ROUND(H28,2)*ROUND(G28,3),2)</f>
      </c>
      <c r="O28">
        <f>(I28*21)/100</f>
      </c>
      <c t="s">
        <v>20</v>
      </c>
    </row>
    <row r="29" spans="1:5" ht="12.75">
      <c r="A29" s="28" t="s">
        <v>47</v>
      </c>
      <c r="E29" s="29" t="s">
        <v>44</v>
      </c>
    </row>
    <row r="30" spans="1:5" ht="12.75">
      <c r="A30" s="30" t="s">
        <v>48</v>
      </c>
      <c r="E30" s="31" t="s">
        <v>4243</v>
      </c>
    </row>
    <row r="31" spans="1:5" ht="331.5">
      <c r="A31" t="s">
        <v>50</v>
      </c>
      <c r="E31" s="29" t="s">
        <v>4120</v>
      </c>
    </row>
    <row r="32" spans="1:16" ht="12.75">
      <c r="A32" s="18" t="s">
        <v>42</v>
      </c>
      <c s="23" t="s">
        <v>66</v>
      </c>
      <c s="23" t="s">
        <v>4121</v>
      </c>
      <c s="18" t="s">
        <v>44</v>
      </c>
      <c s="24" t="s">
        <v>4122</v>
      </c>
      <c s="25" t="s">
        <v>1241</v>
      </c>
      <c s="26">
        <v>228</v>
      </c>
      <c s="27">
        <v>0</v>
      </c>
      <c s="27">
        <f>ROUND(ROUND(H32,2)*ROUND(G32,3),2)</f>
      </c>
      <c r="O32">
        <f>(I32*21)/100</f>
      </c>
      <c t="s">
        <v>20</v>
      </c>
    </row>
    <row r="33" spans="1:5" ht="12.75">
      <c r="A33" s="28" t="s">
        <v>47</v>
      </c>
      <c r="E33" s="29" t="s">
        <v>4244</v>
      </c>
    </row>
    <row r="34" spans="1:5" ht="12.75">
      <c r="A34" s="30" t="s">
        <v>48</v>
      </c>
      <c r="E34" s="31" t="s">
        <v>4245</v>
      </c>
    </row>
    <row r="35" spans="1:5" ht="12.75">
      <c r="A35" t="s">
        <v>50</v>
      </c>
      <c r="E35" s="29" t="s">
        <v>4125</v>
      </c>
    </row>
    <row r="36" spans="1:16" ht="12.75">
      <c r="A36" s="18" t="s">
        <v>42</v>
      </c>
      <c s="23" t="s">
        <v>76</v>
      </c>
      <c s="23" t="s">
        <v>4246</v>
      </c>
      <c s="18" t="s">
        <v>44</v>
      </c>
      <c s="24" t="s">
        <v>4247</v>
      </c>
      <c s="25" t="s">
        <v>784</v>
      </c>
      <c s="26">
        <v>115.2</v>
      </c>
      <c s="27">
        <v>0</v>
      </c>
      <c s="27">
        <f>ROUND(ROUND(H36,2)*ROUND(G36,3),2)</f>
      </c>
      <c r="O36">
        <f>(I36*21)/100</f>
      </c>
      <c t="s">
        <v>20</v>
      </c>
    </row>
    <row r="37" spans="1:5" ht="12.75">
      <c r="A37" s="28" t="s">
        <v>47</v>
      </c>
      <c r="E37" s="29" t="s">
        <v>44</v>
      </c>
    </row>
    <row r="38" spans="1:5" ht="12.75">
      <c r="A38" s="30" t="s">
        <v>48</v>
      </c>
      <c r="E38" s="31" t="s">
        <v>4248</v>
      </c>
    </row>
    <row r="39" spans="1:5" ht="63.75">
      <c r="A39" t="s">
        <v>50</v>
      </c>
      <c r="E39" s="29" t="s">
        <v>4130</v>
      </c>
    </row>
    <row r="40" spans="1:18" ht="12.75" customHeight="1">
      <c r="A40" s="5" t="s">
        <v>40</v>
      </c>
      <c s="5"/>
      <c s="34" t="s">
        <v>19</v>
      </c>
      <c s="5"/>
      <c s="21" t="s">
        <v>3670</v>
      </c>
      <c s="5"/>
      <c s="5"/>
      <c s="5"/>
      <c s="35">
        <f>0+Q40</f>
      </c>
      <c r="O40">
        <f>0+R40</f>
      </c>
      <c r="Q40">
        <f>0+I41+I45+I49+I53</f>
      </c>
      <c>
        <f>0+O41+O45+O49+O53</f>
      </c>
    </row>
    <row r="41" spans="1:16" ht="12.75">
      <c r="A41" s="18" t="s">
        <v>42</v>
      </c>
      <c s="23" t="s">
        <v>37</v>
      </c>
      <c s="23" t="s">
        <v>4131</v>
      </c>
      <c s="18" t="s">
        <v>44</v>
      </c>
      <c s="24" t="s">
        <v>4132</v>
      </c>
      <c s="25" t="s">
        <v>46</v>
      </c>
      <c s="26">
        <v>56.5</v>
      </c>
      <c s="27">
        <v>0</v>
      </c>
      <c s="27">
        <f>ROUND(ROUND(H41,2)*ROUND(G41,3),2)</f>
      </c>
      <c r="O41">
        <f>(I41*21)/100</f>
      </c>
      <c t="s">
        <v>20</v>
      </c>
    </row>
    <row r="42" spans="1:5" ht="12.75">
      <c r="A42" s="28" t="s">
        <v>47</v>
      </c>
      <c r="E42" s="29" t="s">
        <v>4249</v>
      </c>
    </row>
    <row r="43" spans="1:5" ht="12.75">
      <c r="A43" s="30" t="s">
        <v>48</v>
      </c>
      <c r="E43" s="31" t="s">
        <v>4250</v>
      </c>
    </row>
    <row r="44" spans="1:5" ht="382.5">
      <c r="A44" t="s">
        <v>50</v>
      </c>
      <c r="E44" s="29" t="s">
        <v>4135</v>
      </c>
    </row>
    <row r="45" spans="1:16" ht="12.75">
      <c r="A45" s="18" t="s">
        <v>42</v>
      </c>
      <c s="23" t="s">
        <v>39</v>
      </c>
      <c s="23" t="s">
        <v>4136</v>
      </c>
      <c s="18" t="s">
        <v>44</v>
      </c>
      <c s="24" t="s">
        <v>4137</v>
      </c>
      <c s="25" t="s">
        <v>187</v>
      </c>
      <c s="26">
        <v>9.118</v>
      </c>
      <c s="27">
        <v>0</v>
      </c>
      <c s="27">
        <f>ROUND(ROUND(H45,2)*ROUND(G45,3),2)</f>
      </c>
      <c r="O45">
        <f>(I45*21)/100</f>
      </c>
      <c t="s">
        <v>20</v>
      </c>
    </row>
    <row r="46" spans="1:5" ht="12.75">
      <c r="A46" s="28" t="s">
        <v>47</v>
      </c>
      <c r="E46" s="29" t="s">
        <v>4251</v>
      </c>
    </row>
    <row r="47" spans="1:5" ht="12.75">
      <c r="A47" s="30" t="s">
        <v>48</v>
      </c>
      <c r="E47" s="31" t="s">
        <v>4252</v>
      </c>
    </row>
    <row r="48" spans="1:5" ht="242.25">
      <c r="A48" t="s">
        <v>50</v>
      </c>
      <c r="E48" s="29" t="s">
        <v>4139</v>
      </c>
    </row>
    <row r="49" spans="1:16" ht="12.75">
      <c r="A49" s="18" t="s">
        <v>42</v>
      </c>
      <c s="23" t="s">
        <v>87</v>
      </c>
      <c s="23" t="s">
        <v>4253</v>
      </c>
      <c s="18" t="s">
        <v>44</v>
      </c>
      <c s="24" t="s">
        <v>4254</v>
      </c>
      <c s="25" t="s">
        <v>187</v>
      </c>
      <c s="26">
        <v>0.066</v>
      </c>
      <c s="27">
        <v>0</v>
      </c>
      <c s="27">
        <f>ROUND(ROUND(H49,2)*ROUND(G49,3),2)</f>
      </c>
      <c r="O49">
        <f>(I49*21)/100</f>
      </c>
      <c t="s">
        <v>20</v>
      </c>
    </row>
    <row r="50" spans="1:5" ht="12.75">
      <c r="A50" s="28" t="s">
        <v>47</v>
      </c>
      <c r="E50" s="29" t="s">
        <v>4251</v>
      </c>
    </row>
    <row r="51" spans="1:5" ht="12.75">
      <c r="A51" s="30" t="s">
        <v>48</v>
      </c>
      <c r="E51" s="31" t="s">
        <v>4255</v>
      </c>
    </row>
    <row r="52" spans="1:5" ht="242.25">
      <c r="A52" t="s">
        <v>50</v>
      </c>
      <c r="E52" s="29" t="s">
        <v>4139</v>
      </c>
    </row>
    <row r="53" spans="1:16" ht="12.75">
      <c r="A53" s="18" t="s">
        <v>42</v>
      </c>
      <c s="23" t="s">
        <v>91</v>
      </c>
      <c s="23" t="s">
        <v>4147</v>
      </c>
      <c s="18" t="s">
        <v>44</v>
      </c>
      <c s="24" t="s">
        <v>4148</v>
      </c>
      <c s="25" t="s">
        <v>1627</v>
      </c>
      <c s="26">
        <v>3673</v>
      </c>
      <c s="27">
        <v>0</v>
      </c>
      <c s="27">
        <f>ROUND(ROUND(H53,2)*ROUND(G53,3),2)</f>
      </c>
      <c r="O53">
        <f>(I53*21)/100</f>
      </c>
      <c t="s">
        <v>20</v>
      </c>
    </row>
    <row r="54" spans="1:5" ht="12.75">
      <c r="A54" s="28" t="s">
        <v>47</v>
      </c>
      <c r="E54" s="29" t="s">
        <v>4256</v>
      </c>
    </row>
    <row r="55" spans="1:5" ht="12.75">
      <c r="A55" s="30" t="s">
        <v>48</v>
      </c>
      <c r="E55" s="31" t="s">
        <v>4257</v>
      </c>
    </row>
    <row r="56" spans="1:5" ht="293.25">
      <c r="A56" t="s">
        <v>50</v>
      </c>
      <c r="E56" s="29" t="s">
        <v>3981</v>
      </c>
    </row>
    <row r="57" spans="1:18" ht="12.75" customHeight="1">
      <c r="A57" s="5" t="s">
        <v>40</v>
      </c>
      <c s="5"/>
      <c s="34" t="s">
        <v>30</v>
      </c>
      <c s="5"/>
      <c s="21" t="s">
        <v>1238</v>
      </c>
      <c s="5"/>
      <c s="5"/>
      <c s="5"/>
      <c s="35">
        <f>0+Q57</f>
      </c>
      <c r="O57">
        <f>0+R57</f>
      </c>
      <c r="Q57">
        <f>0+I58</f>
      </c>
      <c>
        <f>0+O58</f>
      </c>
    </row>
    <row r="58" spans="1:16" ht="12.75">
      <c r="A58" s="18" t="s">
        <v>42</v>
      </c>
      <c s="23" t="s">
        <v>95</v>
      </c>
      <c s="23" t="s">
        <v>4158</v>
      </c>
      <c s="18" t="s">
        <v>44</v>
      </c>
      <c s="24" t="s">
        <v>4159</v>
      </c>
      <c s="25" t="s">
        <v>46</v>
      </c>
      <c s="26">
        <v>800</v>
      </c>
      <c s="27">
        <v>0</v>
      </c>
      <c s="27">
        <f>ROUND(ROUND(H58,2)*ROUND(G58,3),2)</f>
      </c>
      <c r="O58">
        <f>(I58*21)/100</f>
      </c>
      <c t="s">
        <v>20</v>
      </c>
    </row>
    <row r="59" spans="1:5" ht="12.75">
      <c r="A59" s="28" t="s">
        <v>47</v>
      </c>
      <c r="E59" s="29" t="s">
        <v>44</v>
      </c>
    </row>
    <row r="60" spans="1:5" ht="12.75">
      <c r="A60" s="30" t="s">
        <v>48</v>
      </c>
      <c r="E60" s="31" t="s">
        <v>4258</v>
      </c>
    </row>
    <row r="61" spans="1:5" ht="38.25">
      <c r="A61" t="s">
        <v>50</v>
      </c>
      <c r="E61" s="29" t="s">
        <v>4161</v>
      </c>
    </row>
    <row r="62" spans="1:18" ht="12.75" customHeight="1">
      <c r="A62" s="5" t="s">
        <v>40</v>
      </c>
      <c s="5"/>
      <c s="34" t="s">
        <v>34</v>
      </c>
      <c s="5"/>
      <c s="21" t="s">
        <v>4163</v>
      </c>
      <c s="5"/>
      <c s="5"/>
      <c s="5"/>
      <c s="35">
        <f>0+Q62</f>
      </c>
      <c r="O62">
        <f>0+R62</f>
      </c>
      <c r="Q62">
        <f>0+I63+I67+I71+I75</f>
      </c>
      <c>
        <f>0+O63+O67+O71+O75</f>
      </c>
    </row>
    <row r="63" spans="1:16" ht="25.5">
      <c r="A63" s="18" t="s">
        <v>42</v>
      </c>
      <c s="23" t="s">
        <v>103</v>
      </c>
      <c s="23" t="s">
        <v>4164</v>
      </c>
      <c s="18" t="s">
        <v>44</v>
      </c>
      <c s="24" t="s">
        <v>4165</v>
      </c>
      <c s="25" t="s">
        <v>1241</v>
      </c>
      <c s="26">
        <v>1091.1</v>
      </c>
      <c s="27">
        <v>0</v>
      </c>
      <c s="27">
        <f>ROUND(ROUND(H63,2)*ROUND(G63,3),2)</f>
      </c>
      <c r="O63">
        <f>(I63*21)/100</f>
      </c>
      <c t="s">
        <v>20</v>
      </c>
    </row>
    <row r="64" spans="1:5" ht="51">
      <c r="A64" s="28" t="s">
        <v>47</v>
      </c>
      <c r="E64" s="29" t="s">
        <v>4259</v>
      </c>
    </row>
    <row r="65" spans="1:5" ht="12.75">
      <c r="A65" s="30" t="s">
        <v>48</v>
      </c>
      <c r="E65" s="31" t="s">
        <v>4260</v>
      </c>
    </row>
    <row r="66" spans="1:5" ht="76.5">
      <c r="A66" t="s">
        <v>50</v>
      </c>
      <c r="E66" s="29" t="s">
        <v>4168</v>
      </c>
    </row>
    <row r="67" spans="1:16" ht="12.75">
      <c r="A67" s="18" t="s">
        <v>42</v>
      </c>
      <c s="23" t="s">
        <v>110</v>
      </c>
      <c s="23" t="s">
        <v>4169</v>
      </c>
      <c s="18" t="s">
        <v>44</v>
      </c>
      <c s="24" t="s">
        <v>4170</v>
      </c>
      <c s="25" t="s">
        <v>1241</v>
      </c>
      <c s="26">
        <v>1091.1</v>
      </c>
      <c s="27">
        <v>0</v>
      </c>
      <c s="27">
        <f>ROUND(ROUND(H67,2)*ROUND(G67,3),2)</f>
      </c>
      <c r="O67">
        <f>(I67*21)/100</f>
      </c>
      <c t="s">
        <v>20</v>
      </c>
    </row>
    <row r="68" spans="1:5" ht="51">
      <c r="A68" s="28" t="s">
        <v>47</v>
      </c>
      <c r="E68" s="29" t="s">
        <v>4261</v>
      </c>
    </row>
    <row r="69" spans="1:5" ht="12.75">
      <c r="A69" s="30" t="s">
        <v>48</v>
      </c>
      <c r="E69" s="31" t="s">
        <v>4260</v>
      </c>
    </row>
    <row r="70" spans="1:5" ht="76.5">
      <c r="A70" t="s">
        <v>50</v>
      </c>
      <c r="E70" s="29" t="s">
        <v>4168</v>
      </c>
    </row>
    <row r="71" spans="1:16" ht="12.75">
      <c r="A71" s="18" t="s">
        <v>42</v>
      </c>
      <c s="23" t="s">
        <v>114</v>
      </c>
      <c s="23" t="s">
        <v>4173</v>
      </c>
      <c s="18" t="s">
        <v>44</v>
      </c>
      <c s="24" t="s">
        <v>4174</v>
      </c>
      <c s="25" t="s">
        <v>1241</v>
      </c>
      <c s="26">
        <v>2937</v>
      </c>
      <c s="27">
        <v>0</v>
      </c>
      <c s="27">
        <f>ROUND(ROUND(H71,2)*ROUND(G71,3),2)</f>
      </c>
      <c r="O71">
        <f>(I71*21)/100</f>
      </c>
      <c t="s">
        <v>20</v>
      </c>
    </row>
    <row r="72" spans="1:5" ht="51">
      <c r="A72" s="28" t="s">
        <v>47</v>
      </c>
      <c r="E72" s="29" t="s">
        <v>4262</v>
      </c>
    </row>
    <row r="73" spans="1:5" ht="12.75">
      <c r="A73" s="30" t="s">
        <v>48</v>
      </c>
      <c r="E73" s="31" t="s">
        <v>4263</v>
      </c>
    </row>
    <row r="74" spans="1:5" ht="76.5">
      <c r="A74" t="s">
        <v>50</v>
      </c>
      <c r="E74" s="29" t="s">
        <v>4168</v>
      </c>
    </row>
    <row r="75" spans="1:16" ht="12.75">
      <c r="A75" s="18" t="s">
        <v>42</v>
      </c>
      <c s="23" t="s">
        <v>117</v>
      </c>
      <c s="23" t="s">
        <v>4264</v>
      </c>
      <c s="18" t="s">
        <v>44</v>
      </c>
      <c s="24" t="s">
        <v>4265</v>
      </c>
      <c s="25" t="s">
        <v>1241</v>
      </c>
      <c s="26">
        <v>300</v>
      </c>
      <c s="27">
        <v>0</v>
      </c>
      <c s="27">
        <f>ROUND(ROUND(H75,2)*ROUND(G75,3),2)</f>
      </c>
      <c r="O75">
        <f>(I75*21)/100</f>
      </c>
      <c t="s">
        <v>20</v>
      </c>
    </row>
    <row r="76" spans="1:5" ht="25.5">
      <c r="A76" s="28" t="s">
        <v>47</v>
      </c>
      <c r="E76" s="29" t="s">
        <v>4266</v>
      </c>
    </row>
    <row r="77" spans="1:5" ht="12.75">
      <c r="A77" s="30" t="s">
        <v>48</v>
      </c>
      <c r="E77" s="31" t="s">
        <v>4267</v>
      </c>
    </row>
    <row r="78" spans="1:5" ht="89.25">
      <c r="A78" t="s">
        <v>50</v>
      </c>
      <c r="E78" s="29" t="s">
        <v>4268</v>
      </c>
    </row>
    <row r="79" spans="1:18" ht="12.75" customHeight="1">
      <c r="A79" s="5" t="s">
        <v>40</v>
      </c>
      <c s="5"/>
      <c s="34" t="s">
        <v>66</v>
      </c>
      <c s="5"/>
      <c s="21" t="s">
        <v>67</v>
      </c>
      <c s="5"/>
      <c s="5"/>
      <c s="5"/>
      <c s="35">
        <f>0+Q79</f>
      </c>
      <c r="O79">
        <f>0+R79</f>
      </c>
      <c r="Q79">
        <f>0+I80+I84</f>
      </c>
      <c>
        <f>0+O80+O84</f>
      </c>
    </row>
    <row r="80" spans="1:16" ht="12.75">
      <c r="A80" s="18" t="s">
        <v>42</v>
      </c>
      <c s="23" t="s">
        <v>121</v>
      </c>
      <c s="23" t="s">
        <v>4186</v>
      </c>
      <c s="18" t="s">
        <v>44</v>
      </c>
      <c s="24" t="s">
        <v>4187</v>
      </c>
      <c s="25" t="s">
        <v>1241</v>
      </c>
      <c s="26">
        <v>830</v>
      </c>
      <c s="27">
        <v>0</v>
      </c>
      <c s="27">
        <f>ROUND(ROUND(H80,2)*ROUND(G80,3),2)</f>
      </c>
      <c r="O80">
        <f>(I80*21)/100</f>
      </c>
      <c t="s">
        <v>20</v>
      </c>
    </row>
    <row r="81" spans="1:5" ht="12.75">
      <c r="A81" s="28" t="s">
        <v>47</v>
      </c>
      <c r="E81" s="29" t="s">
        <v>4269</v>
      </c>
    </row>
    <row r="82" spans="1:5" ht="12.75">
      <c r="A82" s="30" t="s">
        <v>48</v>
      </c>
      <c r="E82" s="31" t="s">
        <v>4270</v>
      </c>
    </row>
    <row r="83" spans="1:5" ht="204">
      <c r="A83" t="s">
        <v>50</v>
      </c>
      <c r="E83" s="29" t="s">
        <v>4189</v>
      </c>
    </row>
    <row r="84" spans="1:16" ht="12.75">
      <c r="A84" s="18" t="s">
        <v>42</v>
      </c>
      <c s="23" t="s">
        <v>125</v>
      </c>
      <c s="23" t="s">
        <v>4190</v>
      </c>
      <c s="18" t="s">
        <v>44</v>
      </c>
      <c s="24" t="s">
        <v>4191</v>
      </c>
      <c s="25" t="s">
        <v>1241</v>
      </c>
      <c s="26">
        <v>830</v>
      </c>
      <c s="27">
        <v>0</v>
      </c>
      <c s="27">
        <f>ROUND(ROUND(H84,2)*ROUND(G84,3),2)</f>
      </c>
      <c r="O84">
        <f>(I84*21)/100</f>
      </c>
      <c t="s">
        <v>20</v>
      </c>
    </row>
    <row r="85" spans="1:5" ht="12.75">
      <c r="A85" s="28" t="s">
        <v>47</v>
      </c>
      <c r="E85" s="29" t="s">
        <v>44</v>
      </c>
    </row>
    <row r="86" spans="1:5" ht="12.75">
      <c r="A86" s="30" t="s">
        <v>48</v>
      </c>
      <c r="E86" s="31" t="s">
        <v>4270</v>
      </c>
    </row>
    <row r="87" spans="1:5" ht="38.25">
      <c r="A87" t="s">
        <v>50</v>
      </c>
      <c r="E87" s="29" t="s">
        <v>4193</v>
      </c>
    </row>
    <row r="88" spans="1:18" ht="12.75" customHeight="1">
      <c r="A88" s="5" t="s">
        <v>40</v>
      </c>
      <c s="5"/>
      <c s="34" t="s">
        <v>76</v>
      </c>
      <c s="5"/>
      <c s="21" t="s">
        <v>3812</v>
      </c>
      <c s="5"/>
      <c s="5"/>
      <c s="5"/>
      <c s="35">
        <f>0+Q88</f>
      </c>
      <c r="O88">
        <f>0+R88</f>
      </c>
      <c r="Q88">
        <f>0+I89</f>
      </c>
      <c>
        <f>0+O89</f>
      </c>
    </row>
    <row r="89" spans="1:16" ht="12.75">
      <c r="A89" s="18" t="s">
        <v>42</v>
      </c>
      <c s="23" t="s">
        <v>130</v>
      </c>
      <c s="23" t="s">
        <v>4196</v>
      </c>
      <c s="18" t="s">
        <v>44</v>
      </c>
      <c s="24" t="s">
        <v>4197</v>
      </c>
      <c s="25" t="s">
        <v>784</v>
      </c>
      <c s="26">
        <v>153</v>
      </c>
      <c s="27">
        <v>0</v>
      </c>
      <c s="27">
        <f>ROUND(ROUND(H89,2)*ROUND(G89,3),2)</f>
      </c>
      <c r="O89">
        <f>(I89*21)/100</f>
      </c>
      <c t="s">
        <v>20</v>
      </c>
    </row>
    <row r="90" spans="1:5" ht="12.75">
      <c r="A90" s="28" t="s">
        <v>47</v>
      </c>
      <c r="E90" s="29" t="s">
        <v>4271</v>
      </c>
    </row>
    <row r="91" spans="1:5" ht="12.75">
      <c r="A91" s="30" t="s">
        <v>48</v>
      </c>
      <c r="E91" s="31" t="s">
        <v>4272</v>
      </c>
    </row>
    <row r="92" spans="1:5" ht="255">
      <c r="A92" t="s">
        <v>50</v>
      </c>
      <c r="E92" s="29" t="s">
        <v>4200</v>
      </c>
    </row>
    <row r="93" spans="1:18" ht="12.75" customHeight="1">
      <c r="A93" s="5" t="s">
        <v>40</v>
      </c>
      <c s="5"/>
      <c s="34" t="s">
        <v>37</v>
      </c>
      <c s="5"/>
      <c s="21" t="s">
        <v>632</v>
      </c>
      <c s="5"/>
      <c s="5"/>
      <c s="5"/>
      <c s="35">
        <f>0+Q93</f>
      </c>
      <c r="O93">
        <f>0+R93</f>
      </c>
      <c r="Q93">
        <f>0+I94+I98+I102+I106+I110+I114</f>
      </c>
      <c>
        <f>0+O94+O98+O102+O106+O110+O114</f>
      </c>
    </row>
    <row r="94" spans="1:16" ht="12.75">
      <c r="A94" s="18" t="s">
        <v>42</v>
      </c>
      <c s="23" t="s">
        <v>134</v>
      </c>
      <c s="23" t="s">
        <v>4201</v>
      </c>
      <c s="18" t="s">
        <v>44</v>
      </c>
      <c s="24" t="s">
        <v>4202</v>
      </c>
      <c s="25" t="s">
        <v>70</v>
      </c>
      <c s="26">
        <v>1</v>
      </c>
      <c s="27">
        <v>0</v>
      </c>
      <c s="27">
        <f>ROUND(ROUND(H94,2)*ROUND(G94,3),2)</f>
      </c>
      <c r="O94">
        <f>(I94*21)/100</f>
      </c>
      <c t="s">
        <v>20</v>
      </c>
    </row>
    <row r="95" spans="1:5" ht="12.75">
      <c r="A95" s="28" t="s">
        <v>47</v>
      </c>
      <c r="E95" s="29" t="s">
        <v>44</v>
      </c>
    </row>
    <row r="96" spans="1:5" ht="12.75">
      <c r="A96" s="30" t="s">
        <v>48</v>
      </c>
      <c r="E96" s="31" t="s">
        <v>3844</v>
      </c>
    </row>
    <row r="97" spans="1:5" ht="25.5">
      <c r="A97" t="s">
        <v>50</v>
      </c>
      <c r="E97" s="29" t="s">
        <v>4203</v>
      </c>
    </row>
    <row r="98" spans="1:16" ht="12.75">
      <c r="A98" s="18" t="s">
        <v>42</v>
      </c>
      <c s="23" t="s">
        <v>138</v>
      </c>
      <c s="23" t="s">
        <v>4273</v>
      </c>
      <c s="18" t="s">
        <v>44</v>
      </c>
      <c s="24" t="s">
        <v>4274</v>
      </c>
      <c s="25" t="s">
        <v>1627</v>
      </c>
      <c s="26">
        <v>158</v>
      </c>
      <c s="27">
        <v>0</v>
      </c>
      <c s="27">
        <f>ROUND(ROUND(H98,2)*ROUND(G98,3),2)</f>
      </c>
      <c r="O98">
        <f>(I98*21)/100</f>
      </c>
      <c t="s">
        <v>20</v>
      </c>
    </row>
    <row r="99" spans="1:5" ht="12.75">
      <c r="A99" s="28" t="s">
        <v>47</v>
      </c>
      <c r="E99" s="29" t="s">
        <v>4275</v>
      </c>
    </row>
    <row r="100" spans="1:5" ht="12.75">
      <c r="A100" s="30" t="s">
        <v>48</v>
      </c>
      <c r="E100" s="31" t="s">
        <v>4276</v>
      </c>
    </row>
    <row r="101" spans="1:5" ht="357">
      <c r="A101" t="s">
        <v>50</v>
      </c>
      <c r="E101" s="29" t="s">
        <v>4277</v>
      </c>
    </row>
    <row r="102" spans="1:16" ht="12.75">
      <c r="A102" s="18" t="s">
        <v>42</v>
      </c>
      <c s="23" t="s">
        <v>142</v>
      </c>
      <c s="23" t="s">
        <v>4204</v>
      </c>
      <c s="18" t="s">
        <v>44</v>
      </c>
      <c s="24" t="s">
        <v>4205</v>
      </c>
      <c s="25" t="s">
        <v>1241</v>
      </c>
      <c s="26">
        <v>3637</v>
      </c>
      <c s="27">
        <v>0</v>
      </c>
      <c s="27">
        <f>ROUND(ROUND(H102,2)*ROUND(G102,3),2)</f>
      </c>
      <c r="O102">
        <f>(I102*21)/100</f>
      </c>
      <c t="s">
        <v>20</v>
      </c>
    </row>
    <row r="103" spans="1:5" ht="89.25">
      <c r="A103" s="28" t="s">
        <v>47</v>
      </c>
      <c r="E103" s="29" t="s">
        <v>4278</v>
      </c>
    </row>
    <row r="104" spans="1:5" ht="12.75">
      <c r="A104" s="30" t="s">
        <v>48</v>
      </c>
      <c r="E104" s="31" t="s">
        <v>4279</v>
      </c>
    </row>
    <row r="105" spans="1:5" ht="25.5">
      <c r="A105" t="s">
        <v>50</v>
      </c>
      <c r="E105" s="29" t="s">
        <v>4208</v>
      </c>
    </row>
    <row r="106" spans="1:16" ht="12.75">
      <c r="A106" s="18" t="s">
        <v>42</v>
      </c>
      <c s="23" t="s">
        <v>146</v>
      </c>
      <c s="23" t="s">
        <v>4280</v>
      </c>
      <c s="18" t="s">
        <v>44</v>
      </c>
      <c s="24" t="s">
        <v>4281</v>
      </c>
      <c s="25" t="s">
        <v>1241</v>
      </c>
      <c s="26">
        <v>910</v>
      </c>
      <c s="27">
        <v>0</v>
      </c>
      <c s="27">
        <f>ROUND(ROUND(H106,2)*ROUND(G106,3),2)</f>
      </c>
      <c r="O106">
        <f>(I106*21)/100</f>
      </c>
      <c t="s">
        <v>20</v>
      </c>
    </row>
    <row r="107" spans="1:5" ht="12.75">
      <c r="A107" s="28" t="s">
        <v>47</v>
      </c>
      <c r="E107" s="29" t="s">
        <v>4282</v>
      </c>
    </row>
    <row r="108" spans="1:5" ht="12.75">
      <c r="A108" s="30" t="s">
        <v>48</v>
      </c>
      <c r="E108" s="31" t="s">
        <v>4283</v>
      </c>
    </row>
    <row r="109" spans="1:5" ht="25.5">
      <c r="A109" t="s">
        <v>50</v>
      </c>
      <c r="E109" s="29" t="s">
        <v>4284</v>
      </c>
    </row>
    <row r="110" spans="1:16" ht="12.75">
      <c r="A110" s="18" t="s">
        <v>42</v>
      </c>
      <c s="23" t="s">
        <v>150</v>
      </c>
      <c s="23" t="s">
        <v>4285</v>
      </c>
      <c s="18" t="s">
        <v>44</v>
      </c>
      <c s="24" t="s">
        <v>4286</v>
      </c>
      <c s="25" t="s">
        <v>46</v>
      </c>
      <c s="26">
        <v>30</v>
      </c>
      <c s="27">
        <v>0</v>
      </c>
      <c s="27">
        <f>ROUND(ROUND(H110,2)*ROUND(G110,3),2)</f>
      </c>
      <c r="O110">
        <f>(I110*21)/100</f>
      </c>
      <c t="s">
        <v>20</v>
      </c>
    </row>
    <row r="111" spans="1:5" ht="12.75">
      <c r="A111" s="28" t="s">
        <v>47</v>
      </c>
      <c r="E111" s="29" t="s">
        <v>4287</v>
      </c>
    </row>
    <row r="112" spans="1:5" ht="12.75">
      <c r="A112" s="30" t="s">
        <v>48</v>
      </c>
      <c r="E112" s="31" t="s">
        <v>3571</v>
      </c>
    </row>
    <row r="113" spans="1:5" ht="114.75">
      <c r="A113" t="s">
        <v>50</v>
      </c>
      <c r="E113" s="29" t="s">
        <v>3516</v>
      </c>
    </row>
    <row r="114" spans="1:16" ht="12.75">
      <c r="A114" s="18" t="s">
        <v>42</v>
      </c>
      <c s="23" t="s">
        <v>154</v>
      </c>
      <c s="23" t="s">
        <v>4215</v>
      </c>
      <c s="18" t="s">
        <v>44</v>
      </c>
      <c s="24" t="s">
        <v>4216</v>
      </c>
      <c s="25" t="s">
        <v>187</v>
      </c>
      <c s="26">
        <v>6.08</v>
      </c>
      <c s="27">
        <v>0</v>
      </c>
      <c s="27">
        <f>ROUND(ROUND(H114,2)*ROUND(G114,3),2)</f>
      </c>
      <c r="O114">
        <f>(I114*21)/100</f>
      </c>
      <c t="s">
        <v>20</v>
      </c>
    </row>
    <row r="115" spans="1:5" ht="12.75">
      <c r="A115" s="28" t="s">
        <v>47</v>
      </c>
      <c r="E115" s="29" t="s">
        <v>4288</v>
      </c>
    </row>
    <row r="116" spans="1:5" ht="12.75">
      <c r="A116" s="30" t="s">
        <v>48</v>
      </c>
      <c r="E116" s="31" t="s">
        <v>4289</v>
      </c>
    </row>
    <row r="117" spans="1:5" ht="114.75">
      <c r="A117" t="s">
        <v>50</v>
      </c>
      <c r="E117" s="29" t="s">
        <v>4219</v>
      </c>
    </row>
    <row r="118" spans="1:18" ht="12.75" customHeight="1">
      <c r="A118" s="5" t="s">
        <v>40</v>
      </c>
      <c s="5"/>
      <c s="34" t="s">
        <v>181</v>
      </c>
      <c s="5"/>
      <c s="21" t="s">
        <v>182</v>
      </c>
      <c s="5"/>
      <c s="5"/>
      <c s="5"/>
      <c s="35">
        <f>0+Q118</f>
      </c>
      <c r="O118">
        <f>0+R118</f>
      </c>
      <c r="Q118">
        <f>0+I119+I123+I127</f>
      </c>
      <c>
        <f>0+O119+O123+O127</f>
      </c>
    </row>
    <row r="119" spans="1:16" ht="25.5">
      <c r="A119" s="18" t="s">
        <v>42</v>
      </c>
      <c s="23" t="s">
        <v>160</v>
      </c>
      <c s="23" t="s">
        <v>184</v>
      </c>
      <c s="18" t="s">
        <v>185</v>
      </c>
      <c s="24" t="s">
        <v>186</v>
      </c>
      <c s="25" t="s">
        <v>187</v>
      </c>
      <c s="26">
        <v>1800</v>
      </c>
      <c s="27">
        <v>0</v>
      </c>
      <c s="27">
        <f>ROUND(ROUND(H119,2)*ROUND(G119,3),2)</f>
      </c>
      <c r="O119">
        <f>(I119*21)/100</f>
      </c>
      <c t="s">
        <v>20</v>
      </c>
    </row>
    <row r="120" spans="1:5" ht="12.75">
      <c r="A120" s="28" t="s">
        <v>47</v>
      </c>
      <c r="E120" s="29" t="s">
        <v>188</v>
      </c>
    </row>
    <row r="121" spans="1:5" ht="25.5">
      <c r="A121" s="30" t="s">
        <v>48</v>
      </c>
      <c r="E121" s="31" t="s">
        <v>4290</v>
      </c>
    </row>
    <row r="122" spans="1:5" ht="165.75">
      <c r="A122" t="s">
        <v>50</v>
      </c>
      <c r="E122" s="29" t="s">
        <v>190</v>
      </c>
    </row>
    <row r="123" spans="1:16" ht="25.5">
      <c r="A123" s="18" t="s">
        <v>42</v>
      </c>
      <c s="23" t="s">
        <v>164</v>
      </c>
      <c s="23" t="s">
        <v>2895</v>
      </c>
      <c s="18" t="s">
        <v>185</v>
      </c>
      <c s="24" t="s">
        <v>2896</v>
      </c>
      <c s="25" t="s">
        <v>187</v>
      </c>
      <c s="26">
        <v>60</v>
      </c>
      <c s="27">
        <v>0</v>
      </c>
      <c s="27">
        <f>ROUND(ROUND(H123,2)*ROUND(G123,3),2)</f>
      </c>
      <c r="O123">
        <f>(I123*21)/100</f>
      </c>
      <c t="s">
        <v>20</v>
      </c>
    </row>
    <row r="124" spans="1:5" ht="12.75">
      <c r="A124" s="28" t="s">
        <v>47</v>
      </c>
      <c r="E124" s="29" t="s">
        <v>188</v>
      </c>
    </row>
    <row r="125" spans="1:5" ht="12.75">
      <c r="A125" s="30" t="s">
        <v>48</v>
      </c>
      <c r="E125" s="31" t="s">
        <v>4291</v>
      </c>
    </row>
    <row r="126" spans="1:5" ht="165.75">
      <c r="A126" t="s">
        <v>50</v>
      </c>
      <c r="E126" s="29" t="s">
        <v>190</v>
      </c>
    </row>
    <row r="127" spans="1:16" ht="25.5">
      <c r="A127" s="18" t="s">
        <v>42</v>
      </c>
      <c s="23" t="s">
        <v>168</v>
      </c>
      <c s="23" t="s">
        <v>1087</v>
      </c>
      <c s="18" t="s">
        <v>185</v>
      </c>
      <c s="24" t="s">
        <v>1088</v>
      </c>
      <c s="25" t="s">
        <v>187</v>
      </c>
      <c s="26">
        <v>6.08</v>
      </c>
      <c s="27">
        <v>0</v>
      </c>
      <c s="27">
        <f>ROUND(ROUND(H127,2)*ROUND(G127,3),2)</f>
      </c>
      <c r="O127">
        <f>(I127*21)/100</f>
      </c>
      <c t="s">
        <v>20</v>
      </c>
    </row>
    <row r="128" spans="1:5" ht="25.5">
      <c r="A128" s="28" t="s">
        <v>47</v>
      </c>
      <c r="E128" s="29" t="s">
        <v>1089</v>
      </c>
    </row>
    <row r="129" spans="1:5" ht="12.75">
      <c r="A129" s="30" t="s">
        <v>48</v>
      </c>
      <c r="E129" s="31" t="s">
        <v>4289</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0+O9+O22+O55+O68+O77+O86+O91+O116</f>
      </c>
      <c t="s">
        <v>19</v>
      </c>
    </row>
    <row r="3" spans="1:16" ht="15" customHeight="1">
      <c r="A3" t="s">
        <v>1</v>
      </c>
      <c s="8" t="s">
        <v>4</v>
      </c>
      <c s="9" t="s">
        <v>5</v>
      </c>
      <c s="1"/>
      <c s="10" t="s">
        <v>6</v>
      </c>
      <c s="1"/>
      <c s="4"/>
      <c s="3" t="s">
        <v>4292</v>
      </c>
      <c s="36">
        <f>0+I9+I22+I55+I68+I77+I86+I91+I116</f>
      </c>
      <c r="O3" t="s">
        <v>16</v>
      </c>
      <c t="s">
        <v>20</v>
      </c>
    </row>
    <row r="4" spans="1:16" ht="15" customHeight="1">
      <c r="A4" t="s">
        <v>7</v>
      </c>
      <c s="8" t="s">
        <v>8</v>
      </c>
      <c s="9" t="s">
        <v>4096</v>
      </c>
      <c s="1"/>
      <c s="10" t="s">
        <v>4097</v>
      </c>
      <c s="1"/>
      <c s="1"/>
      <c s="7"/>
      <c s="7"/>
      <c r="O4" t="s">
        <v>17</v>
      </c>
      <c t="s">
        <v>20</v>
      </c>
    </row>
    <row r="5" spans="1:16" ht="12.75" customHeight="1">
      <c r="A5" t="s">
        <v>11</v>
      </c>
      <c s="12" t="s">
        <v>15</v>
      </c>
      <c s="13" t="s">
        <v>4292</v>
      </c>
      <c s="5"/>
      <c s="14" t="s">
        <v>4293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25.5">
      <c r="A10" s="18" t="s">
        <v>42</v>
      </c>
      <c s="23" t="s">
        <v>26</v>
      </c>
      <c s="23" t="s">
        <v>4294</v>
      </c>
      <c s="18" t="s">
        <v>44</v>
      </c>
      <c s="24" t="s">
        <v>4295</v>
      </c>
      <c s="25" t="s">
        <v>46</v>
      </c>
      <c s="26">
        <v>1</v>
      </c>
      <c s="27">
        <v>0</v>
      </c>
      <c s="27">
        <f>ROUND(ROUND(H10,2)*ROUND(G10,3),2)</f>
      </c>
      <c r="O10">
        <f>(I10*21)/100</f>
      </c>
      <c t="s">
        <v>20</v>
      </c>
    </row>
    <row r="11" spans="1:5" ht="12.75">
      <c r="A11" s="28" t="s">
        <v>47</v>
      </c>
      <c r="E11" s="29" t="s">
        <v>4296</v>
      </c>
    </row>
    <row r="12" spans="1:5" ht="12.75">
      <c r="A12" s="30" t="s">
        <v>48</v>
      </c>
      <c r="E12" s="31" t="s">
        <v>44</v>
      </c>
    </row>
    <row r="13" spans="1:5" ht="63.75">
      <c r="A13" t="s">
        <v>50</v>
      </c>
      <c r="E13" s="29" t="s">
        <v>4297</v>
      </c>
    </row>
    <row r="14" spans="1:16" ht="12.75">
      <c r="A14" s="18" t="s">
        <v>42</v>
      </c>
      <c s="23" t="s">
        <v>20</v>
      </c>
      <c s="23" t="s">
        <v>4298</v>
      </c>
      <c s="18" t="s">
        <v>44</v>
      </c>
      <c s="24" t="s">
        <v>4299</v>
      </c>
      <c s="25" t="s">
        <v>157</v>
      </c>
      <c s="26">
        <v>336</v>
      </c>
      <c s="27">
        <v>0</v>
      </c>
      <c s="27">
        <f>ROUND(ROUND(H14,2)*ROUND(G14,3),2)</f>
      </c>
      <c r="O14">
        <f>(I14*21)/100</f>
      </c>
      <c t="s">
        <v>20</v>
      </c>
    </row>
    <row r="15" spans="1:5" ht="12.75">
      <c r="A15" s="28" t="s">
        <v>47</v>
      </c>
      <c r="E15" s="29" t="s">
        <v>44</v>
      </c>
    </row>
    <row r="16" spans="1:5" ht="12.75">
      <c r="A16" s="30" t="s">
        <v>48</v>
      </c>
      <c r="E16" s="31" t="s">
        <v>4300</v>
      </c>
    </row>
    <row r="17" spans="1:5" ht="38.25">
      <c r="A17" t="s">
        <v>50</v>
      </c>
      <c r="E17" s="29" t="s">
        <v>4301</v>
      </c>
    </row>
    <row r="18" spans="1:16" ht="12.75">
      <c r="A18" s="18" t="s">
        <v>42</v>
      </c>
      <c s="23" t="s">
        <v>19</v>
      </c>
      <c s="23" t="s">
        <v>1659</v>
      </c>
      <c s="18" t="s">
        <v>44</v>
      </c>
      <c s="24" t="s">
        <v>1660</v>
      </c>
      <c s="25" t="s">
        <v>46</v>
      </c>
      <c s="26">
        <v>22</v>
      </c>
      <c s="27">
        <v>0</v>
      </c>
      <c s="27">
        <f>ROUND(ROUND(H18,2)*ROUND(G18,3),2)</f>
      </c>
      <c r="O18">
        <f>(I18*21)/100</f>
      </c>
      <c t="s">
        <v>20</v>
      </c>
    </row>
    <row r="19" spans="1:5" ht="12.75">
      <c r="A19" s="28" t="s">
        <v>47</v>
      </c>
      <c r="E19" s="29" t="s">
        <v>44</v>
      </c>
    </row>
    <row r="20" spans="1:5" ht="12.75">
      <c r="A20" s="30" t="s">
        <v>48</v>
      </c>
      <c r="E20" s="31" t="s">
        <v>4302</v>
      </c>
    </row>
    <row r="21" spans="1:5" ht="318.75">
      <c r="A21" t="s">
        <v>50</v>
      </c>
      <c r="E21" s="29" t="s">
        <v>51</v>
      </c>
    </row>
    <row r="22" spans="1:18" ht="12.75" customHeight="1">
      <c r="A22" s="5" t="s">
        <v>40</v>
      </c>
      <c s="5"/>
      <c s="34" t="s">
        <v>20</v>
      </c>
      <c s="5"/>
      <c s="21" t="s">
        <v>1109</v>
      </c>
      <c s="5"/>
      <c s="5"/>
      <c s="5"/>
      <c s="35">
        <f>0+Q22</f>
      </c>
      <c r="O22">
        <f>0+R22</f>
      </c>
      <c r="Q22">
        <f>0+I23+I27+I31+I35+I39+I43+I47+I51</f>
      </c>
      <c>
        <f>0+O23+O27+O31+O35+O39+O43+O47+O51</f>
      </c>
    </row>
    <row r="23" spans="1:16" ht="12.75">
      <c r="A23" s="18" t="s">
        <v>42</v>
      </c>
      <c s="23" t="s">
        <v>30</v>
      </c>
      <c s="23" t="s">
        <v>4111</v>
      </c>
      <c s="18" t="s">
        <v>44</v>
      </c>
      <c s="24" t="s">
        <v>4112</v>
      </c>
      <c s="25" t="s">
        <v>187</v>
      </c>
      <c s="26">
        <v>0.213</v>
      </c>
      <c s="27">
        <v>0</v>
      </c>
      <c s="27">
        <f>ROUND(ROUND(H23,2)*ROUND(G23,3),2)</f>
      </c>
      <c r="O23">
        <f>(I23*21)/100</f>
      </c>
      <c t="s">
        <v>20</v>
      </c>
    </row>
    <row r="24" spans="1:5" ht="12.75">
      <c r="A24" s="28" t="s">
        <v>47</v>
      </c>
      <c r="E24" s="29" t="s">
        <v>44</v>
      </c>
    </row>
    <row r="25" spans="1:5" ht="12.75">
      <c r="A25" s="30" t="s">
        <v>48</v>
      </c>
      <c r="E25" s="31" t="s">
        <v>4303</v>
      </c>
    </row>
    <row r="26" spans="1:5" ht="38.25">
      <c r="A26" t="s">
        <v>50</v>
      </c>
      <c r="E26" s="29" t="s">
        <v>4115</v>
      </c>
    </row>
    <row r="27" spans="1:16" ht="12.75">
      <c r="A27" s="18" t="s">
        <v>42</v>
      </c>
      <c s="23" t="s">
        <v>32</v>
      </c>
      <c s="23" t="s">
        <v>4240</v>
      </c>
      <c s="18" t="s">
        <v>44</v>
      </c>
      <c s="24" t="s">
        <v>4241</v>
      </c>
      <c s="25" t="s">
        <v>1241</v>
      </c>
      <c s="26">
        <v>2</v>
      </c>
      <c s="27">
        <v>0</v>
      </c>
      <c s="27">
        <f>ROUND(ROUND(H27,2)*ROUND(G27,3),2)</f>
      </c>
      <c r="O27">
        <f>(I27*21)/100</f>
      </c>
      <c t="s">
        <v>20</v>
      </c>
    </row>
    <row r="28" spans="1:5" ht="12.75">
      <c r="A28" s="28" t="s">
        <v>47</v>
      </c>
      <c r="E28" s="29" t="s">
        <v>44</v>
      </c>
    </row>
    <row r="29" spans="1:5" ht="12.75">
      <c r="A29" s="30" t="s">
        <v>48</v>
      </c>
      <c r="E29" s="31" t="s">
        <v>3147</v>
      </c>
    </row>
    <row r="30" spans="1:5" ht="25.5">
      <c r="A30" t="s">
        <v>50</v>
      </c>
      <c r="E30" s="29" t="s">
        <v>4242</v>
      </c>
    </row>
    <row r="31" spans="1:16" ht="12.75">
      <c r="A31" s="18" t="s">
        <v>42</v>
      </c>
      <c s="23" t="s">
        <v>34</v>
      </c>
      <c s="23" t="s">
        <v>4304</v>
      </c>
      <c s="18" t="s">
        <v>44</v>
      </c>
      <c s="24" t="s">
        <v>4305</v>
      </c>
      <c s="25" t="s">
        <v>187</v>
      </c>
      <c s="26">
        <v>0.213</v>
      </c>
      <c s="27">
        <v>0</v>
      </c>
      <c s="27">
        <f>ROUND(ROUND(H31,2)*ROUND(G31,3),2)</f>
      </c>
      <c r="O31">
        <f>(I31*21)/100</f>
      </c>
      <c t="s">
        <v>20</v>
      </c>
    </row>
    <row r="32" spans="1:5" ht="12.75">
      <c r="A32" s="28" t="s">
        <v>47</v>
      </c>
      <c r="E32" s="29" t="s">
        <v>44</v>
      </c>
    </row>
    <row r="33" spans="1:5" ht="12.75">
      <c r="A33" s="30" t="s">
        <v>48</v>
      </c>
      <c r="E33" s="31" t="s">
        <v>4303</v>
      </c>
    </row>
    <row r="34" spans="1:5" ht="12.75">
      <c r="A34" t="s">
        <v>50</v>
      </c>
      <c r="E34" s="29" t="s">
        <v>4306</v>
      </c>
    </row>
    <row r="35" spans="1:16" ht="12.75">
      <c r="A35" s="18" t="s">
        <v>42</v>
      </c>
      <c s="23" t="s">
        <v>66</v>
      </c>
      <c s="23" t="s">
        <v>4307</v>
      </c>
      <c s="18" t="s">
        <v>44</v>
      </c>
      <c s="24" t="s">
        <v>4308</v>
      </c>
      <c s="25" t="s">
        <v>784</v>
      </c>
      <c s="26">
        <v>5</v>
      </c>
      <c s="27">
        <v>0</v>
      </c>
      <c s="27">
        <f>ROUND(ROUND(H35,2)*ROUND(G35,3),2)</f>
      </c>
      <c r="O35">
        <f>(I35*21)/100</f>
      </c>
      <c t="s">
        <v>20</v>
      </c>
    </row>
    <row r="36" spans="1:5" ht="12.75">
      <c r="A36" s="28" t="s">
        <v>47</v>
      </c>
      <c r="E36" s="29" t="s">
        <v>4309</v>
      </c>
    </row>
    <row r="37" spans="1:5" ht="12.75">
      <c r="A37" s="30" t="s">
        <v>48</v>
      </c>
      <c r="E37" s="31" t="s">
        <v>4310</v>
      </c>
    </row>
    <row r="38" spans="1:5" ht="63.75">
      <c r="A38" t="s">
        <v>50</v>
      </c>
      <c r="E38" s="29" t="s">
        <v>4130</v>
      </c>
    </row>
    <row r="39" spans="1:16" ht="12.75">
      <c r="A39" s="18" t="s">
        <v>42</v>
      </c>
      <c s="23" t="s">
        <v>76</v>
      </c>
      <c s="23" t="s">
        <v>4311</v>
      </c>
      <c s="18" t="s">
        <v>44</v>
      </c>
      <c s="24" t="s">
        <v>4312</v>
      </c>
      <c s="25" t="s">
        <v>46</v>
      </c>
      <c s="26">
        <v>1.235</v>
      </c>
      <c s="27">
        <v>0</v>
      </c>
      <c s="27">
        <f>ROUND(ROUND(H39,2)*ROUND(G39,3),2)</f>
      </c>
      <c r="O39">
        <f>(I39*21)/100</f>
      </c>
      <c t="s">
        <v>20</v>
      </c>
    </row>
    <row r="40" spans="1:5" ht="12.75">
      <c r="A40" s="28" t="s">
        <v>47</v>
      </c>
      <c r="E40" s="29" t="s">
        <v>44</v>
      </c>
    </row>
    <row r="41" spans="1:5" ht="12.75">
      <c r="A41" s="30" t="s">
        <v>48</v>
      </c>
      <c r="E41" s="31" t="s">
        <v>4313</v>
      </c>
    </row>
    <row r="42" spans="1:5" ht="38.25">
      <c r="A42" t="s">
        <v>50</v>
      </c>
      <c r="E42" s="29" t="s">
        <v>4161</v>
      </c>
    </row>
    <row r="43" spans="1:16" ht="12.75">
      <c r="A43" s="18" t="s">
        <v>42</v>
      </c>
      <c s="23" t="s">
        <v>37</v>
      </c>
      <c s="23" t="s">
        <v>4314</v>
      </c>
      <c s="18" t="s">
        <v>44</v>
      </c>
      <c s="24" t="s">
        <v>4315</v>
      </c>
      <c s="25" t="s">
        <v>46</v>
      </c>
      <c s="26">
        <v>1.5</v>
      </c>
      <c s="27">
        <v>0</v>
      </c>
      <c s="27">
        <f>ROUND(ROUND(H43,2)*ROUND(G43,3),2)</f>
      </c>
      <c r="O43">
        <f>(I43*21)/100</f>
      </c>
      <c t="s">
        <v>20</v>
      </c>
    </row>
    <row r="44" spans="1:5" ht="12.75">
      <c r="A44" s="28" t="s">
        <v>47</v>
      </c>
      <c r="E44" s="29" t="s">
        <v>44</v>
      </c>
    </row>
    <row r="45" spans="1:5" ht="12.75">
      <c r="A45" s="30" t="s">
        <v>48</v>
      </c>
      <c r="E45" s="31" t="s">
        <v>4316</v>
      </c>
    </row>
    <row r="46" spans="1:5" ht="369.75">
      <c r="A46" t="s">
        <v>50</v>
      </c>
      <c r="E46" s="29" t="s">
        <v>1112</v>
      </c>
    </row>
    <row r="47" spans="1:16" ht="12.75">
      <c r="A47" s="18" t="s">
        <v>42</v>
      </c>
      <c s="23" t="s">
        <v>39</v>
      </c>
      <c s="23" t="s">
        <v>4317</v>
      </c>
      <c s="18" t="s">
        <v>44</v>
      </c>
      <c s="24" t="s">
        <v>4318</v>
      </c>
      <c s="25" t="s">
        <v>187</v>
      </c>
      <c s="26">
        <v>0.1</v>
      </c>
      <c s="27">
        <v>0</v>
      </c>
      <c s="27">
        <f>ROUND(ROUND(H47,2)*ROUND(G47,3),2)</f>
      </c>
      <c r="O47">
        <f>(I47*21)/100</f>
      </c>
      <c t="s">
        <v>20</v>
      </c>
    </row>
    <row r="48" spans="1:5" ht="12.75">
      <c r="A48" s="28" t="s">
        <v>47</v>
      </c>
      <c r="E48" s="29" t="s">
        <v>44</v>
      </c>
    </row>
    <row r="49" spans="1:5" ht="12.75">
      <c r="A49" s="30" t="s">
        <v>48</v>
      </c>
      <c r="E49" s="31" t="s">
        <v>4319</v>
      </c>
    </row>
    <row r="50" spans="1:5" ht="267.75">
      <c r="A50" t="s">
        <v>50</v>
      </c>
      <c r="E50" s="29" t="s">
        <v>3976</v>
      </c>
    </row>
    <row r="51" spans="1:16" ht="12.75">
      <c r="A51" s="18" t="s">
        <v>42</v>
      </c>
      <c s="23" t="s">
        <v>87</v>
      </c>
      <c s="23" t="s">
        <v>2771</v>
      </c>
      <c s="18" t="s">
        <v>44</v>
      </c>
      <c s="24" t="s">
        <v>2772</v>
      </c>
      <c s="25" t="s">
        <v>187</v>
      </c>
      <c s="26">
        <v>0.2</v>
      </c>
      <c s="27">
        <v>0</v>
      </c>
      <c s="27">
        <f>ROUND(ROUND(H51,2)*ROUND(G51,3),2)</f>
      </c>
      <c r="O51">
        <f>(I51*21)/100</f>
      </c>
      <c t="s">
        <v>20</v>
      </c>
    </row>
    <row r="52" spans="1:5" ht="12.75">
      <c r="A52" s="28" t="s">
        <v>47</v>
      </c>
      <c r="E52" s="29" t="s">
        <v>44</v>
      </c>
    </row>
    <row r="53" spans="1:5" ht="12.75">
      <c r="A53" s="30" t="s">
        <v>48</v>
      </c>
      <c r="E53" s="31" t="s">
        <v>4320</v>
      </c>
    </row>
    <row r="54" spans="1:5" ht="267.75">
      <c r="A54" t="s">
        <v>50</v>
      </c>
      <c r="E54" s="29" t="s">
        <v>3976</v>
      </c>
    </row>
    <row r="55" spans="1:18" ht="12.75" customHeight="1">
      <c r="A55" s="5" t="s">
        <v>40</v>
      </c>
      <c s="5"/>
      <c s="34" t="s">
        <v>19</v>
      </c>
      <c s="5"/>
      <c s="21" t="s">
        <v>3670</v>
      </c>
      <c s="5"/>
      <c s="5"/>
      <c s="5"/>
      <c s="35">
        <f>0+Q55</f>
      </c>
      <c r="O55">
        <f>0+R55</f>
      </c>
      <c r="Q55">
        <f>0+I56+I60+I64</f>
      </c>
      <c>
        <f>0+O56+O60+O64</f>
      </c>
    </row>
    <row r="56" spans="1:16" ht="12.75">
      <c r="A56" s="18" t="s">
        <v>42</v>
      </c>
      <c s="23" t="s">
        <v>91</v>
      </c>
      <c s="23" t="s">
        <v>4321</v>
      </c>
      <c s="18" t="s">
        <v>44</v>
      </c>
      <c s="24" t="s">
        <v>4322</v>
      </c>
      <c s="25" t="s">
        <v>46</v>
      </c>
      <c s="26">
        <v>4</v>
      </c>
      <c s="27">
        <v>0</v>
      </c>
      <c s="27">
        <f>ROUND(ROUND(H56,2)*ROUND(G56,3),2)</f>
      </c>
      <c r="O56">
        <f>(I56*21)/100</f>
      </c>
      <c t="s">
        <v>20</v>
      </c>
    </row>
    <row r="57" spans="1:5" ht="12.75">
      <c r="A57" s="28" t="s">
        <v>47</v>
      </c>
      <c r="E57" s="29" t="s">
        <v>44</v>
      </c>
    </row>
    <row r="58" spans="1:5" ht="12.75">
      <c r="A58" s="30" t="s">
        <v>48</v>
      </c>
      <c r="E58" s="31" t="s">
        <v>4323</v>
      </c>
    </row>
    <row r="59" spans="1:5" ht="369.75">
      <c r="A59" t="s">
        <v>50</v>
      </c>
      <c r="E59" s="29" t="s">
        <v>3832</v>
      </c>
    </row>
    <row r="60" spans="1:16" ht="12.75">
      <c r="A60" s="18" t="s">
        <v>42</v>
      </c>
      <c s="23" t="s">
        <v>95</v>
      </c>
      <c s="23" t="s">
        <v>4324</v>
      </c>
      <c s="18" t="s">
        <v>44</v>
      </c>
      <c s="24" t="s">
        <v>4325</v>
      </c>
      <c s="25" t="s">
        <v>187</v>
      </c>
      <c s="26">
        <v>0.1</v>
      </c>
      <c s="27">
        <v>0</v>
      </c>
      <c s="27">
        <f>ROUND(ROUND(H60,2)*ROUND(G60,3),2)</f>
      </c>
      <c r="O60">
        <f>(I60*21)/100</f>
      </c>
      <c t="s">
        <v>20</v>
      </c>
    </row>
    <row r="61" spans="1:5" ht="12.75">
      <c r="A61" s="28" t="s">
        <v>47</v>
      </c>
      <c r="E61" s="29" t="s">
        <v>44</v>
      </c>
    </row>
    <row r="62" spans="1:5" ht="12.75">
      <c r="A62" s="30" t="s">
        <v>48</v>
      </c>
      <c r="E62" s="31" t="s">
        <v>4319</v>
      </c>
    </row>
    <row r="63" spans="1:5" ht="267.75">
      <c r="A63" t="s">
        <v>50</v>
      </c>
      <c r="E63" s="29" t="s">
        <v>3976</v>
      </c>
    </row>
    <row r="64" spans="1:16" ht="12.75">
      <c r="A64" s="18" t="s">
        <v>42</v>
      </c>
      <c s="23" t="s">
        <v>103</v>
      </c>
      <c s="23" t="s">
        <v>4326</v>
      </c>
      <c s="18" t="s">
        <v>44</v>
      </c>
      <c s="24" t="s">
        <v>4327</v>
      </c>
      <c s="25" t="s">
        <v>187</v>
      </c>
      <c s="26">
        <v>0.7</v>
      </c>
      <c s="27">
        <v>0</v>
      </c>
      <c s="27">
        <f>ROUND(ROUND(H64,2)*ROUND(G64,3),2)</f>
      </c>
      <c r="O64">
        <f>(I64*21)/100</f>
      </c>
      <c t="s">
        <v>20</v>
      </c>
    </row>
    <row r="65" spans="1:5" ht="12.75">
      <c r="A65" s="28" t="s">
        <v>47</v>
      </c>
      <c r="E65" s="29" t="s">
        <v>44</v>
      </c>
    </row>
    <row r="66" spans="1:5" ht="12.75">
      <c r="A66" s="30" t="s">
        <v>48</v>
      </c>
      <c r="E66" s="31" t="s">
        <v>4328</v>
      </c>
    </row>
    <row r="67" spans="1:5" ht="267.75">
      <c r="A67" t="s">
        <v>50</v>
      </c>
      <c r="E67" s="29" t="s">
        <v>3976</v>
      </c>
    </row>
    <row r="68" spans="1:18" ht="12.75" customHeight="1">
      <c r="A68" s="5" t="s">
        <v>40</v>
      </c>
      <c s="5"/>
      <c s="34" t="s">
        <v>30</v>
      </c>
      <c s="5"/>
      <c s="21" t="s">
        <v>1238</v>
      </c>
      <c s="5"/>
      <c s="5"/>
      <c s="5"/>
      <c s="35">
        <f>0+Q68</f>
      </c>
      <c r="O68">
        <f>0+R68</f>
      </c>
      <c r="Q68">
        <f>0+I69+I73</f>
      </c>
      <c>
        <f>0+O69+O73</f>
      </c>
    </row>
    <row r="69" spans="1:16" ht="12.75">
      <c r="A69" s="18" t="s">
        <v>42</v>
      </c>
      <c s="23" t="s">
        <v>110</v>
      </c>
      <c s="23" t="s">
        <v>4329</v>
      </c>
      <c s="18" t="s">
        <v>44</v>
      </c>
      <c s="24" t="s">
        <v>4330</v>
      </c>
      <c s="25" t="s">
        <v>46</v>
      </c>
      <c s="26">
        <v>0.1</v>
      </c>
      <c s="27">
        <v>0</v>
      </c>
      <c s="27">
        <f>ROUND(ROUND(H69,2)*ROUND(G69,3),2)</f>
      </c>
      <c r="O69">
        <f>(I69*21)/100</f>
      </c>
      <c t="s">
        <v>20</v>
      </c>
    </row>
    <row r="70" spans="1:5" ht="12.75">
      <c r="A70" s="28" t="s">
        <v>47</v>
      </c>
      <c r="E70" s="29" t="s">
        <v>4331</v>
      </c>
    </row>
    <row r="71" spans="1:5" ht="12.75">
      <c r="A71" s="30" t="s">
        <v>48</v>
      </c>
      <c r="E71" s="31" t="s">
        <v>4332</v>
      </c>
    </row>
    <row r="72" spans="1:5" ht="369.75">
      <c r="A72" t="s">
        <v>50</v>
      </c>
      <c r="E72" s="29" t="s">
        <v>3832</v>
      </c>
    </row>
    <row r="73" spans="1:16" ht="12.75">
      <c r="A73" s="18" t="s">
        <v>42</v>
      </c>
      <c s="23" t="s">
        <v>114</v>
      </c>
      <c s="23" t="s">
        <v>4158</v>
      </c>
      <c s="18" t="s">
        <v>44</v>
      </c>
      <c s="24" t="s">
        <v>4159</v>
      </c>
      <c s="25" t="s">
        <v>46</v>
      </c>
      <c s="26">
        <v>22</v>
      </c>
      <c s="27">
        <v>0</v>
      </c>
      <c s="27">
        <f>ROUND(ROUND(H73,2)*ROUND(G73,3),2)</f>
      </c>
      <c r="O73">
        <f>(I73*21)/100</f>
      </c>
      <c t="s">
        <v>20</v>
      </c>
    </row>
    <row r="74" spans="1:5" ht="12.75">
      <c r="A74" s="28" t="s">
        <v>47</v>
      </c>
      <c r="E74" s="29" t="s">
        <v>44</v>
      </c>
    </row>
    <row r="75" spans="1:5" ht="12.75">
      <c r="A75" s="30" t="s">
        <v>48</v>
      </c>
      <c r="E75" s="31" t="s">
        <v>4333</v>
      </c>
    </row>
    <row r="76" spans="1:5" ht="38.25">
      <c r="A76" t="s">
        <v>50</v>
      </c>
      <c r="E76" s="29" t="s">
        <v>4161</v>
      </c>
    </row>
    <row r="77" spans="1:18" ht="12.75" customHeight="1">
      <c r="A77" s="5" t="s">
        <v>40</v>
      </c>
      <c s="5"/>
      <c s="34" t="s">
        <v>66</v>
      </c>
      <c s="5"/>
      <c s="21" t="s">
        <v>67</v>
      </c>
      <c s="5"/>
      <c s="5"/>
      <c s="5"/>
      <c s="35">
        <f>0+Q77</f>
      </c>
      <c r="O77">
        <f>0+R77</f>
      </c>
      <c r="Q77">
        <f>0+I78+I82</f>
      </c>
      <c>
        <f>0+O78+O82</f>
      </c>
    </row>
    <row r="78" spans="1:16" ht="12.75">
      <c r="A78" s="18" t="s">
        <v>42</v>
      </c>
      <c s="23" t="s">
        <v>117</v>
      </c>
      <c s="23" t="s">
        <v>4334</v>
      </c>
      <c s="18" t="s">
        <v>44</v>
      </c>
      <c s="24" t="s">
        <v>4335</v>
      </c>
      <c s="25" t="s">
        <v>1241</v>
      </c>
      <c s="26">
        <v>42.5</v>
      </c>
      <c s="27">
        <v>0</v>
      </c>
      <c s="27">
        <f>ROUND(ROUND(H78,2)*ROUND(G78,3),2)</f>
      </c>
      <c r="O78">
        <f>(I78*21)/100</f>
      </c>
      <c t="s">
        <v>20</v>
      </c>
    </row>
    <row r="79" spans="1:5" ht="12.75">
      <c r="A79" s="28" t="s">
        <v>47</v>
      </c>
      <c r="E79" s="29" t="s">
        <v>44</v>
      </c>
    </row>
    <row r="80" spans="1:5" ht="12.75">
      <c r="A80" s="30" t="s">
        <v>48</v>
      </c>
      <c r="E80" s="31" t="s">
        <v>4336</v>
      </c>
    </row>
    <row r="81" spans="1:5" ht="191.25">
      <c r="A81" t="s">
        <v>50</v>
      </c>
      <c r="E81" s="29" t="s">
        <v>4181</v>
      </c>
    </row>
    <row r="82" spans="1:16" ht="12.75">
      <c r="A82" s="18" t="s">
        <v>42</v>
      </c>
      <c s="23" t="s">
        <v>121</v>
      </c>
      <c s="23" t="s">
        <v>4337</v>
      </c>
      <c s="18" t="s">
        <v>44</v>
      </c>
      <c s="24" t="s">
        <v>4338</v>
      </c>
      <c s="25" t="s">
        <v>187</v>
      </c>
      <c s="26">
        <v>0.03</v>
      </c>
      <c s="27">
        <v>0</v>
      </c>
      <c s="27">
        <f>ROUND(ROUND(H82,2)*ROUND(G82,3),2)</f>
      </c>
      <c r="O82">
        <f>(I82*21)/100</f>
      </c>
      <c t="s">
        <v>20</v>
      </c>
    </row>
    <row r="83" spans="1:5" ht="12.75">
      <c r="A83" s="28" t="s">
        <v>47</v>
      </c>
      <c r="E83" s="29" t="s">
        <v>44</v>
      </c>
    </row>
    <row r="84" spans="1:5" ht="12.75">
      <c r="A84" s="30" t="s">
        <v>48</v>
      </c>
      <c r="E84" s="31" t="s">
        <v>4339</v>
      </c>
    </row>
    <row r="85" spans="1:5" ht="51">
      <c r="A85" t="s">
        <v>50</v>
      </c>
      <c r="E85" s="29" t="s">
        <v>4340</v>
      </c>
    </row>
    <row r="86" spans="1:18" ht="12.75" customHeight="1">
      <c r="A86" s="5" t="s">
        <v>40</v>
      </c>
      <c s="5"/>
      <c s="34" t="s">
        <v>76</v>
      </c>
      <c s="5"/>
      <c s="21" t="s">
        <v>3812</v>
      </c>
      <c s="5"/>
      <c s="5"/>
      <c s="5"/>
      <c s="35">
        <f>0+Q86</f>
      </c>
      <c r="O86">
        <f>0+R86</f>
      </c>
      <c r="Q86">
        <f>0+I87</f>
      </c>
      <c>
        <f>0+O87</f>
      </c>
    </row>
    <row r="87" spans="1:16" ht="12.75">
      <c r="A87" s="18" t="s">
        <v>42</v>
      </c>
      <c s="23" t="s">
        <v>125</v>
      </c>
      <c s="23" t="s">
        <v>4341</v>
      </c>
      <c s="18" t="s">
        <v>44</v>
      </c>
      <c s="24" t="s">
        <v>4342</v>
      </c>
      <c s="25" t="s">
        <v>70</v>
      </c>
      <c s="26">
        <v>4</v>
      </c>
      <c s="27">
        <v>0</v>
      </c>
      <c s="27">
        <f>ROUND(ROUND(H87,2)*ROUND(G87,3),2)</f>
      </c>
      <c r="O87">
        <f>(I87*21)/100</f>
      </c>
      <c t="s">
        <v>20</v>
      </c>
    </row>
    <row r="88" spans="1:5" ht="12.75">
      <c r="A88" s="28" t="s">
        <v>47</v>
      </c>
      <c r="E88" s="29" t="s">
        <v>44</v>
      </c>
    </row>
    <row r="89" spans="1:5" ht="12.75">
      <c r="A89" s="30" t="s">
        <v>48</v>
      </c>
      <c r="E89" s="31" t="s">
        <v>4323</v>
      </c>
    </row>
    <row r="90" spans="1:5" ht="38.25">
      <c r="A90" t="s">
        <v>50</v>
      </c>
      <c r="E90" s="29" t="s">
        <v>4343</v>
      </c>
    </row>
    <row r="91" spans="1:18" ht="12.75" customHeight="1">
      <c r="A91" s="5" t="s">
        <v>40</v>
      </c>
      <c s="5"/>
      <c s="34" t="s">
        <v>37</v>
      </c>
      <c s="5"/>
      <c s="21" t="s">
        <v>632</v>
      </c>
      <c s="5"/>
      <c s="5"/>
      <c s="5"/>
      <c s="35">
        <f>0+Q91</f>
      </c>
      <c r="O91">
        <f>0+R91</f>
      </c>
      <c r="Q91">
        <f>0+I92+I96+I100+I104+I108+I112</f>
      </c>
      <c>
        <f>0+O92+O96+O100+O104+O108+O112</f>
      </c>
    </row>
    <row r="92" spans="1:16" ht="12.75">
      <c r="A92" s="18" t="s">
        <v>42</v>
      </c>
      <c s="23" t="s">
        <v>130</v>
      </c>
      <c s="23" t="s">
        <v>4344</v>
      </c>
      <c s="18" t="s">
        <v>44</v>
      </c>
      <c s="24" t="s">
        <v>4345</v>
      </c>
      <c s="25" t="s">
        <v>784</v>
      </c>
      <c s="26">
        <v>5</v>
      </c>
      <c s="27">
        <v>0</v>
      </c>
      <c s="27">
        <f>ROUND(ROUND(H92,2)*ROUND(G92,3),2)</f>
      </c>
      <c r="O92">
        <f>(I92*21)/100</f>
      </c>
      <c t="s">
        <v>20</v>
      </c>
    </row>
    <row r="93" spans="1:5" ht="12.75">
      <c r="A93" s="28" t="s">
        <v>47</v>
      </c>
      <c r="E93" s="29" t="s">
        <v>44</v>
      </c>
    </row>
    <row r="94" spans="1:5" ht="12.75">
      <c r="A94" s="30" t="s">
        <v>48</v>
      </c>
      <c r="E94" s="31" t="s">
        <v>4310</v>
      </c>
    </row>
    <row r="95" spans="1:5" ht="63.75">
      <c r="A95" t="s">
        <v>50</v>
      </c>
      <c r="E95" s="29" t="s">
        <v>3743</v>
      </c>
    </row>
    <row r="96" spans="1:16" ht="12.75">
      <c r="A96" s="18" t="s">
        <v>42</v>
      </c>
      <c s="23" t="s">
        <v>134</v>
      </c>
      <c s="23" t="s">
        <v>4346</v>
      </c>
      <c s="18" t="s">
        <v>44</v>
      </c>
      <c s="24" t="s">
        <v>4347</v>
      </c>
      <c s="25" t="s">
        <v>784</v>
      </c>
      <c s="26">
        <v>5</v>
      </c>
      <c s="27">
        <v>0</v>
      </c>
      <c s="27">
        <f>ROUND(ROUND(H96,2)*ROUND(G96,3),2)</f>
      </c>
      <c r="O96">
        <f>(I96*21)/100</f>
      </c>
      <c t="s">
        <v>20</v>
      </c>
    </row>
    <row r="97" spans="1:5" ht="12.75">
      <c r="A97" s="28" t="s">
        <v>47</v>
      </c>
      <c r="E97" s="29" t="s">
        <v>44</v>
      </c>
    </row>
    <row r="98" spans="1:5" ht="12.75">
      <c r="A98" s="30" t="s">
        <v>48</v>
      </c>
      <c r="E98" s="31" t="s">
        <v>4310</v>
      </c>
    </row>
    <row r="99" spans="1:5" ht="25.5">
      <c r="A99" t="s">
        <v>50</v>
      </c>
      <c r="E99" s="29" t="s">
        <v>4348</v>
      </c>
    </row>
    <row r="100" spans="1:16" ht="12.75">
      <c r="A100" s="18" t="s">
        <v>42</v>
      </c>
      <c s="23" t="s">
        <v>138</v>
      </c>
      <c s="23" t="s">
        <v>4349</v>
      </c>
      <c s="18" t="s">
        <v>44</v>
      </c>
      <c s="24" t="s">
        <v>4350</v>
      </c>
      <c s="25" t="s">
        <v>1241</v>
      </c>
      <c s="26">
        <v>4.25</v>
      </c>
      <c s="27">
        <v>0</v>
      </c>
      <c s="27">
        <f>ROUND(ROUND(H100,2)*ROUND(G100,3),2)</f>
      </c>
      <c r="O100">
        <f>(I100*21)/100</f>
      </c>
      <c t="s">
        <v>20</v>
      </c>
    </row>
    <row r="101" spans="1:5" ht="12.75">
      <c r="A101" s="28" t="s">
        <v>47</v>
      </c>
      <c r="E101" s="29" t="s">
        <v>44</v>
      </c>
    </row>
    <row r="102" spans="1:5" ht="12.75">
      <c r="A102" s="30" t="s">
        <v>48</v>
      </c>
      <c r="E102" s="31" t="s">
        <v>4351</v>
      </c>
    </row>
    <row r="103" spans="1:5" ht="63.75">
      <c r="A103" t="s">
        <v>50</v>
      </c>
      <c r="E103" s="29" t="s">
        <v>4352</v>
      </c>
    </row>
    <row r="104" spans="1:16" ht="12.75">
      <c r="A104" s="18" t="s">
        <v>42</v>
      </c>
      <c s="23" t="s">
        <v>142</v>
      </c>
      <c s="23" t="s">
        <v>3837</v>
      </c>
      <c s="18" t="s">
        <v>44</v>
      </c>
      <c s="24" t="s">
        <v>3838</v>
      </c>
      <c s="25" t="s">
        <v>784</v>
      </c>
      <c s="26">
        <v>2.7</v>
      </c>
      <c s="27">
        <v>0</v>
      </c>
      <c s="27">
        <f>ROUND(ROUND(H104,2)*ROUND(G104,3),2)</f>
      </c>
      <c r="O104">
        <f>(I104*21)/100</f>
      </c>
      <c t="s">
        <v>20</v>
      </c>
    </row>
    <row r="105" spans="1:5" ht="12.75">
      <c r="A105" s="28" t="s">
        <v>47</v>
      </c>
      <c r="E105" s="29" t="s">
        <v>44</v>
      </c>
    </row>
    <row r="106" spans="1:5" ht="12.75">
      <c r="A106" s="30" t="s">
        <v>48</v>
      </c>
      <c r="E106" s="31" t="s">
        <v>4353</v>
      </c>
    </row>
    <row r="107" spans="1:5" ht="89.25">
      <c r="A107" t="s">
        <v>50</v>
      </c>
      <c r="E107" s="29" t="s">
        <v>3840</v>
      </c>
    </row>
    <row r="108" spans="1:16" ht="12.75">
      <c r="A108" s="18" t="s">
        <v>42</v>
      </c>
      <c s="23" t="s">
        <v>146</v>
      </c>
      <c s="23" t="s">
        <v>4354</v>
      </c>
      <c s="18" t="s">
        <v>44</v>
      </c>
      <c s="24" t="s">
        <v>4355</v>
      </c>
      <c s="25" t="s">
        <v>784</v>
      </c>
      <c s="26">
        <v>4</v>
      </c>
      <c s="27">
        <v>0</v>
      </c>
      <c s="27">
        <f>ROUND(ROUND(H108,2)*ROUND(G108,3),2)</f>
      </c>
      <c r="O108">
        <f>(I108*21)/100</f>
      </c>
      <c t="s">
        <v>20</v>
      </c>
    </row>
    <row r="109" spans="1:5" ht="12.75">
      <c r="A109" s="28" t="s">
        <v>47</v>
      </c>
      <c r="E109" s="29" t="s">
        <v>44</v>
      </c>
    </row>
    <row r="110" spans="1:5" ht="25.5">
      <c r="A110" s="30" t="s">
        <v>48</v>
      </c>
      <c r="E110" s="31" t="s">
        <v>4356</v>
      </c>
    </row>
    <row r="111" spans="1:5" ht="114.75">
      <c r="A111" t="s">
        <v>50</v>
      </c>
      <c r="E111" s="29" t="s">
        <v>4357</v>
      </c>
    </row>
    <row r="112" spans="1:16" ht="12.75">
      <c r="A112" s="18" t="s">
        <v>42</v>
      </c>
      <c s="23" t="s">
        <v>150</v>
      </c>
      <c s="23" t="s">
        <v>4358</v>
      </c>
      <c s="18" t="s">
        <v>44</v>
      </c>
      <c s="24" t="s">
        <v>4359</v>
      </c>
      <c s="25" t="s">
        <v>46</v>
      </c>
      <c s="26">
        <v>12.95</v>
      </c>
      <c s="27">
        <v>0</v>
      </c>
      <c s="27">
        <f>ROUND(ROUND(H112,2)*ROUND(G112,3),2)</f>
      </c>
      <c r="O112">
        <f>(I112*21)/100</f>
      </c>
      <c t="s">
        <v>20</v>
      </c>
    </row>
    <row r="113" spans="1:5" ht="12.75">
      <c r="A113" s="28" t="s">
        <v>47</v>
      </c>
      <c r="E113" s="29" t="s">
        <v>44</v>
      </c>
    </row>
    <row r="114" spans="1:5" ht="12.75">
      <c r="A114" s="30" t="s">
        <v>48</v>
      </c>
      <c r="E114" s="31" t="s">
        <v>4360</v>
      </c>
    </row>
    <row r="115" spans="1:5" ht="76.5">
      <c r="A115" t="s">
        <v>50</v>
      </c>
      <c r="E115" s="29" t="s">
        <v>4361</v>
      </c>
    </row>
    <row r="116" spans="1:18" ht="12.75" customHeight="1">
      <c r="A116" s="5" t="s">
        <v>40</v>
      </c>
      <c s="5"/>
      <c s="34" t="s">
        <v>181</v>
      </c>
      <c s="5"/>
      <c s="21" t="s">
        <v>1311</v>
      </c>
      <c s="5"/>
      <c s="5"/>
      <c s="5"/>
      <c s="35">
        <f>0+Q116</f>
      </c>
      <c r="O116">
        <f>0+R116</f>
      </c>
      <c r="Q116">
        <f>0+I117+I121+I125</f>
      </c>
      <c>
        <f>0+O117+O121+O125</f>
      </c>
    </row>
    <row r="117" spans="1:16" ht="25.5">
      <c r="A117" s="18" t="s">
        <v>42</v>
      </c>
      <c s="23" t="s">
        <v>154</v>
      </c>
      <c s="23" t="s">
        <v>184</v>
      </c>
      <c s="18" t="s">
        <v>185</v>
      </c>
      <c s="24" t="s">
        <v>186</v>
      </c>
      <c s="25" t="s">
        <v>187</v>
      </c>
      <c s="26">
        <v>44</v>
      </c>
      <c s="27">
        <v>0</v>
      </c>
      <c s="27">
        <f>ROUND(ROUND(H117,2)*ROUND(G117,3),2)</f>
      </c>
      <c r="O117">
        <f>(I117*21)/100</f>
      </c>
      <c t="s">
        <v>20</v>
      </c>
    </row>
    <row r="118" spans="1:5" ht="12.75">
      <c r="A118" s="28" t="s">
        <v>47</v>
      </c>
      <c r="E118" s="29" t="s">
        <v>188</v>
      </c>
    </row>
    <row r="119" spans="1:5" ht="12.75">
      <c r="A119" s="30" t="s">
        <v>48</v>
      </c>
      <c r="E119" s="31" t="s">
        <v>4362</v>
      </c>
    </row>
    <row r="120" spans="1:5" ht="165.75">
      <c r="A120" t="s">
        <v>50</v>
      </c>
      <c r="E120" s="29" t="s">
        <v>190</v>
      </c>
    </row>
    <row r="121" spans="1:16" ht="25.5">
      <c r="A121" s="18" t="s">
        <v>42</v>
      </c>
      <c s="23" t="s">
        <v>160</v>
      </c>
      <c s="23" t="s">
        <v>192</v>
      </c>
      <c s="18" t="s">
        <v>185</v>
      </c>
      <c s="24" t="s">
        <v>193</v>
      </c>
      <c s="25" t="s">
        <v>187</v>
      </c>
      <c s="26">
        <v>42.45</v>
      </c>
      <c s="27">
        <v>0</v>
      </c>
      <c s="27">
        <f>ROUND(ROUND(H121,2)*ROUND(G121,3),2)</f>
      </c>
      <c r="O121">
        <f>(I121*21)/100</f>
      </c>
      <c t="s">
        <v>20</v>
      </c>
    </row>
    <row r="122" spans="1:5" ht="12.75">
      <c r="A122" s="28" t="s">
        <v>47</v>
      </c>
      <c r="E122" s="29" t="s">
        <v>188</v>
      </c>
    </row>
    <row r="123" spans="1:5" ht="25.5">
      <c r="A123" s="30" t="s">
        <v>48</v>
      </c>
      <c r="E123" s="31" t="s">
        <v>4363</v>
      </c>
    </row>
    <row r="124" spans="1:5" ht="165.75">
      <c r="A124" t="s">
        <v>50</v>
      </c>
      <c r="E124" s="29" t="s">
        <v>190</v>
      </c>
    </row>
    <row r="125" spans="1:16" ht="38.25">
      <c r="A125" s="18" t="s">
        <v>42</v>
      </c>
      <c s="23" t="s">
        <v>164</v>
      </c>
      <c s="23" t="s">
        <v>4231</v>
      </c>
      <c s="18" t="s">
        <v>185</v>
      </c>
      <c s="24" t="s">
        <v>4232</v>
      </c>
      <c s="25" t="s">
        <v>187</v>
      </c>
      <c s="26">
        <v>1</v>
      </c>
      <c s="27">
        <v>0</v>
      </c>
      <c s="27">
        <f>ROUND(ROUND(H125,2)*ROUND(G125,3),2)</f>
      </c>
      <c r="O125">
        <f>(I125*21)/100</f>
      </c>
      <c t="s">
        <v>20</v>
      </c>
    </row>
    <row r="126" spans="1:5" ht="51">
      <c r="A126" s="28" t="s">
        <v>47</v>
      </c>
      <c r="E126" s="29" t="s">
        <v>4233</v>
      </c>
    </row>
    <row r="127" spans="1:5" ht="12.75">
      <c r="A127" s="30" t="s">
        <v>48</v>
      </c>
      <c r="E127" s="31" t="s">
        <v>3844</v>
      </c>
    </row>
    <row r="128" spans="1:5" ht="165.75">
      <c r="A128" t="s">
        <v>50</v>
      </c>
      <c r="E1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0+O9+O18+O47+O52+O57+O74</f>
      </c>
      <c t="s">
        <v>19</v>
      </c>
    </row>
    <row r="3" spans="1:16" ht="15" customHeight="1">
      <c r="A3" t="s">
        <v>1</v>
      </c>
      <c s="8" t="s">
        <v>4</v>
      </c>
      <c s="9" t="s">
        <v>5</v>
      </c>
      <c s="1"/>
      <c s="10" t="s">
        <v>6</v>
      </c>
      <c s="1"/>
      <c s="4"/>
      <c s="3" t="s">
        <v>4364</v>
      </c>
      <c s="36">
        <f>0+I9+I18+I47+I52+I57+I74</f>
      </c>
      <c r="O3" t="s">
        <v>16</v>
      </c>
      <c t="s">
        <v>20</v>
      </c>
    </row>
    <row r="4" spans="1:16" ht="15" customHeight="1">
      <c r="A4" t="s">
        <v>7</v>
      </c>
      <c s="8" t="s">
        <v>8</v>
      </c>
      <c s="9" t="s">
        <v>4096</v>
      </c>
      <c s="1"/>
      <c s="10" t="s">
        <v>4097</v>
      </c>
      <c s="1"/>
      <c s="1"/>
      <c s="7"/>
      <c s="7"/>
      <c r="O4" t="s">
        <v>17</v>
      </c>
      <c t="s">
        <v>20</v>
      </c>
    </row>
    <row r="5" spans="1:16" ht="12.75" customHeight="1">
      <c r="A5" t="s">
        <v>11</v>
      </c>
      <c s="12" t="s">
        <v>15</v>
      </c>
      <c s="13" t="s">
        <v>4364</v>
      </c>
      <c s="5"/>
      <c s="14" t="s">
        <v>4365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4298</v>
      </c>
      <c s="18" t="s">
        <v>44</v>
      </c>
      <c s="24" t="s">
        <v>4299</v>
      </c>
      <c s="25" t="s">
        <v>157</v>
      </c>
      <c s="26">
        <v>336</v>
      </c>
      <c s="27">
        <v>0</v>
      </c>
      <c s="27">
        <f>ROUND(ROUND(H10,2)*ROUND(G10,3),2)</f>
      </c>
      <c r="O10">
        <f>(I10*21)/100</f>
      </c>
      <c t="s">
        <v>20</v>
      </c>
    </row>
    <row r="11" spans="1:5" ht="12.75">
      <c r="A11" s="28" t="s">
        <v>47</v>
      </c>
      <c r="E11" s="29" t="s">
        <v>44</v>
      </c>
    </row>
    <row r="12" spans="1:5" ht="12.75">
      <c r="A12" s="30" t="s">
        <v>48</v>
      </c>
      <c r="E12" s="31" t="s">
        <v>4300</v>
      </c>
    </row>
    <row r="13" spans="1:5" ht="38.25">
      <c r="A13" t="s">
        <v>50</v>
      </c>
      <c r="E13" s="29" t="s">
        <v>4301</v>
      </c>
    </row>
    <row r="14" spans="1:16" ht="12.75">
      <c r="A14" s="18" t="s">
        <v>42</v>
      </c>
      <c s="23" t="s">
        <v>20</v>
      </c>
      <c s="23" t="s">
        <v>1659</v>
      </c>
      <c s="18" t="s">
        <v>44</v>
      </c>
      <c s="24" t="s">
        <v>1660</v>
      </c>
      <c s="25" t="s">
        <v>46</v>
      </c>
      <c s="26">
        <v>16.8</v>
      </c>
      <c s="27">
        <v>0</v>
      </c>
      <c s="27">
        <f>ROUND(ROUND(H14,2)*ROUND(G14,3),2)</f>
      </c>
      <c r="O14">
        <f>(I14*21)/100</f>
      </c>
      <c t="s">
        <v>20</v>
      </c>
    </row>
    <row r="15" spans="1:5" ht="12.75">
      <c r="A15" s="28" t="s">
        <v>47</v>
      </c>
      <c r="E15" s="29" t="s">
        <v>44</v>
      </c>
    </row>
    <row r="16" spans="1:5" ht="12.75">
      <c r="A16" s="30" t="s">
        <v>48</v>
      </c>
      <c r="E16" s="31" t="s">
        <v>4366</v>
      </c>
    </row>
    <row r="17" spans="1:5" ht="318.75">
      <c r="A17" t="s">
        <v>50</v>
      </c>
      <c r="E17" s="29" t="s">
        <v>51</v>
      </c>
    </row>
    <row r="18" spans="1:18" ht="12.75" customHeight="1">
      <c r="A18" s="5" t="s">
        <v>40</v>
      </c>
      <c s="5"/>
      <c s="34" t="s">
        <v>20</v>
      </c>
      <c s="5"/>
      <c s="21" t="s">
        <v>1109</v>
      </c>
      <c s="5"/>
      <c s="5"/>
      <c s="5"/>
      <c s="35">
        <f>0+Q18</f>
      </c>
      <c r="O18">
        <f>0+R18</f>
      </c>
      <c r="Q18">
        <f>0+I19+I23+I27+I31+I35+I39+I43</f>
      </c>
      <c>
        <f>0+O19+O23+O27+O31+O35+O39+O43</f>
      </c>
    </row>
    <row r="19" spans="1:16" ht="12.75">
      <c r="A19" s="18" t="s">
        <v>42</v>
      </c>
      <c s="23" t="s">
        <v>19</v>
      </c>
      <c s="23" t="s">
        <v>4111</v>
      </c>
      <c s="18" t="s">
        <v>44</v>
      </c>
      <c s="24" t="s">
        <v>4112</v>
      </c>
      <c s="25" t="s">
        <v>187</v>
      </c>
      <c s="26">
        <v>0.213</v>
      </c>
      <c s="27">
        <v>0</v>
      </c>
      <c s="27">
        <f>ROUND(ROUND(H19,2)*ROUND(G19,3),2)</f>
      </c>
      <c r="O19">
        <f>(I19*21)/100</f>
      </c>
      <c t="s">
        <v>20</v>
      </c>
    </row>
    <row r="20" spans="1:5" ht="12.75">
      <c r="A20" s="28" t="s">
        <v>47</v>
      </c>
      <c r="E20" s="29" t="s">
        <v>44</v>
      </c>
    </row>
    <row r="21" spans="1:5" ht="12.75">
      <c r="A21" s="30" t="s">
        <v>48</v>
      </c>
      <c r="E21" s="31" t="s">
        <v>4303</v>
      </c>
    </row>
    <row r="22" spans="1:5" ht="38.25">
      <c r="A22" t="s">
        <v>50</v>
      </c>
      <c r="E22" s="29" t="s">
        <v>4115</v>
      </c>
    </row>
    <row r="23" spans="1:16" ht="12.75">
      <c r="A23" s="18" t="s">
        <v>42</v>
      </c>
      <c s="23" t="s">
        <v>30</v>
      </c>
      <c s="23" t="s">
        <v>4240</v>
      </c>
      <c s="18" t="s">
        <v>44</v>
      </c>
      <c s="24" t="s">
        <v>4241</v>
      </c>
      <c s="25" t="s">
        <v>1241</v>
      </c>
      <c s="26">
        <v>2</v>
      </c>
      <c s="27">
        <v>0</v>
      </c>
      <c s="27">
        <f>ROUND(ROUND(H23,2)*ROUND(G23,3),2)</f>
      </c>
      <c r="O23">
        <f>(I23*21)/100</f>
      </c>
      <c t="s">
        <v>20</v>
      </c>
    </row>
    <row r="24" spans="1:5" ht="12.75">
      <c r="A24" s="28" t="s">
        <v>47</v>
      </c>
      <c r="E24" s="29" t="s">
        <v>44</v>
      </c>
    </row>
    <row r="25" spans="1:5" ht="12.75">
      <c r="A25" s="30" t="s">
        <v>48</v>
      </c>
      <c r="E25" s="31" t="s">
        <v>3147</v>
      </c>
    </row>
    <row r="26" spans="1:5" ht="25.5">
      <c r="A26" t="s">
        <v>50</v>
      </c>
      <c r="E26" s="29" t="s">
        <v>4242</v>
      </c>
    </row>
    <row r="27" spans="1:16" ht="12.75">
      <c r="A27" s="18" t="s">
        <v>42</v>
      </c>
      <c s="23" t="s">
        <v>32</v>
      </c>
      <c s="23" t="s">
        <v>4304</v>
      </c>
      <c s="18" t="s">
        <v>44</v>
      </c>
      <c s="24" t="s">
        <v>4305</v>
      </c>
      <c s="25" t="s">
        <v>187</v>
      </c>
      <c s="26">
        <v>0.213</v>
      </c>
      <c s="27">
        <v>0</v>
      </c>
      <c s="27">
        <f>ROUND(ROUND(H27,2)*ROUND(G27,3),2)</f>
      </c>
      <c r="O27">
        <f>(I27*21)/100</f>
      </c>
      <c t="s">
        <v>20</v>
      </c>
    </row>
    <row r="28" spans="1:5" ht="12.75">
      <c r="A28" s="28" t="s">
        <v>47</v>
      </c>
      <c r="E28" s="29" t="s">
        <v>44</v>
      </c>
    </row>
    <row r="29" spans="1:5" ht="12.75">
      <c r="A29" s="30" t="s">
        <v>48</v>
      </c>
      <c r="E29" s="31" t="s">
        <v>4303</v>
      </c>
    </row>
    <row r="30" spans="1:5" ht="12.75">
      <c r="A30" t="s">
        <v>50</v>
      </c>
      <c r="E30" s="29" t="s">
        <v>4306</v>
      </c>
    </row>
    <row r="31" spans="1:16" ht="12.75">
      <c r="A31" s="18" t="s">
        <v>42</v>
      </c>
      <c s="23" t="s">
        <v>34</v>
      </c>
      <c s="23" t="s">
        <v>4307</v>
      </c>
      <c s="18" t="s">
        <v>44</v>
      </c>
      <c s="24" t="s">
        <v>4308</v>
      </c>
      <c s="25" t="s">
        <v>784</v>
      </c>
      <c s="26">
        <v>5</v>
      </c>
      <c s="27">
        <v>0</v>
      </c>
      <c s="27">
        <f>ROUND(ROUND(H31,2)*ROUND(G31,3),2)</f>
      </c>
      <c r="O31">
        <f>(I31*21)/100</f>
      </c>
      <c t="s">
        <v>20</v>
      </c>
    </row>
    <row r="32" spans="1:5" ht="12.75">
      <c r="A32" s="28" t="s">
        <v>47</v>
      </c>
      <c r="E32" s="29" t="s">
        <v>4309</v>
      </c>
    </row>
    <row r="33" spans="1:5" ht="12.75">
      <c r="A33" s="30" t="s">
        <v>48</v>
      </c>
      <c r="E33" s="31" t="s">
        <v>4310</v>
      </c>
    </row>
    <row r="34" spans="1:5" ht="63.75">
      <c r="A34" t="s">
        <v>50</v>
      </c>
      <c r="E34" s="29" t="s">
        <v>4130</v>
      </c>
    </row>
    <row r="35" spans="1:16" ht="12.75">
      <c r="A35" s="18" t="s">
        <v>42</v>
      </c>
      <c s="23" t="s">
        <v>66</v>
      </c>
      <c s="23" t="s">
        <v>4311</v>
      </c>
      <c s="18" t="s">
        <v>44</v>
      </c>
      <c s="24" t="s">
        <v>4312</v>
      </c>
      <c s="25" t="s">
        <v>46</v>
      </c>
      <c s="26">
        <v>0.455</v>
      </c>
      <c s="27">
        <v>0</v>
      </c>
      <c s="27">
        <f>ROUND(ROUND(H35,2)*ROUND(G35,3),2)</f>
      </c>
      <c r="O35">
        <f>(I35*21)/100</f>
      </c>
      <c t="s">
        <v>20</v>
      </c>
    </row>
    <row r="36" spans="1:5" ht="12.75">
      <c r="A36" s="28" t="s">
        <v>47</v>
      </c>
      <c r="E36" s="29" t="s">
        <v>44</v>
      </c>
    </row>
    <row r="37" spans="1:5" ht="12.75">
      <c r="A37" s="30" t="s">
        <v>48</v>
      </c>
      <c r="E37" s="31" t="s">
        <v>4367</v>
      </c>
    </row>
    <row r="38" spans="1:5" ht="38.25">
      <c r="A38" t="s">
        <v>50</v>
      </c>
      <c r="E38" s="29" t="s">
        <v>4161</v>
      </c>
    </row>
    <row r="39" spans="1:16" ht="12.75">
      <c r="A39" s="18" t="s">
        <v>42</v>
      </c>
      <c s="23" t="s">
        <v>76</v>
      </c>
      <c s="23" t="s">
        <v>4314</v>
      </c>
      <c s="18" t="s">
        <v>44</v>
      </c>
      <c s="24" t="s">
        <v>4315</v>
      </c>
      <c s="25" t="s">
        <v>46</v>
      </c>
      <c s="26">
        <v>1.225</v>
      </c>
      <c s="27">
        <v>0</v>
      </c>
      <c s="27">
        <f>ROUND(ROUND(H39,2)*ROUND(G39,3),2)</f>
      </c>
      <c r="O39">
        <f>(I39*21)/100</f>
      </c>
      <c t="s">
        <v>20</v>
      </c>
    </row>
    <row r="40" spans="1:5" ht="12.75">
      <c r="A40" s="28" t="s">
        <v>47</v>
      </c>
      <c r="E40" s="29" t="s">
        <v>44</v>
      </c>
    </row>
    <row r="41" spans="1:5" ht="12.75">
      <c r="A41" s="30" t="s">
        <v>48</v>
      </c>
      <c r="E41" s="31" t="s">
        <v>4368</v>
      </c>
    </row>
    <row r="42" spans="1:5" ht="369.75">
      <c r="A42" t="s">
        <v>50</v>
      </c>
      <c r="E42" s="29" t="s">
        <v>1112</v>
      </c>
    </row>
    <row r="43" spans="1:16" ht="12.75">
      <c r="A43" s="18" t="s">
        <v>42</v>
      </c>
      <c s="23" t="s">
        <v>37</v>
      </c>
      <c s="23" t="s">
        <v>2771</v>
      </c>
      <c s="18" t="s">
        <v>44</v>
      </c>
      <c s="24" t="s">
        <v>2772</v>
      </c>
      <c s="25" t="s">
        <v>187</v>
      </c>
      <c s="26">
        <v>0.14</v>
      </c>
      <c s="27">
        <v>0</v>
      </c>
      <c s="27">
        <f>ROUND(ROUND(H43,2)*ROUND(G43,3),2)</f>
      </c>
      <c r="O43">
        <f>(I43*21)/100</f>
      </c>
      <c t="s">
        <v>20</v>
      </c>
    </row>
    <row r="44" spans="1:5" ht="12.75">
      <c r="A44" s="28" t="s">
        <v>47</v>
      </c>
      <c r="E44" s="29" t="s">
        <v>44</v>
      </c>
    </row>
    <row r="45" spans="1:5" ht="12.75">
      <c r="A45" s="30" t="s">
        <v>48</v>
      </c>
      <c r="E45" s="31" t="s">
        <v>4369</v>
      </c>
    </row>
    <row r="46" spans="1:5" ht="267.75">
      <c r="A46" t="s">
        <v>50</v>
      </c>
      <c r="E46" s="29" t="s">
        <v>3976</v>
      </c>
    </row>
    <row r="47" spans="1:18" ht="12.75" customHeight="1">
      <c r="A47" s="5" t="s">
        <v>40</v>
      </c>
      <c s="5"/>
      <c s="34" t="s">
        <v>30</v>
      </c>
      <c s="5"/>
      <c s="21" t="s">
        <v>1238</v>
      </c>
      <c s="5"/>
      <c s="5"/>
      <c s="5"/>
      <c s="35">
        <f>0+Q47</f>
      </c>
      <c r="O47">
        <f>0+R47</f>
      </c>
      <c r="Q47">
        <f>0+I48</f>
      </c>
      <c>
        <f>0+O48</f>
      </c>
    </row>
    <row r="48" spans="1:16" ht="12.75">
      <c r="A48" s="18" t="s">
        <v>42</v>
      </c>
      <c s="23" t="s">
        <v>39</v>
      </c>
      <c s="23" t="s">
        <v>4158</v>
      </c>
      <c s="18" t="s">
        <v>44</v>
      </c>
      <c s="24" t="s">
        <v>4159</v>
      </c>
      <c s="25" t="s">
        <v>46</v>
      </c>
      <c s="26">
        <v>14</v>
      </c>
      <c s="27">
        <v>0</v>
      </c>
      <c s="27">
        <f>ROUND(ROUND(H48,2)*ROUND(G48,3),2)</f>
      </c>
      <c r="O48">
        <f>(I48*21)/100</f>
      </c>
      <c t="s">
        <v>20</v>
      </c>
    </row>
    <row r="49" spans="1:5" ht="12.75">
      <c r="A49" s="28" t="s">
        <v>47</v>
      </c>
      <c r="E49" s="29" t="s">
        <v>44</v>
      </c>
    </row>
    <row r="50" spans="1:5" ht="12.75">
      <c r="A50" s="30" t="s">
        <v>48</v>
      </c>
      <c r="E50" s="31" t="s">
        <v>4370</v>
      </c>
    </row>
    <row r="51" spans="1:5" ht="38.25">
      <c r="A51" t="s">
        <v>50</v>
      </c>
      <c r="E51" s="29" t="s">
        <v>4161</v>
      </c>
    </row>
    <row r="52" spans="1:18" ht="12.75" customHeight="1">
      <c r="A52" s="5" t="s">
        <v>40</v>
      </c>
      <c s="5"/>
      <c s="34" t="s">
        <v>66</v>
      </c>
      <c s="5"/>
      <c s="21" t="s">
        <v>67</v>
      </c>
      <c s="5"/>
      <c s="5"/>
      <c s="5"/>
      <c s="35">
        <f>0+Q52</f>
      </c>
      <c r="O52">
        <f>0+R52</f>
      </c>
      <c r="Q52">
        <f>0+I53</f>
      </c>
      <c>
        <f>0+O53</f>
      </c>
    </row>
    <row r="53" spans="1:16" ht="12.75">
      <c r="A53" s="18" t="s">
        <v>42</v>
      </c>
      <c s="23" t="s">
        <v>87</v>
      </c>
      <c s="23" t="s">
        <v>4334</v>
      </c>
      <c s="18" t="s">
        <v>44</v>
      </c>
      <c s="24" t="s">
        <v>4335</v>
      </c>
      <c s="25" t="s">
        <v>1241</v>
      </c>
      <c s="26">
        <v>15.75</v>
      </c>
      <c s="27">
        <v>0</v>
      </c>
      <c s="27">
        <f>ROUND(ROUND(H53,2)*ROUND(G53,3),2)</f>
      </c>
      <c r="O53">
        <f>(I53*21)/100</f>
      </c>
      <c t="s">
        <v>20</v>
      </c>
    </row>
    <row r="54" spans="1:5" ht="12.75">
      <c r="A54" s="28" t="s">
        <v>47</v>
      </c>
      <c r="E54" s="29" t="s">
        <v>44</v>
      </c>
    </row>
    <row r="55" spans="1:5" ht="12.75">
      <c r="A55" s="30" t="s">
        <v>48</v>
      </c>
      <c r="E55" s="31" t="s">
        <v>4371</v>
      </c>
    </row>
    <row r="56" spans="1:5" ht="191.25">
      <c r="A56" t="s">
        <v>50</v>
      </c>
      <c r="E56" s="29" t="s">
        <v>4181</v>
      </c>
    </row>
    <row r="57" spans="1:18" ht="12.75" customHeight="1">
      <c r="A57" s="5" t="s">
        <v>40</v>
      </c>
      <c s="5"/>
      <c s="34" t="s">
        <v>37</v>
      </c>
      <c s="5"/>
      <c s="21" t="s">
        <v>632</v>
      </c>
      <c s="5"/>
      <c s="5"/>
      <c s="5"/>
      <c s="35">
        <f>0+Q57</f>
      </c>
      <c r="O57">
        <f>0+R57</f>
      </c>
      <c r="Q57">
        <f>0+I58+I62+I66+I70</f>
      </c>
      <c>
        <f>0+O58+O62+O66+O70</f>
      </c>
    </row>
    <row r="58" spans="1:16" ht="12.75">
      <c r="A58" s="18" t="s">
        <v>42</v>
      </c>
      <c s="23" t="s">
        <v>91</v>
      </c>
      <c s="23" t="s">
        <v>4344</v>
      </c>
      <c s="18" t="s">
        <v>44</v>
      </c>
      <c s="24" t="s">
        <v>4345</v>
      </c>
      <c s="25" t="s">
        <v>784</v>
      </c>
      <c s="26">
        <v>4</v>
      </c>
      <c s="27">
        <v>0</v>
      </c>
      <c s="27">
        <f>ROUND(ROUND(H58,2)*ROUND(G58,3),2)</f>
      </c>
      <c r="O58">
        <f>(I58*21)/100</f>
      </c>
      <c t="s">
        <v>20</v>
      </c>
    </row>
    <row r="59" spans="1:5" ht="12.75">
      <c r="A59" s="28" t="s">
        <v>47</v>
      </c>
      <c r="E59" s="29" t="s">
        <v>44</v>
      </c>
    </row>
    <row r="60" spans="1:5" ht="12.75">
      <c r="A60" s="30" t="s">
        <v>48</v>
      </c>
      <c r="E60" s="31" t="s">
        <v>4323</v>
      </c>
    </row>
    <row r="61" spans="1:5" ht="63.75">
      <c r="A61" t="s">
        <v>50</v>
      </c>
      <c r="E61" s="29" t="s">
        <v>3743</v>
      </c>
    </row>
    <row r="62" spans="1:16" ht="12.75">
      <c r="A62" s="18" t="s">
        <v>42</v>
      </c>
      <c s="23" t="s">
        <v>95</v>
      </c>
      <c s="23" t="s">
        <v>4346</v>
      </c>
      <c s="18" t="s">
        <v>44</v>
      </c>
      <c s="24" t="s">
        <v>4347</v>
      </c>
      <c s="25" t="s">
        <v>784</v>
      </c>
      <c s="26">
        <v>10</v>
      </c>
      <c s="27">
        <v>0</v>
      </c>
      <c s="27">
        <f>ROUND(ROUND(H62,2)*ROUND(G62,3),2)</f>
      </c>
      <c r="O62">
        <f>(I62*21)/100</f>
      </c>
      <c t="s">
        <v>20</v>
      </c>
    </row>
    <row r="63" spans="1:5" ht="12.75">
      <c r="A63" s="28" t="s">
        <v>47</v>
      </c>
      <c r="E63" s="29" t="s">
        <v>44</v>
      </c>
    </row>
    <row r="64" spans="1:5" ht="12.75">
      <c r="A64" s="30" t="s">
        <v>48</v>
      </c>
      <c r="E64" s="31" t="s">
        <v>3573</v>
      </c>
    </row>
    <row r="65" spans="1:5" ht="25.5">
      <c r="A65" t="s">
        <v>50</v>
      </c>
      <c r="E65" s="29" t="s">
        <v>4348</v>
      </c>
    </row>
    <row r="66" spans="1:16" ht="12.75">
      <c r="A66" s="18" t="s">
        <v>42</v>
      </c>
      <c s="23" t="s">
        <v>103</v>
      </c>
      <c s="23" t="s">
        <v>4372</v>
      </c>
      <c s="18" t="s">
        <v>44</v>
      </c>
      <c s="24" t="s">
        <v>4373</v>
      </c>
      <c s="25" t="s">
        <v>784</v>
      </c>
      <c s="26">
        <v>4</v>
      </c>
      <c s="27">
        <v>0</v>
      </c>
      <c s="27">
        <f>ROUND(ROUND(H66,2)*ROUND(G66,3),2)</f>
      </c>
      <c r="O66">
        <f>(I66*21)/100</f>
      </c>
      <c t="s">
        <v>20</v>
      </c>
    </row>
    <row r="67" spans="1:5" ht="12.75">
      <c r="A67" s="28" t="s">
        <v>47</v>
      </c>
      <c r="E67" s="29" t="s">
        <v>44</v>
      </c>
    </row>
    <row r="68" spans="1:5" ht="12.75">
      <c r="A68" s="30" t="s">
        <v>48</v>
      </c>
      <c r="E68" s="31" t="s">
        <v>4323</v>
      </c>
    </row>
    <row r="69" spans="1:5" ht="114.75">
      <c r="A69" t="s">
        <v>50</v>
      </c>
      <c r="E69" s="29" t="s">
        <v>4357</v>
      </c>
    </row>
    <row r="70" spans="1:16" ht="12.75">
      <c r="A70" s="18" t="s">
        <v>42</v>
      </c>
      <c s="23" t="s">
        <v>110</v>
      </c>
      <c s="23" t="s">
        <v>4358</v>
      </c>
      <c s="18" t="s">
        <v>44</v>
      </c>
      <c s="24" t="s">
        <v>4359</v>
      </c>
      <c s="25" t="s">
        <v>46</v>
      </c>
      <c s="26">
        <v>2.84</v>
      </c>
      <c s="27">
        <v>0</v>
      </c>
      <c s="27">
        <f>ROUND(ROUND(H70,2)*ROUND(G70,3),2)</f>
      </c>
      <c r="O70">
        <f>(I70*21)/100</f>
      </c>
      <c t="s">
        <v>20</v>
      </c>
    </row>
    <row r="71" spans="1:5" ht="12.75">
      <c r="A71" s="28" t="s">
        <v>47</v>
      </c>
      <c r="E71" s="29" t="s">
        <v>44</v>
      </c>
    </row>
    <row r="72" spans="1:5" ht="12.75">
      <c r="A72" s="30" t="s">
        <v>48</v>
      </c>
      <c r="E72" s="31" t="s">
        <v>4374</v>
      </c>
    </row>
    <row r="73" spans="1:5" ht="76.5">
      <c r="A73" t="s">
        <v>50</v>
      </c>
      <c r="E73" s="29" t="s">
        <v>4361</v>
      </c>
    </row>
    <row r="74" spans="1:18" ht="12.75" customHeight="1">
      <c r="A74" s="5" t="s">
        <v>40</v>
      </c>
      <c s="5"/>
      <c s="34" t="s">
        <v>181</v>
      </c>
      <c s="5"/>
      <c s="21" t="s">
        <v>1311</v>
      </c>
      <c s="5"/>
      <c s="5"/>
      <c s="5"/>
      <c s="35">
        <f>0+Q74</f>
      </c>
      <c r="O74">
        <f>0+R74</f>
      </c>
      <c r="Q74">
        <f>0+I75+I79+I83</f>
      </c>
      <c>
        <f>0+O75+O79+O83</f>
      </c>
    </row>
    <row r="75" spans="1:16" ht="25.5">
      <c r="A75" s="18" t="s">
        <v>42</v>
      </c>
      <c s="23" t="s">
        <v>114</v>
      </c>
      <c s="23" t="s">
        <v>184</v>
      </c>
      <c s="18" t="s">
        <v>185</v>
      </c>
      <c s="24" t="s">
        <v>186</v>
      </c>
      <c s="25" t="s">
        <v>187</v>
      </c>
      <c s="26">
        <v>33.6</v>
      </c>
      <c s="27">
        <v>0</v>
      </c>
      <c s="27">
        <f>ROUND(ROUND(H75,2)*ROUND(G75,3),2)</f>
      </c>
      <c r="O75">
        <f>(I75*21)/100</f>
      </c>
      <c t="s">
        <v>20</v>
      </c>
    </row>
    <row r="76" spans="1:5" ht="12.75">
      <c r="A76" s="28" t="s">
        <v>47</v>
      </c>
      <c r="E76" s="29" t="s">
        <v>188</v>
      </c>
    </row>
    <row r="77" spans="1:5" ht="12.75">
      <c r="A77" s="30" t="s">
        <v>48</v>
      </c>
      <c r="E77" s="31" t="s">
        <v>4375</v>
      </c>
    </row>
    <row r="78" spans="1:5" ht="165.75">
      <c r="A78" t="s">
        <v>50</v>
      </c>
      <c r="E78" s="29" t="s">
        <v>190</v>
      </c>
    </row>
    <row r="79" spans="1:16" ht="25.5">
      <c r="A79" s="18" t="s">
        <v>42</v>
      </c>
      <c s="23" t="s">
        <v>117</v>
      </c>
      <c s="23" t="s">
        <v>192</v>
      </c>
      <c s="18" t="s">
        <v>185</v>
      </c>
      <c s="24" t="s">
        <v>193</v>
      </c>
      <c s="25" t="s">
        <v>187</v>
      </c>
      <c s="26">
        <v>42.088</v>
      </c>
      <c s="27">
        <v>0</v>
      </c>
      <c s="27">
        <f>ROUND(ROUND(H79,2)*ROUND(G79,3),2)</f>
      </c>
      <c r="O79">
        <f>(I79*21)/100</f>
      </c>
      <c t="s">
        <v>20</v>
      </c>
    </row>
    <row r="80" spans="1:5" ht="12.75">
      <c r="A80" s="28" t="s">
        <v>47</v>
      </c>
      <c r="E80" s="29" t="s">
        <v>188</v>
      </c>
    </row>
    <row r="81" spans="1:5" ht="25.5">
      <c r="A81" s="30" t="s">
        <v>48</v>
      </c>
      <c r="E81" s="31" t="s">
        <v>4376</v>
      </c>
    </row>
    <row r="82" spans="1:5" ht="165.75">
      <c r="A82" t="s">
        <v>50</v>
      </c>
      <c r="E82" s="29" t="s">
        <v>190</v>
      </c>
    </row>
    <row r="83" spans="1:16" ht="38.25">
      <c r="A83" s="18" t="s">
        <v>42</v>
      </c>
      <c s="23" t="s">
        <v>121</v>
      </c>
      <c s="23" t="s">
        <v>4231</v>
      </c>
      <c s="18" t="s">
        <v>185</v>
      </c>
      <c s="24" t="s">
        <v>4232</v>
      </c>
      <c s="25" t="s">
        <v>187</v>
      </c>
      <c s="26">
        <v>0.5</v>
      </c>
      <c s="27">
        <v>0</v>
      </c>
      <c s="27">
        <f>ROUND(ROUND(H83,2)*ROUND(G83,3),2)</f>
      </c>
      <c r="O83">
        <f>(I83*21)/100</f>
      </c>
      <c t="s">
        <v>20</v>
      </c>
    </row>
    <row r="84" spans="1:5" ht="51">
      <c r="A84" s="28" t="s">
        <v>47</v>
      </c>
      <c r="E84" s="29" t="s">
        <v>4233</v>
      </c>
    </row>
    <row r="85" spans="1:5" ht="12.75">
      <c r="A85" s="30" t="s">
        <v>48</v>
      </c>
      <c r="E85" s="31" t="s">
        <v>4377</v>
      </c>
    </row>
    <row r="86" spans="1:5" ht="165.75">
      <c r="A86" t="s">
        <v>50</v>
      </c>
      <c r="E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0+O9+O18+O51+O104+O125+O150+O167+O172+O201</f>
      </c>
      <c t="s">
        <v>19</v>
      </c>
    </row>
    <row r="3" spans="1:16" ht="15" customHeight="1">
      <c r="A3" t="s">
        <v>1</v>
      </c>
      <c s="8" t="s">
        <v>4</v>
      </c>
      <c s="9" t="s">
        <v>5</v>
      </c>
      <c s="1"/>
      <c s="10" t="s">
        <v>6</v>
      </c>
      <c s="1"/>
      <c s="4"/>
      <c s="3" t="s">
        <v>4378</v>
      </c>
      <c s="36">
        <f>0+I9+I18+I51+I104+I125+I150+I167+I172+I201</f>
      </c>
      <c r="O3" t="s">
        <v>16</v>
      </c>
      <c t="s">
        <v>20</v>
      </c>
    </row>
    <row r="4" spans="1:16" ht="15" customHeight="1">
      <c r="A4" t="s">
        <v>7</v>
      </c>
      <c s="8" t="s">
        <v>8</v>
      </c>
      <c s="9" t="s">
        <v>4096</v>
      </c>
      <c s="1"/>
      <c s="10" t="s">
        <v>4097</v>
      </c>
      <c s="1"/>
      <c s="1"/>
      <c s="7"/>
      <c s="7"/>
      <c r="O4" t="s">
        <v>17</v>
      </c>
      <c t="s">
        <v>20</v>
      </c>
    </row>
    <row r="5" spans="1:16" ht="12.75" customHeight="1">
      <c r="A5" t="s">
        <v>11</v>
      </c>
      <c s="12" t="s">
        <v>15</v>
      </c>
      <c s="13" t="s">
        <v>4378</v>
      </c>
      <c s="5"/>
      <c s="14" t="s">
        <v>4379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4380</v>
      </c>
      <c s="18" t="s">
        <v>44</v>
      </c>
      <c s="24" t="s">
        <v>4381</v>
      </c>
      <c s="25" t="s">
        <v>4382</v>
      </c>
      <c s="26">
        <v>82</v>
      </c>
      <c s="27">
        <v>0</v>
      </c>
      <c s="27">
        <f>ROUND(ROUND(H10,2)*ROUND(G10,3),2)</f>
      </c>
      <c r="O10">
        <f>(I10*21)/100</f>
      </c>
      <c t="s">
        <v>20</v>
      </c>
    </row>
    <row r="11" spans="1:5" ht="12.75">
      <c r="A11" s="28" t="s">
        <v>47</v>
      </c>
      <c r="E11" s="29" t="s">
        <v>44</v>
      </c>
    </row>
    <row r="12" spans="1:5" ht="12.75">
      <c r="A12" s="30" t="s">
        <v>48</v>
      </c>
      <c r="E12" s="31" t="s">
        <v>4383</v>
      </c>
    </row>
    <row r="13" spans="1:5" ht="25.5">
      <c r="A13" t="s">
        <v>50</v>
      </c>
      <c r="E13" s="29" t="s">
        <v>4384</v>
      </c>
    </row>
    <row r="14" spans="1:16" ht="12.75">
      <c r="A14" s="18" t="s">
        <v>42</v>
      </c>
      <c s="23" t="s">
        <v>20</v>
      </c>
      <c s="23" t="s">
        <v>4385</v>
      </c>
      <c s="18" t="s">
        <v>44</v>
      </c>
      <c s="24" t="s">
        <v>4386</v>
      </c>
      <c s="25" t="s">
        <v>157</v>
      </c>
      <c s="26">
        <v>24</v>
      </c>
      <c s="27">
        <v>0</v>
      </c>
      <c s="27">
        <f>ROUND(ROUND(H14,2)*ROUND(G14,3),2)</f>
      </c>
      <c r="O14">
        <f>(I14*21)/100</f>
      </c>
      <c t="s">
        <v>20</v>
      </c>
    </row>
    <row r="15" spans="1:5" ht="25.5">
      <c r="A15" s="28" t="s">
        <v>47</v>
      </c>
      <c r="E15" s="29" t="s">
        <v>4387</v>
      </c>
    </row>
    <row r="16" spans="1:5" ht="12.75">
      <c r="A16" s="30" t="s">
        <v>48</v>
      </c>
      <c r="E16" s="31" t="s">
        <v>4388</v>
      </c>
    </row>
    <row r="17" spans="1:5" ht="12.75">
      <c r="A17" t="s">
        <v>50</v>
      </c>
      <c r="E17" s="29" t="s">
        <v>3623</v>
      </c>
    </row>
    <row r="18" spans="1:18" ht="12.75" customHeight="1">
      <c r="A18" s="5" t="s">
        <v>40</v>
      </c>
      <c s="5"/>
      <c s="34" t="s">
        <v>26</v>
      </c>
      <c s="5"/>
      <c s="21" t="s">
        <v>41</v>
      </c>
      <c s="5"/>
      <c s="5"/>
      <c s="5"/>
      <c s="35">
        <f>0+Q18</f>
      </c>
      <c r="O18">
        <f>0+R18</f>
      </c>
      <c r="Q18">
        <f>0+I19+I23+I27+I31+I35+I39+I43+I47</f>
      </c>
      <c>
        <f>0+O19+O23+O27+O31+O35+O39+O43+O47</f>
      </c>
    </row>
    <row r="19" spans="1:16" ht="12.75">
      <c r="A19" s="18" t="s">
        <v>42</v>
      </c>
      <c s="23" t="s">
        <v>19</v>
      </c>
      <c s="23" t="s">
        <v>4389</v>
      </c>
      <c s="18" t="s">
        <v>44</v>
      </c>
      <c s="24" t="s">
        <v>4390</v>
      </c>
      <c s="25" t="s">
        <v>46</v>
      </c>
      <c s="26">
        <v>14.4</v>
      </c>
      <c s="27">
        <v>0</v>
      </c>
      <c s="27">
        <f>ROUND(ROUND(H19,2)*ROUND(G19,3),2)</f>
      </c>
      <c r="O19">
        <f>(I19*21)/100</f>
      </c>
      <c t="s">
        <v>20</v>
      </c>
    </row>
    <row r="20" spans="1:5" ht="12.75">
      <c r="A20" s="28" t="s">
        <v>47</v>
      </c>
      <c r="E20" s="29" t="s">
        <v>44</v>
      </c>
    </row>
    <row r="21" spans="1:5" ht="12.75">
      <c r="A21" s="30" t="s">
        <v>48</v>
      </c>
      <c r="E21" s="31" t="s">
        <v>4391</v>
      </c>
    </row>
    <row r="22" spans="1:5" ht="25.5">
      <c r="A22" t="s">
        <v>50</v>
      </c>
      <c r="E22" s="29" t="s">
        <v>4392</v>
      </c>
    </row>
    <row r="23" spans="1:16" ht="12.75">
      <c r="A23" s="18" t="s">
        <v>42</v>
      </c>
      <c s="23" t="s">
        <v>30</v>
      </c>
      <c s="23" t="s">
        <v>4393</v>
      </c>
      <c s="18" t="s">
        <v>44</v>
      </c>
      <c s="24" t="s">
        <v>4394</v>
      </c>
      <c s="25" t="s">
        <v>46</v>
      </c>
      <c s="26">
        <v>24.4</v>
      </c>
      <c s="27">
        <v>0</v>
      </c>
      <c s="27">
        <f>ROUND(ROUND(H23,2)*ROUND(G23,3),2)</f>
      </c>
      <c r="O23">
        <f>(I23*21)/100</f>
      </c>
      <c t="s">
        <v>20</v>
      </c>
    </row>
    <row r="24" spans="1:5" ht="12.75">
      <c r="A24" s="28" t="s">
        <v>47</v>
      </c>
      <c r="E24" s="29" t="s">
        <v>4395</v>
      </c>
    </row>
    <row r="25" spans="1:5" ht="38.25">
      <c r="A25" s="30" t="s">
        <v>48</v>
      </c>
      <c r="E25" s="31" t="s">
        <v>4396</v>
      </c>
    </row>
    <row r="26" spans="1:5" ht="306">
      <c r="A26" t="s">
        <v>50</v>
      </c>
      <c r="E26" s="29" t="s">
        <v>4397</v>
      </c>
    </row>
    <row r="27" spans="1:16" ht="12.75">
      <c r="A27" s="18" t="s">
        <v>42</v>
      </c>
      <c s="23" t="s">
        <v>32</v>
      </c>
      <c s="23" t="s">
        <v>2759</v>
      </c>
      <c s="18" t="s">
        <v>44</v>
      </c>
      <c s="24" t="s">
        <v>2760</v>
      </c>
      <c s="25" t="s">
        <v>46</v>
      </c>
      <c s="26">
        <v>790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3633</v>
      </c>
    </row>
    <row r="31" spans="1:16" ht="12.75">
      <c r="A31" s="18" t="s">
        <v>42</v>
      </c>
      <c s="23" t="s">
        <v>34</v>
      </c>
      <c s="23" t="s">
        <v>54</v>
      </c>
      <c s="18" t="s">
        <v>44</v>
      </c>
      <c s="24" t="s">
        <v>55</v>
      </c>
      <c s="25" t="s">
        <v>784</v>
      </c>
      <c s="26">
        <v>16</v>
      </c>
      <c s="27">
        <v>0</v>
      </c>
      <c s="27">
        <f>ROUND(ROUND(H31,2)*ROUND(G31,3),2)</f>
      </c>
      <c r="O31">
        <f>(I31*21)/100</f>
      </c>
      <c t="s">
        <v>20</v>
      </c>
    </row>
    <row r="32" spans="1:5" ht="12.75">
      <c r="A32" s="28" t="s">
        <v>47</v>
      </c>
      <c r="E32" s="29" t="s">
        <v>44</v>
      </c>
    </row>
    <row r="33" spans="1:5" ht="12.75">
      <c r="A33" s="30" t="s">
        <v>48</v>
      </c>
      <c r="E33" s="31" t="s">
        <v>4398</v>
      </c>
    </row>
    <row r="34" spans="1:5" ht="25.5">
      <c r="A34" t="s">
        <v>50</v>
      </c>
      <c r="E34" s="29" t="s">
        <v>57</v>
      </c>
    </row>
    <row r="35" spans="1:16" ht="12.75">
      <c r="A35" s="18" t="s">
        <v>42</v>
      </c>
      <c s="23" t="s">
        <v>66</v>
      </c>
      <c s="23" t="s">
        <v>4399</v>
      </c>
      <c s="18" t="s">
        <v>44</v>
      </c>
      <c s="24" t="s">
        <v>4400</v>
      </c>
      <c s="25" t="s">
        <v>46</v>
      </c>
      <c s="26">
        <v>10</v>
      </c>
      <c s="27">
        <v>0</v>
      </c>
      <c s="27">
        <f>ROUND(ROUND(H35,2)*ROUND(G35,3),2)</f>
      </c>
      <c r="O35">
        <f>(I35*21)/100</f>
      </c>
      <c t="s">
        <v>20</v>
      </c>
    </row>
    <row r="36" spans="1:5" ht="12.75">
      <c r="A36" s="28" t="s">
        <v>47</v>
      </c>
      <c r="E36" s="29" t="s">
        <v>4401</v>
      </c>
    </row>
    <row r="37" spans="1:5" ht="12.75">
      <c r="A37" s="30" t="s">
        <v>48</v>
      </c>
      <c r="E37" s="31" t="s">
        <v>44</v>
      </c>
    </row>
    <row r="38" spans="1:5" ht="267.75">
      <c r="A38" t="s">
        <v>50</v>
      </c>
      <c r="E38" s="29" t="s">
        <v>4402</v>
      </c>
    </row>
    <row r="39" spans="1:16" ht="12.75">
      <c r="A39" s="18" t="s">
        <v>42</v>
      </c>
      <c s="23" t="s">
        <v>76</v>
      </c>
      <c s="23" t="s">
        <v>4403</v>
      </c>
      <c s="18" t="s">
        <v>44</v>
      </c>
      <c s="24" t="s">
        <v>4404</v>
      </c>
      <c s="25" t="s">
        <v>46</v>
      </c>
      <c s="26">
        <v>24.4</v>
      </c>
      <c s="27">
        <v>0</v>
      </c>
      <c s="27">
        <f>ROUND(ROUND(H39,2)*ROUND(G39,3),2)</f>
      </c>
      <c r="O39">
        <f>(I39*21)/100</f>
      </c>
      <c t="s">
        <v>20</v>
      </c>
    </row>
    <row r="40" spans="1:5" ht="12.75">
      <c r="A40" s="28" t="s">
        <v>47</v>
      </c>
      <c r="E40" s="29" t="s">
        <v>4395</v>
      </c>
    </row>
    <row r="41" spans="1:5" ht="38.25">
      <c r="A41" s="30" t="s">
        <v>48</v>
      </c>
      <c r="E41" s="31" t="s">
        <v>4396</v>
      </c>
    </row>
    <row r="42" spans="1:5" ht="191.25">
      <c r="A42" t="s">
        <v>50</v>
      </c>
      <c r="E42" s="29" t="s">
        <v>4405</v>
      </c>
    </row>
    <row r="43" spans="1:16" ht="12.75">
      <c r="A43" s="18" t="s">
        <v>42</v>
      </c>
      <c s="23" t="s">
        <v>37</v>
      </c>
      <c s="23" t="s">
        <v>4406</v>
      </c>
      <c s="18" t="s">
        <v>44</v>
      </c>
      <c s="24" t="s">
        <v>4407</v>
      </c>
      <c s="25" t="s">
        <v>1241</v>
      </c>
      <c s="26">
        <v>96</v>
      </c>
      <c s="27">
        <v>0</v>
      </c>
      <c s="27">
        <f>ROUND(ROUND(H43,2)*ROUND(G43,3),2)</f>
      </c>
      <c r="O43">
        <f>(I43*21)/100</f>
      </c>
      <c t="s">
        <v>20</v>
      </c>
    </row>
    <row r="44" spans="1:5" ht="12.75">
      <c r="A44" s="28" t="s">
        <v>47</v>
      </c>
      <c r="E44" s="29" t="s">
        <v>44</v>
      </c>
    </row>
    <row r="45" spans="1:5" ht="12.75">
      <c r="A45" s="30" t="s">
        <v>48</v>
      </c>
      <c r="E45" s="31" t="s">
        <v>4408</v>
      </c>
    </row>
    <row r="46" spans="1:5" ht="38.25">
      <c r="A46" t="s">
        <v>50</v>
      </c>
      <c r="E46" s="29" t="s">
        <v>4409</v>
      </c>
    </row>
    <row r="47" spans="1:16" ht="12.75">
      <c r="A47" s="18" t="s">
        <v>42</v>
      </c>
      <c s="23" t="s">
        <v>39</v>
      </c>
      <c s="23" t="s">
        <v>3958</v>
      </c>
      <c s="18" t="s">
        <v>44</v>
      </c>
      <c s="24" t="s">
        <v>3959</v>
      </c>
      <c s="25" t="s">
        <v>1241</v>
      </c>
      <c s="26">
        <v>96</v>
      </c>
      <c s="27">
        <v>0</v>
      </c>
      <c s="27">
        <f>ROUND(ROUND(H47,2)*ROUND(G47,3),2)</f>
      </c>
      <c r="O47">
        <f>(I47*21)/100</f>
      </c>
      <c t="s">
        <v>20</v>
      </c>
    </row>
    <row r="48" spans="1:5" ht="12.75">
      <c r="A48" s="28" t="s">
        <v>47</v>
      </c>
      <c r="E48" s="29" t="s">
        <v>44</v>
      </c>
    </row>
    <row r="49" spans="1:5" ht="12.75">
      <c r="A49" s="30" t="s">
        <v>48</v>
      </c>
      <c r="E49" s="31" t="s">
        <v>4408</v>
      </c>
    </row>
    <row r="50" spans="1:5" ht="25.5">
      <c r="A50" t="s">
        <v>50</v>
      </c>
      <c r="E50" s="29" t="s">
        <v>3961</v>
      </c>
    </row>
    <row r="51" spans="1:18" ht="12.75" customHeight="1">
      <c r="A51" s="5" t="s">
        <v>40</v>
      </c>
      <c s="5"/>
      <c s="34" t="s">
        <v>20</v>
      </c>
      <c s="5"/>
      <c s="21" t="s">
        <v>1109</v>
      </c>
      <c s="5"/>
      <c s="5"/>
      <c s="5"/>
      <c s="35">
        <f>0+Q51</f>
      </c>
      <c r="O51">
        <f>0+R51</f>
      </c>
      <c r="Q51">
        <f>0+I52+I56+I60+I64+I68+I72+I76+I80+I84+I88+I92+I96+I100</f>
      </c>
      <c>
        <f>0+O52+O56+O60+O64+O68+O72+O76+O80+O84+O88+O92+O96+O100</f>
      </c>
    </row>
    <row r="52" spans="1:16" ht="12.75">
      <c r="A52" s="18" t="s">
        <v>42</v>
      </c>
      <c s="23" t="s">
        <v>87</v>
      </c>
      <c s="23" t="s">
        <v>4410</v>
      </c>
      <c s="18" t="s">
        <v>44</v>
      </c>
      <c s="24" t="s">
        <v>4411</v>
      </c>
      <c s="25" t="s">
        <v>784</v>
      </c>
      <c s="26">
        <v>46</v>
      </c>
      <c s="27">
        <v>0</v>
      </c>
      <c s="27">
        <f>ROUND(ROUND(H52,2)*ROUND(G52,3),2)</f>
      </c>
      <c r="O52">
        <f>(I52*21)/100</f>
      </c>
      <c t="s">
        <v>20</v>
      </c>
    </row>
    <row r="53" spans="1:5" ht="12.75">
      <c r="A53" s="28" t="s">
        <v>47</v>
      </c>
      <c r="E53" s="29" t="s">
        <v>44</v>
      </c>
    </row>
    <row r="54" spans="1:5" ht="12.75">
      <c r="A54" s="30" t="s">
        <v>48</v>
      </c>
      <c r="E54" s="31" t="s">
        <v>4412</v>
      </c>
    </row>
    <row r="55" spans="1:5" ht="165.75">
      <c r="A55" t="s">
        <v>50</v>
      </c>
      <c r="E55" s="29" t="s">
        <v>3658</v>
      </c>
    </row>
    <row r="56" spans="1:16" ht="12.75">
      <c r="A56" s="18" t="s">
        <v>42</v>
      </c>
      <c s="23" t="s">
        <v>91</v>
      </c>
      <c s="23" t="s">
        <v>4111</v>
      </c>
      <c s="18" t="s">
        <v>44</v>
      </c>
      <c s="24" t="s">
        <v>4112</v>
      </c>
      <c s="25" t="s">
        <v>187</v>
      </c>
      <c s="26">
        <v>19.59</v>
      </c>
      <c s="27">
        <v>0</v>
      </c>
      <c s="27">
        <f>ROUND(ROUND(H56,2)*ROUND(G56,3),2)</f>
      </c>
      <c r="O56">
        <f>(I56*21)/100</f>
      </c>
      <c t="s">
        <v>20</v>
      </c>
    </row>
    <row r="57" spans="1:5" ht="12.75">
      <c r="A57" s="28" t="s">
        <v>47</v>
      </c>
      <c r="E57" s="29" t="s">
        <v>4413</v>
      </c>
    </row>
    <row r="58" spans="1:5" ht="38.25">
      <c r="A58" s="30" t="s">
        <v>48</v>
      </c>
      <c r="E58" s="31" t="s">
        <v>4414</v>
      </c>
    </row>
    <row r="59" spans="1:5" ht="38.25">
      <c r="A59" t="s">
        <v>50</v>
      </c>
      <c r="E59" s="29" t="s">
        <v>4115</v>
      </c>
    </row>
    <row r="60" spans="1:16" ht="12.75">
      <c r="A60" s="18" t="s">
        <v>42</v>
      </c>
      <c s="23" t="s">
        <v>95</v>
      </c>
      <c s="23" t="s">
        <v>4415</v>
      </c>
      <c s="18" t="s">
        <v>44</v>
      </c>
      <c s="24" t="s">
        <v>4416</v>
      </c>
      <c s="25" t="s">
        <v>46</v>
      </c>
      <c s="26">
        <v>11</v>
      </c>
      <c s="27">
        <v>0</v>
      </c>
      <c s="27">
        <f>ROUND(ROUND(H60,2)*ROUND(G60,3),2)</f>
      </c>
      <c r="O60">
        <f>(I60*21)/100</f>
      </c>
      <c t="s">
        <v>20</v>
      </c>
    </row>
    <row r="61" spans="1:5" ht="12.75">
      <c r="A61" s="28" t="s">
        <v>47</v>
      </c>
      <c r="E61" s="29" t="s">
        <v>44</v>
      </c>
    </row>
    <row r="62" spans="1:5" ht="38.25">
      <c r="A62" s="30" t="s">
        <v>48</v>
      </c>
      <c r="E62" s="31" t="s">
        <v>4417</v>
      </c>
    </row>
    <row r="63" spans="1:5" ht="25.5">
      <c r="A63" t="s">
        <v>50</v>
      </c>
      <c r="E63" s="29" t="s">
        <v>4242</v>
      </c>
    </row>
    <row r="64" spans="1:16" ht="12.75">
      <c r="A64" s="18" t="s">
        <v>42</v>
      </c>
      <c s="23" t="s">
        <v>103</v>
      </c>
      <c s="23" t="s">
        <v>4304</v>
      </c>
      <c s="18" t="s">
        <v>44</v>
      </c>
      <c s="24" t="s">
        <v>4305</v>
      </c>
      <c s="25" t="s">
        <v>187</v>
      </c>
      <c s="26">
        <v>9.026</v>
      </c>
      <c s="27">
        <v>0</v>
      </c>
      <c s="27">
        <f>ROUND(ROUND(H64,2)*ROUND(G64,3),2)</f>
      </c>
      <c r="O64">
        <f>(I64*21)/100</f>
      </c>
      <c t="s">
        <v>20</v>
      </c>
    </row>
    <row r="65" spans="1:5" ht="12.75">
      <c r="A65" s="28" t="s">
        <v>47</v>
      </c>
      <c r="E65" s="29" t="s">
        <v>44</v>
      </c>
    </row>
    <row r="66" spans="1:5" ht="38.25">
      <c r="A66" s="30" t="s">
        <v>48</v>
      </c>
      <c r="E66" s="31" t="s">
        <v>4418</v>
      </c>
    </row>
    <row r="67" spans="1:5" ht="12.75">
      <c r="A67" t="s">
        <v>50</v>
      </c>
      <c r="E67" s="29" t="s">
        <v>4306</v>
      </c>
    </row>
    <row r="68" spans="1:16" ht="12.75">
      <c r="A68" s="18" t="s">
        <v>42</v>
      </c>
      <c s="23" t="s">
        <v>110</v>
      </c>
      <c s="23" t="s">
        <v>4116</v>
      </c>
      <c s="18" t="s">
        <v>44</v>
      </c>
      <c s="24" t="s">
        <v>4117</v>
      </c>
      <c s="25" t="s">
        <v>187</v>
      </c>
      <c s="26">
        <v>6.2402</v>
      </c>
      <c s="27">
        <v>0</v>
      </c>
      <c s="27">
        <f>ROUND(ROUND(H68,2)*ROUND(G68,3),2)</f>
      </c>
      <c r="O68">
        <f>(I68*21)/100</f>
      </c>
      <c t="s">
        <v>20</v>
      </c>
    </row>
    <row r="69" spans="1:5" ht="12.75">
      <c r="A69" s="28" t="s">
        <v>47</v>
      </c>
      <c r="E69" s="29" t="s">
        <v>44</v>
      </c>
    </row>
    <row r="70" spans="1:5" ht="12.75">
      <c r="A70" s="30" t="s">
        <v>48</v>
      </c>
      <c r="E70" s="31" t="s">
        <v>4419</v>
      </c>
    </row>
    <row r="71" spans="1:5" ht="331.5">
      <c r="A71" t="s">
        <v>50</v>
      </c>
      <c r="E71" s="29" t="s">
        <v>4120</v>
      </c>
    </row>
    <row r="72" spans="1:16" ht="12.75">
      <c r="A72" s="18" t="s">
        <v>42</v>
      </c>
      <c s="23" t="s">
        <v>114</v>
      </c>
      <c s="23" t="s">
        <v>4121</v>
      </c>
      <c s="18" t="s">
        <v>44</v>
      </c>
      <c s="24" t="s">
        <v>4122</v>
      </c>
      <c s="25" t="s">
        <v>1241</v>
      </c>
      <c s="26">
        <v>54.6</v>
      </c>
      <c s="27">
        <v>0</v>
      </c>
      <c s="27">
        <f>ROUND(ROUND(H72,2)*ROUND(G72,3),2)</f>
      </c>
      <c r="O72">
        <f>(I72*21)/100</f>
      </c>
      <c t="s">
        <v>20</v>
      </c>
    </row>
    <row r="73" spans="1:5" ht="12.75">
      <c r="A73" s="28" t="s">
        <v>47</v>
      </c>
      <c r="E73" s="29" t="s">
        <v>44</v>
      </c>
    </row>
    <row r="74" spans="1:5" ht="12.75">
      <c r="A74" s="30" t="s">
        <v>48</v>
      </c>
      <c r="E74" s="31" t="s">
        <v>4420</v>
      </c>
    </row>
    <row r="75" spans="1:5" ht="12.75">
      <c r="A75" t="s">
        <v>50</v>
      </c>
      <c r="E75" s="29" t="s">
        <v>4125</v>
      </c>
    </row>
    <row r="76" spans="1:16" ht="25.5">
      <c r="A76" s="18" t="s">
        <v>42</v>
      </c>
      <c s="23" t="s">
        <v>117</v>
      </c>
      <c s="23" t="s">
        <v>4421</v>
      </c>
      <c s="18" t="s">
        <v>44</v>
      </c>
      <c s="24" t="s">
        <v>4422</v>
      </c>
      <c s="25" t="s">
        <v>784</v>
      </c>
      <c s="26">
        <v>138.5</v>
      </c>
      <c s="27">
        <v>0</v>
      </c>
      <c s="27">
        <f>ROUND(ROUND(H76,2)*ROUND(G76,3),2)</f>
      </c>
      <c r="O76">
        <f>(I76*21)/100</f>
      </c>
      <c t="s">
        <v>20</v>
      </c>
    </row>
    <row r="77" spans="1:5" ht="12.75">
      <c r="A77" s="28" t="s">
        <v>47</v>
      </c>
      <c r="E77" s="29" t="s">
        <v>4423</v>
      </c>
    </row>
    <row r="78" spans="1:5" ht="38.25">
      <c r="A78" s="30" t="s">
        <v>48</v>
      </c>
      <c r="E78" s="31" t="s">
        <v>4424</v>
      </c>
    </row>
    <row r="79" spans="1:5" ht="63.75">
      <c r="A79" t="s">
        <v>50</v>
      </c>
      <c r="E79" s="29" t="s">
        <v>4130</v>
      </c>
    </row>
    <row r="80" spans="1:16" ht="25.5">
      <c r="A80" s="18" t="s">
        <v>42</v>
      </c>
      <c s="23" t="s">
        <v>121</v>
      </c>
      <c s="23" t="s">
        <v>4425</v>
      </c>
      <c s="18" t="s">
        <v>44</v>
      </c>
      <c s="24" t="s">
        <v>4426</v>
      </c>
      <c s="25" t="s">
        <v>784</v>
      </c>
      <c s="26">
        <v>96</v>
      </c>
      <c s="27">
        <v>0</v>
      </c>
      <c s="27">
        <f>ROUND(ROUND(H80,2)*ROUND(G80,3),2)</f>
      </c>
      <c r="O80">
        <f>(I80*21)/100</f>
      </c>
      <c t="s">
        <v>20</v>
      </c>
    </row>
    <row r="81" spans="1:5" ht="12.75">
      <c r="A81" s="28" t="s">
        <v>47</v>
      </c>
      <c r="E81" s="29" t="s">
        <v>4427</v>
      </c>
    </row>
    <row r="82" spans="1:5" ht="12.75">
      <c r="A82" s="30" t="s">
        <v>48</v>
      </c>
      <c r="E82" s="31" t="s">
        <v>44</v>
      </c>
    </row>
    <row r="83" spans="1:5" ht="63.75">
      <c r="A83" t="s">
        <v>50</v>
      </c>
      <c r="E83" s="29" t="s">
        <v>4428</v>
      </c>
    </row>
    <row r="84" spans="1:16" ht="25.5">
      <c r="A84" s="18" t="s">
        <v>42</v>
      </c>
      <c s="23" t="s">
        <v>125</v>
      </c>
      <c s="23" t="s">
        <v>4429</v>
      </c>
      <c s="18" t="s">
        <v>44</v>
      </c>
      <c s="24" t="s">
        <v>4430</v>
      </c>
      <c s="25" t="s">
        <v>784</v>
      </c>
      <c s="26">
        <v>187.2</v>
      </c>
      <c s="27">
        <v>0</v>
      </c>
      <c s="27">
        <f>ROUND(ROUND(H84,2)*ROUND(G84,3),2)</f>
      </c>
      <c r="O84">
        <f>(I84*21)/100</f>
      </c>
      <c t="s">
        <v>20</v>
      </c>
    </row>
    <row r="85" spans="1:5" ht="12.75">
      <c r="A85" s="28" t="s">
        <v>47</v>
      </c>
      <c r="E85" s="29" t="s">
        <v>4309</v>
      </c>
    </row>
    <row r="86" spans="1:5" ht="12.75">
      <c r="A86" s="30" t="s">
        <v>48</v>
      </c>
      <c r="E86" s="31" t="s">
        <v>4431</v>
      </c>
    </row>
    <row r="87" spans="1:5" ht="63.75">
      <c r="A87" t="s">
        <v>50</v>
      </c>
      <c r="E87" s="29" t="s">
        <v>4428</v>
      </c>
    </row>
    <row r="88" spans="1:16" ht="12.75">
      <c r="A88" s="18" t="s">
        <v>42</v>
      </c>
      <c s="23" t="s">
        <v>130</v>
      </c>
      <c s="23" t="s">
        <v>4432</v>
      </c>
      <c s="18" t="s">
        <v>44</v>
      </c>
      <c s="24" t="s">
        <v>4433</v>
      </c>
      <c s="25" t="s">
        <v>784</v>
      </c>
      <c s="26">
        <v>16.8</v>
      </c>
      <c s="27">
        <v>0</v>
      </c>
      <c s="27">
        <f>ROUND(ROUND(H88,2)*ROUND(G88,3),2)</f>
      </c>
      <c r="O88">
        <f>(I88*21)/100</f>
      </c>
      <c t="s">
        <v>20</v>
      </c>
    </row>
    <row r="89" spans="1:5" ht="12.75">
      <c r="A89" s="28" t="s">
        <v>47</v>
      </c>
      <c r="E89" s="29" t="s">
        <v>4434</v>
      </c>
    </row>
    <row r="90" spans="1:5" ht="12.75">
      <c r="A90" s="30" t="s">
        <v>48</v>
      </c>
      <c r="E90" s="31" t="s">
        <v>4435</v>
      </c>
    </row>
    <row r="91" spans="1:5" ht="63.75">
      <c r="A91" t="s">
        <v>50</v>
      </c>
      <c r="E91" s="29" t="s">
        <v>4428</v>
      </c>
    </row>
    <row r="92" spans="1:16" ht="25.5">
      <c r="A92" s="18" t="s">
        <v>42</v>
      </c>
      <c s="23" t="s">
        <v>134</v>
      </c>
      <c s="23" t="s">
        <v>4436</v>
      </c>
      <c s="18" t="s">
        <v>44</v>
      </c>
      <c s="24" t="s">
        <v>4437</v>
      </c>
      <c s="25" t="s">
        <v>784</v>
      </c>
      <c s="26">
        <v>24</v>
      </c>
      <c s="27">
        <v>0</v>
      </c>
      <c s="27">
        <f>ROUND(ROUND(H92,2)*ROUND(G92,3),2)</f>
      </c>
      <c r="O92">
        <f>(I92*21)/100</f>
      </c>
      <c t="s">
        <v>20</v>
      </c>
    </row>
    <row r="93" spans="1:5" ht="12.75">
      <c r="A93" s="28" t="s">
        <v>47</v>
      </c>
      <c r="E93" s="29" t="s">
        <v>4423</v>
      </c>
    </row>
    <row r="94" spans="1:5" ht="12.75">
      <c r="A94" s="30" t="s">
        <v>48</v>
      </c>
      <c r="E94" s="31" t="s">
        <v>4438</v>
      </c>
    </row>
    <row r="95" spans="1:5" ht="63.75">
      <c r="A95" t="s">
        <v>50</v>
      </c>
      <c r="E95" s="29" t="s">
        <v>4130</v>
      </c>
    </row>
    <row r="96" spans="1:16" ht="12.75">
      <c r="A96" s="18" t="s">
        <v>42</v>
      </c>
      <c s="23" t="s">
        <v>138</v>
      </c>
      <c s="23" t="s">
        <v>4439</v>
      </c>
      <c s="18" t="s">
        <v>44</v>
      </c>
      <c s="24" t="s">
        <v>4440</v>
      </c>
      <c s="25" t="s">
        <v>70</v>
      </c>
      <c s="26">
        <v>8</v>
      </c>
      <c s="27">
        <v>0</v>
      </c>
      <c s="27">
        <f>ROUND(ROUND(H96,2)*ROUND(G96,3),2)</f>
      </c>
      <c r="O96">
        <f>(I96*21)/100</f>
      </c>
      <c t="s">
        <v>20</v>
      </c>
    </row>
    <row r="97" spans="1:5" ht="12.75">
      <c r="A97" s="28" t="s">
        <v>47</v>
      </c>
      <c r="E97" s="29" t="s">
        <v>4441</v>
      </c>
    </row>
    <row r="98" spans="1:5" ht="12.75">
      <c r="A98" s="30" t="s">
        <v>48</v>
      </c>
      <c r="E98" s="31" t="s">
        <v>44</v>
      </c>
    </row>
    <row r="99" spans="1:5" ht="38.25">
      <c r="A99" t="s">
        <v>50</v>
      </c>
      <c r="E99" s="29" t="s">
        <v>4442</v>
      </c>
    </row>
    <row r="100" spans="1:16" ht="12.75">
      <c r="A100" s="18" t="s">
        <v>42</v>
      </c>
      <c s="23" t="s">
        <v>142</v>
      </c>
      <c s="23" t="s">
        <v>4443</v>
      </c>
      <c s="18" t="s">
        <v>44</v>
      </c>
      <c s="24" t="s">
        <v>4444</v>
      </c>
      <c s="25" t="s">
        <v>784</v>
      </c>
      <c s="26">
        <v>16</v>
      </c>
      <c s="27">
        <v>0</v>
      </c>
      <c s="27">
        <f>ROUND(ROUND(H100,2)*ROUND(G100,3),2)</f>
      </c>
      <c r="O100">
        <f>(I100*21)/100</f>
      </c>
      <c t="s">
        <v>20</v>
      </c>
    </row>
    <row r="101" spans="1:5" ht="12.75">
      <c r="A101" s="28" t="s">
        <v>47</v>
      </c>
      <c r="E101" s="29" t="s">
        <v>4441</v>
      </c>
    </row>
    <row r="102" spans="1:5" ht="12.75">
      <c r="A102" s="30" t="s">
        <v>48</v>
      </c>
      <c r="E102" s="31" t="s">
        <v>4445</v>
      </c>
    </row>
    <row r="103" spans="1:5" ht="38.25">
      <c r="A103" t="s">
        <v>50</v>
      </c>
      <c r="E103" s="29" t="s">
        <v>4446</v>
      </c>
    </row>
    <row r="104" spans="1:18" ht="12.75" customHeight="1">
      <c r="A104" s="5" t="s">
        <v>40</v>
      </c>
      <c s="5"/>
      <c s="34" t="s">
        <v>19</v>
      </c>
      <c s="5"/>
      <c s="21" t="s">
        <v>3670</v>
      </c>
      <c s="5"/>
      <c s="5"/>
      <c s="5"/>
      <c s="35">
        <f>0+Q104</f>
      </c>
      <c r="O104">
        <f>0+R104</f>
      </c>
      <c r="Q104">
        <f>0+I105+I109+I113+I117+I121</f>
      </c>
      <c>
        <f>0+O105+O109+O113+O117+O121</f>
      </c>
    </row>
    <row r="105" spans="1:16" ht="12.75">
      <c r="A105" s="18" t="s">
        <v>42</v>
      </c>
      <c s="23" t="s">
        <v>146</v>
      </c>
      <c s="23" t="s">
        <v>4131</v>
      </c>
      <c s="18" t="s">
        <v>44</v>
      </c>
      <c s="24" t="s">
        <v>4132</v>
      </c>
      <c s="25" t="s">
        <v>46</v>
      </c>
      <c s="26">
        <v>15.5</v>
      </c>
      <c s="27">
        <v>0</v>
      </c>
      <c s="27">
        <f>ROUND(ROUND(H105,2)*ROUND(G105,3),2)</f>
      </c>
      <c r="O105">
        <f>(I105*21)/100</f>
      </c>
      <c t="s">
        <v>20</v>
      </c>
    </row>
    <row r="106" spans="1:5" ht="12.75">
      <c r="A106" s="28" t="s">
        <v>47</v>
      </c>
      <c r="E106" s="29" t="s">
        <v>44</v>
      </c>
    </row>
    <row r="107" spans="1:5" ht="12.75">
      <c r="A107" s="30" t="s">
        <v>48</v>
      </c>
      <c r="E107" s="31" t="s">
        <v>44</v>
      </c>
    </row>
    <row r="108" spans="1:5" ht="382.5">
      <c r="A108" t="s">
        <v>50</v>
      </c>
      <c r="E108" s="29" t="s">
        <v>4447</v>
      </c>
    </row>
    <row r="109" spans="1:16" ht="12.75">
      <c r="A109" s="18" t="s">
        <v>42</v>
      </c>
      <c s="23" t="s">
        <v>150</v>
      </c>
      <c s="23" t="s">
        <v>4136</v>
      </c>
      <c s="18" t="s">
        <v>44</v>
      </c>
      <c s="24" t="s">
        <v>4137</v>
      </c>
      <c s="25" t="s">
        <v>187</v>
      </c>
      <c s="26">
        <v>1.883</v>
      </c>
      <c s="27">
        <v>0</v>
      </c>
      <c s="27">
        <f>ROUND(ROUND(H109,2)*ROUND(G109,3),2)</f>
      </c>
      <c r="O109">
        <f>(I109*21)/100</f>
      </c>
      <c t="s">
        <v>20</v>
      </c>
    </row>
    <row r="110" spans="1:5" ht="12.75">
      <c r="A110" s="28" t="s">
        <v>47</v>
      </c>
      <c r="E110" s="29" t="s">
        <v>44</v>
      </c>
    </row>
    <row r="111" spans="1:5" ht="12.75">
      <c r="A111" s="30" t="s">
        <v>48</v>
      </c>
      <c r="E111" s="31" t="s">
        <v>4448</v>
      </c>
    </row>
    <row r="112" spans="1:5" ht="242.25">
      <c r="A112" t="s">
        <v>50</v>
      </c>
      <c r="E112" s="29" t="s">
        <v>4449</v>
      </c>
    </row>
    <row r="113" spans="1:16" ht="12.75">
      <c r="A113" s="18" t="s">
        <v>42</v>
      </c>
      <c s="23" t="s">
        <v>154</v>
      </c>
      <c s="23" t="s">
        <v>3970</v>
      </c>
      <c s="18" t="s">
        <v>44</v>
      </c>
      <c s="24" t="s">
        <v>3971</v>
      </c>
      <c s="25" t="s">
        <v>46</v>
      </c>
      <c s="26">
        <v>9</v>
      </c>
      <c s="27">
        <v>0</v>
      </c>
      <c s="27">
        <f>ROUND(ROUND(H113,2)*ROUND(G113,3),2)</f>
      </c>
      <c r="O113">
        <f>(I113*21)/100</f>
      </c>
      <c t="s">
        <v>20</v>
      </c>
    </row>
    <row r="114" spans="1:5" ht="12.75">
      <c r="A114" s="28" t="s">
        <v>47</v>
      </c>
      <c r="E114" s="29" t="s">
        <v>44</v>
      </c>
    </row>
    <row r="115" spans="1:5" ht="12.75">
      <c r="A115" s="30" t="s">
        <v>48</v>
      </c>
      <c r="E115" s="31" t="s">
        <v>44</v>
      </c>
    </row>
    <row r="116" spans="1:5" ht="369.75">
      <c r="A116" t="s">
        <v>50</v>
      </c>
      <c r="E116" s="29" t="s">
        <v>4450</v>
      </c>
    </row>
    <row r="117" spans="1:16" ht="12.75">
      <c r="A117" s="18" t="s">
        <v>42</v>
      </c>
      <c s="23" t="s">
        <v>160</v>
      </c>
      <c s="23" t="s">
        <v>3973</v>
      </c>
      <c s="18" t="s">
        <v>44</v>
      </c>
      <c s="24" t="s">
        <v>3974</v>
      </c>
      <c s="25" t="s">
        <v>187</v>
      </c>
      <c s="26">
        <v>0.953</v>
      </c>
      <c s="27">
        <v>0</v>
      </c>
      <c s="27">
        <f>ROUND(ROUND(H117,2)*ROUND(G117,3),2)</f>
      </c>
      <c r="O117">
        <f>(I117*21)/100</f>
      </c>
      <c t="s">
        <v>20</v>
      </c>
    </row>
    <row r="118" spans="1:5" ht="12.75">
      <c r="A118" s="28" t="s">
        <v>47</v>
      </c>
      <c r="E118" s="29" t="s">
        <v>44</v>
      </c>
    </row>
    <row r="119" spans="1:5" ht="12.75">
      <c r="A119" s="30" t="s">
        <v>48</v>
      </c>
      <c r="E119" s="31" t="s">
        <v>44</v>
      </c>
    </row>
    <row r="120" spans="1:5" ht="267.75">
      <c r="A120" t="s">
        <v>50</v>
      </c>
      <c r="E120" s="29" t="s">
        <v>4451</v>
      </c>
    </row>
    <row r="121" spans="1:16" ht="12.75">
      <c r="A121" s="18" t="s">
        <v>42</v>
      </c>
      <c s="23" t="s">
        <v>164</v>
      </c>
      <c s="23" t="s">
        <v>4147</v>
      </c>
      <c s="18" t="s">
        <v>44</v>
      </c>
      <c s="24" t="s">
        <v>4148</v>
      </c>
      <c s="25" t="s">
        <v>1627</v>
      </c>
      <c s="26">
        <v>612</v>
      </c>
      <c s="27">
        <v>0</v>
      </c>
      <c s="27">
        <f>ROUND(ROUND(H121,2)*ROUND(G121,3),2)</f>
      </c>
      <c r="O121">
        <f>(I121*21)/100</f>
      </c>
      <c t="s">
        <v>20</v>
      </c>
    </row>
    <row r="122" spans="1:5" ht="12.75">
      <c r="A122" s="28" t="s">
        <v>47</v>
      </c>
      <c r="E122" s="29" t="s">
        <v>44</v>
      </c>
    </row>
    <row r="123" spans="1:5" ht="12.75">
      <c r="A123" s="30" t="s">
        <v>48</v>
      </c>
      <c r="E123" s="31" t="s">
        <v>4452</v>
      </c>
    </row>
    <row r="124" spans="1:5" ht="293.25">
      <c r="A124" t="s">
        <v>50</v>
      </c>
      <c r="E124" s="29" t="s">
        <v>4453</v>
      </c>
    </row>
    <row r="125" spans="1:18" ht="12.75" customHeight="1">
      <c r="A125" s="5" t="s">
        <v>40</v>
      </c>
      <c s="5"/>
      <c s="34" t="s">
        <v>30</v>
      </c>
      <c s="5"/>
      <c s="21" t="s">
        <v>1238</v>
      </c>
      <c s="5"/>
      <c s="5"/>
      <c s="5"/>
      <c s="35">
        <f>0+Q125</f>
      </c>
      <c r="O125">
        <f>0+R125</f>
      </c>
      <c r="Q125">
        <f>0+I126+I130+I134+I138+I142+I146</f>
      </c>
      <c>
        <f>0+O126+O130+O134+O138+O142+O146</f>
      </c>
    </row>
    <row r="126" spans="1:16" ht="12.75">
      <c r="A126" s="18" t="s">
        <v>42</v>
      </c>
      <c s="23" t="s">
        <v>168</v>
      </c>
      <c s="23" t="s">
        <v>4150</v>
      </c>
      <c s="18" t="s">
        <v>44</v>
      </c>
      <c s="24" t="s">
        <v>4151</v>
      </c>
      <c s="25" t="s">
        <v>46</v>
      </c>
      <c s="26">
        <v>41.04</v>
      </c>
      <c s="27">
        <v>0</v>
      </c>
      <c s="27">
        <f>ROUND(ROUND(H126,2)*ROUND(G126,3),2)</f>
      </c>
      <c r="O126">
        <f>(I126*21)/100</f>
      </c>
      <c t="s">
        <v>20</v>
      </c>
    </row>
    <row r="127" spans="1:5" ht="12.75">
      <c r="A127" s="28" t="s">
        <v>47</v>
      </c>
      <c r="E127" s="29" t="s">
        <v>44</v>
      </c>
    </row>
    <row r="128" spans="1:5" ht="12.75">
      <c r="A128" s="30" t="s">
        <v>48</v>
      </c>
      <c r="E128" s="31" t="s">
        <v>4454</v>
      </c>
    </row>
    <row r="129" spans="1:5" ht="369.75">
      <c r="A129" t="s">
        <v>50</v>
      </c>
      <c r="E129" s="29" t="s">
        <v>4450</v>
      </c>
    </row>
    <row r="130" spans="1:16" ht="12.75">
      <c r="A130" s="18" t="s">
        <v>42</v>
      </c>
      <c s="23" t="s">
        <v>173</v>
      </c>
      <c s="23" t="s">
        <v>4455</v>
      </c>
      <c s="18" t="s">
        <v>44</v>
      </c>
      <c s="24" t="s">
        <v>4456</v>
      </c>
      <c s="25" t="s">
        <v>46</v>
      </c>
      <c s="26">
        <v>7.36</v>
      </c>
      <c s="27">
        <v>0</v>
      </c>
      <c s="27">
        <f>ROUND(ROUND(H130,2)*ROUND(G130,3),2)</f>
      </c>
      <c r="O130">
        <f>(I130*21)/100</f>
      </c>
      <c t="s">
        <v>20</v>
      </c>
    </row>
    <row r="131" spans="1:5" ht="12.75">
      <c r="A131" s="28" t="s">
        <v>47</v>
      </c>
      <c r="E131" s="29" t="s">
        <v>4457</v>
      </c>
    </row>
    <row r="132" spans="1:5" ht="12.75">
      <c r="A132" s="30" t="s">
        <v>48</v>
      </c>
      <c r="E132" s="31" t="s">
        <v>4458</v>
      </c>
    </row>
    <row r="133" spans="1:5" ht="369.75">
      <c r="A133" t="s">
        <v>50</v>
      </c>
      <c r="E133" s="29" t="s">
        <v>3832</v>
      </c>
    </row>
    <row r="134" spans="1:16" ht="12.75">
      <c r="A134" s="18" t="s">
        <v>42</v>
      </c>
      <c s="23" t="s">
        <v>177</v>
      </c>
      <c s="23" t="s">
        <v>4459</v>
      </c>
      <c s="18" t="s">
        <v>44</v>
      </c>
      <c s="24" t="s">
        <v>4460</v>
      </c>
      <c s="25" t="s">
        <v>46</v>
      </c>
      <c s="26">
        <v>3.024</v>
      </c>
      <c s="27">
        <v>0</v>
      </c>
      <c s="27">
        <f>ROUND(ROUND(H134,2)*ROUND(G134,3),2)</f>
      </c>
      <c r="O134">
        <f>(I134*21)/100</f>
      </c>
      <c t="s">
        <v>20</v>
      </c>
    </row>
    <row r="135" spans="1:5" ht="12.75">
      <c r="A135" s="28" t="s">
        <v>47</v>
      </c>
      <c r="E135" s="29" t="s">
        <v>44</v>
      </c>
    </row>
    <row r="136" spans="1:5" ht="12.75">
      <c r="A136" s="30" t="s">
        <v>48</v>
      </c>
      <c r="E136" s="31" t="s">
        <v>4461</v>
      </c>
    </row>
    <row r="137" spans="1:5" ht="369.75">
      <c r="A137" t="s">
        <v>50</v>
      </c>
      <c r="E137" s="29" t="s">
        <v>4450</v>
      </c>
    </row>
    <row r="138" spans="1:16" ht="12.75">
      <c r="A138" s="18" t="s">
        <v>42</v>
      </c>
      <c s="23" t="s">
        <v>183</v>
      </c>
      <c s="23" t="s">
        <v>4462</v>
      </c>
      <c s="18" t="s">
        <v>44</v>
      </c>
      <c s="24" t="s">
        <v>4463</v>
      </c>
      <c s="25" t="s">
        <v>187</v>
      </c>
      <c s="26">
        <v>0.036</v>
      </c>
      <c s="27">
        <v>0</v>
      </c>
      <c s="27">
        <f>ROUND(ROUND(H138,2)*ROUND(G138,3),2)</f>
      </c>
      <c r="O138">
        <f>(I138*21)/100</f>
      </c>
      <c t="s">
        <v>20</v>
      </c>
    </row>
    <row r="139" spans="1:5" ht="12.75">
      <c r="A139" s="28" t="s">
        <v>47</v>
      </c>
      <c r="E139" s="29" t="s">
        <v>44</v>
      </c>
    </row>
    <row r="140" spans="1:5" ht="12.75">
      <c r="A140" s="30" t="s">
        <v>48</v>
      </c>
      <c r="E140" s="31" t="s">
        <v>4464</v>
      </c>
    </row>
    <row r="141" spans="1:5" ht="178.5">
      <c r="A141" t="s">
        <v>50</v>
      </c>
      <c r="E141" s="29" t="s">
        <v>4465</v>
      </c>
    </row>
    <row r="142" spans="1:16" ht="12.75">
      <c r="A142" s="18" t="s">
        <v>42</v>
      </c>
      <c s="23" t="s">
        <v>191</v>
      </c>
      <c s="23" t="s">
        <v>4466</v>
      </c>
      <c s="18" t="s">
        <v>44</v>
      </c>
      <c s="24" t="s">
        <v>4467</v>
      </c>
      <c s="25" t="s">
        <v>46</v>
      </c>
      <c s="26">
        <v>250</v>
      </c>
      <c s="27">
        <v>0</v>
      </c>
      <c s="27">
        <f>ROUND(ROUND(H142,2)*ROUND(G142,3),2)</f>
      </c>
      <c r="O142">
        <f>(I142*21)/100</f>
      </c>
      <c t="s">
        <v>20</v>
      </c>
    </row>
    <row r="143" spans="1:5" ht="12.75">
      <c r="A143" s="28" t="s">
        <v>47</v>
      </c>
      <c r="E143" s="29" t="s">
        <v>44</v>
      </c>
    </row>
    <row r="144" spans="1:5" ht="12.75">
      <c r="A144" s="30" t="s">
        <v>48</v>
      </c>
      <c r="E144" s="31" t="s">
        <v>44</v>
      </c>
    </row>
    <row r="145" spans="1:5" ht="38.25">
      <c r="A145" t="s">
        <v>50</v>
      </c>
      <c r="E145" s="29" t="s">
        <v>4468</v>
      </c>
    </row>
    <row r="146" spans="1:16" ht="12.75">
      <c r="A146" s="18" t="s">
        <v>42</v>
      </c>
      <c s="23" t="s">
        <v>196</v>
      </c>
      <c s="23" t="s">
        <v>3791</v>
      </c>
      <c s="18" t="s">
        <v>44</v>
      </c>
      <c s="24" t="s">
        <v>3792</v>
      </c>
      <c s="25" t="s">
        <v>46</v>
      </c>
      <c s="26">
        <v>7.7</v>
      </c>
      <c s="27">
        <v>0</v>
      </c>
      <c s="27">
        <f>ROUND(ROUND(H146,2)*ROUND(G146,3),2)</f>
      </c>
      <c r="O146">
        <f>(I146*21)/100</f>
      </c>
      <c t="s">
        <v>20</v>
      </c>
    </row>
    <row r="147" spans="1:5" ht="12.75">
      <c r="A147" s="28" t="s">
        <v>47</v>
      </c>
      <c r="E147" s="29" t="s">
        <v>44</v>
      </c>
    </row>
    <row r="148" spans="1:5" ht="12.75">
      <c r="A148" s="30" t="s">
        <v>48</v>
      </c>
      <c r="E148" s="31" t="s">
        <v>4469</v>
      </c>
    </row>
    <row r="149" spans="1:5" ht="102">
      <c r="A149" t="s">
        <v>50</v>
      </c>
      <c r="E149" s="29" t="s">
        <v>4470</v>
      </c>
    </row>
    <row r="150" spans="1:18" ht="12.75" customHeight="1">
      <c r="A150" s="5" t="s">
        <v>40</v>
      </c>
      <c s="5"/>
      <c s="34" t="s">
        <v>34</v>
      </c>
      <c s="5"/>
      <c s="21" t="s">
        <v>4163</v>
      </c>
      <c s="5"/>
      <c s="5"/>
      <c s="5"/>
      <c s="35">
        <f>0+Q150</f>
      </c>
      <c r="O150">
        <f>0+R150</f>
      </c>
      <c r="Q150">
        <f>0+I151+I155+I159+I163</f>
      </c>
      <c>
        <f>0+O151+O155+O159+O163</f>
      </c>
    </row>
    <row r="151" spans="1:16" ht="25.5">
      <c r="A151" s="18" t="s">
        <v>42</v>
      </c>
      <c s="23" t="s">
        <v>202</v>
      </c>
      <c s="23" t="s">
        <v>4471</v>
      </c>
      <c s="18" t="s">
        <v>44</v>
      </c>
      <c s="24" t="s">
        <v>4472</v>
      </c>
      <c s="25" t="s">
        <v>1241</v>
      </c>
      <c s="26">
        <v>0.2</v>
      </c>
      <c s="27">
        <v>0</v>
      </c>
      <c s="27">
        <f>ROUND(ROUND(H151,2)*ROUND(G151,3),2)</f>
      </c>
      <c r="O151">
        <f>(I151*21)/100</f>
      </c>
      <c t="s">
        <v>20</v>
      </c>
    </row>
    <row r="152" spans="1:5" ht="12.75">
      <c r="A152" s="28" t="s">
        <v>47</v>
      </c>
      <c r="E152" s="29" t="s">
        <v>44</v>
      </c>
    </row>
    <row r="153" spans="1:5" ht="12.75">
      <c r="A153" s="30" t="s">
        <v>48</v>
      </c>
      <c r="E153" s="31" t="s">
        <v>4473</v>
      </c>
    </row>
    <row r="154" spans="1:5" ht="76.5">
      <c r="A154" t="s">
        <v>50</v>
      </c>
      <c r="E154" s="29" t="s">
        <v>4168</v>
      </c>
    </row>
    <row r="155" spans="1:16" ht="12.75">
      <c r="A155" s="18" t="s">
        <v>42</v>
      </c>
      <c s="23" t="s">
        <v>99</v>
      </c>
      <c s="23" t="s">
        <v>4474</v>
      </c>
      <c s="18" t="s">
        <v>44</v>
      </c>
      <c s="24" t="s">
        <v>4475</v>
      </c>
      <c s="25" t="s">
        <v>1241</v>
      </c>
      <c s="26">
        <v>25.4</v>
      </c>
      <c s="27">
        <v>0</v>
      </c>
      <c s="27">
        <f>ROUND(ROUND(H155,2)*ROUND(G155,3),2)</f>
      </c>
      <c r="O155">
        <f>(I155*21)/100</f>
      </c>
      <c t="s">
        <v>20</v>
      </c>
    </row>
    <row r="156" spans="1:5" ht="12.75">
      <c r="A156" s="28" t="s">
        <v>47</v>
      </c>
      <c r="E156" s="29" t="s">
        <v>44</v>
      </c>
    </row>
    <row r="157" spans="1:5" ht="12.75">
      <c r="A157" s="30" t="s">
        <v>48</v>
      </c>
      <c r="E157" s="31" t="s">
        <v>4476</v>
      </c>
    </row>
    <row r="158" spans="1:5" ht="76.5">
      <c r="A158" t="s">
        <v>50</v>
      </c>
      <c r="E158" s="29" t="s">
        <v>4168</v>
      </c>
    </row>
    <row r="159" spans="1:16" ht="12.75">
      <c r="A159" s="18" t="s">
        <v>42</v>
      </c>
      <c s="23" t="s">
        <v>107</v>
      </c>
      <c s="23" t="s">
        <v>4169</v>
      </c>
      <c s="18" t="s">
        <v>44</v>
      </c>
      <c s="24" t="s">
        <v>4170</v>
      </c>
      <c s="25" t="s">
        <v>1241</v>
      </c>
      <c s="26">
        <v>39.32</v>
      </c>
      <c s="27">
        <v>0</v>
      </c>
      <c s="27">
        <f>ROUND(ROUND(H159,2)*ROUND(G159,3),2)</f>
      </c>
      <c r="O159">
        <f>(I159*21)/100</f>
      </c>
      <c t="s">
        <v>20</v>
      </c>
    </row>
    <row r="160" spans="1:5" ht="12.75">
      <c r="A160" s="28" t="s">
        <v>47</v>
      </c>
      <c r="E160" s="29" t="s">
        <v>44</v>
      </c>
    </row>
    <row r="161" spans="1:5" ht="12.75">
      <c r="A161" s="30" t="s">
        <v>48</v>
      </c>
      <c r="E161" s="31" t="s">
        <v>4477</v>
      </c>
    </row>
    <row r="162" spans="1:5" ht="76.5">
      <c r="A162" t="s">
        <v>50</v>
      </c>
      <c r="E162" s="29" t="s">
        <v>4168</v>
      </c>
    </row>
    <row r="163" spans="1:16" ht="12.75">
      <c r="A163" s="18" t="s">
        <v>42</v>
      </c>
      <c s="23" t="s">
        <v>281</v>
      </c>
      <c s="23" t="s">
        <v>4264</v>
      </c>
      <c s="18" t="s">
        <v>44</v>
      </c>
      <c s="24" t="s">
        <v>4265</v>
      </c>
      <c s="25" t="s">
        <v>1241</v>
      </c>
      <c s="26">
        <v>30</v>
      </c>
      <c s="27">
        <v>0</v>
      </c>
      <c s="27">
        <f>ROUND(ROUND(H163,2)*ROUND(G163,3),2)</f>
      </c>
      <c r="O163">
        <f>(I163*21)/100</f>
      </c>
      <c t="s">
        <v>20</v>
      </c>
    </row>
    <row r="164" spans="1:5" ht="12.75">
      <c r="A164" s="28" t="s">
        <v>47</v>
      </c>
      <c r="E164" s="29" t="s">
        <v>44</v>
      </c>
    </row>
    <row r="165" spans="1:5" ht="12.75">
      <c r="A165" s="30" t="s">
        <v>48</v>
      </c>
      <c r="E165" s="31" t="s">
        <v>4478</v>
      </c>
    </row>
    <row r="166" spans="1:5" ht="89.25">
      <c r="A166" t="s">
        <v>50</v>
      </c>
      <c r="E166" s="29" t="s">
        <v>4479</v>
      </c>
    </row>
    <row r="167" spans="1:18" ht="12.75" customHeight="1">
      <c r="A167" s="5" t="s">
        <v>40</v>
      </c>
      <c s="5"/>
      <c s="34" t="s">
        <v>66</v>
      </c>
      <c s="5"/>
      <c s="21" t="s">
        <v>67</v>
      </c>
      <c s="5"/>
      <c s="5"/>
      <c s="5"/>
      <c s="35">
        <f>0+Q167</f>
      </c>
      <c r="O167">
        <f>0+R167</f>
      </c>
      <c r="Q167">
        <f>0+I168</f>
      </c>
      <c>
        <f>0+O168</f>
      </c>
    </row>
    <row r="168" spans="1:16" ht="12.75">
      <c r="A168" s="18" t="s">
        <v>42</v>
      </c>
      <c s="23" t="s">
        <v>285</v>
      </c>
      <c s="23" t="s">
        <v>4480</v>
      </c>
      <c s="18" t="s">
        <v>44</v>
      </c>
      <c s="24" t="s">
        <v>4481</v>
      </c>
      <c s="25" t="s">
        <v>1241</v>
      </c>
      <c s="26">
        <v>332.1</v>
      </c>
      <c s="27">
        <v>0</v>
      </c>
      <c s="27">
        <f>ROUND(ROUND(H168,2)*ROUND(G168,3),2)</f>
      </c>
      <c r="O168">
        <f>(I168*21)/100</f>
      </c>
      <c t="s">
        <v>20</v>
      </c>
    </row>
    <row r="169" spans="1:5" ht="12.75">
      <c r="A169" s="28" t="s">
        <v>47</v>
      </c>
      <c r="E169" s="29" t="s">
        <v>44</v>
      </c>
    </row>
    <row r="170" spans="1:5" ht="12.75">
      <c r="A170" s="30" t="s">
        <v>48</v>
      </c>
      <c r="E170" s="31" t="s">
        <v>4482</v>
      </c>
    </row>
    <row r="171" spans="1:5" ht="204">
      <c r="A171" t="s">
        <v>50</v>
      </c>
      <c r="E171" s="29" t="s">
        <v>4483</v>
      </c>
    </row>
    <row r="172" spans="1:18" ht="12.75" customHeight="1">
      <c r="A172" s="5" t="s">
        <v>40</v>
      </c>
      <c s="5"/>
      <c s="34" t="s">
        <v>37</v>
      </c>
      <c s="5"/>
      <c s="21" t="s">
        <v>632</v>
      </c>
      <c s="5"/>
      <c s="5"/>
      <c s="5"/>
      <c s="35">
        <f>0+Q172</f>
      </c>
      <c r="O172">
        <f>0+R172</f>
      </c>
      <c r="Q172">
        <f>0+I173+I177+I181+I185+I189+I193+I197</f>
      </c>
      <c>
        <f>0+O173+O177+O181+O185+O189+O193+O197</f>
      </c>
    </row>
    <row r="173" spans="1:16" ht="12.75">
      <c r="A173" s="18" t="s">
        <v>42</v>
      </c>
      <c s="23" t="s">
        <v>289</v>
      </c>
      <c s="23" t="s">
        <v>4484</v>
      </c>
      <c s="18" t="s">
        <v>44</v>
      </c>
      <c s="24" t="s">
        <v>4485</v>
      </c>
      <c s="25" t="s">
        <v>70</v>
      </c>
      <c s="26">
        <v>2</v>
      </c>
      <c s="27">
        <v>0</v>
      </c>
      <c s="27">
        <f>ROUND(ROUND(H173,2)*ROUND(G173,3),2)</f>
      </c>
      <c r="O173">
        <f>(I173*21)/100</f>
      </c>
      <c t="s">
        <v>20</v>
      </c>
    </row>
    <row r="174" spans="1:5" ht="12.75">
      <c r="A174" s="28" t="s">
        <v>47</v>
      </c>
      <c r="E174" s="29" t="s">
        <v>44</v>
      </c>
    </row>
    <row r="175" spans="1:5" ht="12.75">
      <c r="A175" s="30" t="s">
        <v>48</v>
      </c>
      <c r="E175" s="31" t="s">
        <v>44</v>
      </c>
    </row>
    <row r="176" spans="1:5" ht="38.25">
      <c r="A176" t="s">
        <v>50</v>
      </c>
      <c r="E176" s="29" t="s">
        <v>4486</v>
      </c>
    </row>
    <row r="177" spans="1:16" ht="12.75">
      <c r="A177" s="18" t="s">
        <v>42</v>
      </c>
      <c s="23" t="s">
        <v>293</v>
      </c>
      <c s="23" t="s">
        <v>4204</v>
      </c>
      <c s="18" t="s">
        <v>44</v>
      </c>
      <c s="24" t="s">
        <v>4205</v>
      </c>
      <c s="25" t="s">
        <v>1241</v>
      </c>
      <c s="26">
        <v>150</v>
      </c>
      <c s="27">
        <v>0</v>
      </c>
      <c s="27">
        <f>ROUND(ROUND(H177,2)*ROUND(G177,3),2)</f>
      </c>
      <c r="O177">
        <f>(I177*21)/100</f>
      </c>
      <c t="s">
        <v>20</v>
      </c>
    </row>
    <row r="178" spans="1:5" ht="12.75">
      <c r="A178" s="28" t="s">
        <v>47</v>
      </c>
      <c r="E178" s="29" t="s">
        <v>4487</v>
      </c>
    </row>
    <row r="179" spans="1:5" ht="12.75">
      <c r="A179" s="30" t="s">
        <v>48</v>
      </c>
      <c r="E179" s="31" t="s">
        <v>44</v>
      </c>
    </row>
    <row r="180" spans="1:5" ht="25.5">
      <c r="A180" t="s">
        <v>50</v>
      </c>
      <c r="E180" s="29" t="s">
        <v>4208</v>
      </c>
    </row>
    <row r="181" spans="1:16" ht="12.75">
      <c r="A181" s="18" t="s">
        <v>42</v>
      </c>
      <c s="23" t="s">
        <v>297</v>
      </c>
      <c s="23" t="s">
        <v>4488</v>
      </c>
      <c s="18" t="s">
        <v>44</v>
      </c>
      <c s="24" t="s">
        <v>4489</v>
      </c>
      <c s="25" t="s">
        <v>1241</v>
      </c>
      <c s="26">
        <v>196.6</v>
      </c>
      <c s="27">
        <v>0</v>
      </c>
      <c s="27">
        <f>ROUND(ROUND(H181,2)*ROUND(G181,3),2)</f>
      </c>
      <c r="O181">
        <f>(I181*21)/100</f>
      </c>
      <c t="s">
        <v>20</v>
      </c>
    </row>
    <row r="182" spans="1:5" ht="12.75">
      <c r="A182" s="28" t="s">
        <v>47</v>
      </c>
      <c r="E182" s="29" t="s">
        <v>4490</v>
      </c>
    </row>
    <row r="183" spans="1:5" ht="12.75">
      <c r="A183" s="30" t="s">
        <v>48</v>
      </c>
      <c r="E183" s="31" t="s">
        <v>4491</v>
      </c>
    </row>
    <row r="184" spans="1:5" ht="25.5">
      <c r="A184" t="s">
        <v>50</v>
      </c>
      <c r="E184" s="29" t="s">
        <v>4208</v>
      </c>
    </row>
    <row r="185" spans="1:16" ht="12.75">
      <c r="A185" s="18" t="s">
        <v>42</v>
      </c>
      <c s="23" t="s">
        <v>301</v>
      </c>
      <c s="23" t="s">
        <v>4285</v>
      </c>
      <c s="18" t="s">
        <v>44</v>
      </c>
      <c s="24" t="s">
        <v>4286</v>
      </c>
      <c s="25" t="s">
        <v>46</v>
      </c>
      <c s="26">
        <v>9.8</v>
      </c>
      <c s="27">
        <v>0</v>
      </c>
      <c s="27">
        <f>ROUND(ROUND(H185,2)*ROUND(G185,3),2)</f>
      </c>
      <c r="O185">
        <f>(I185*21)/100</f>
      </c>
      <c t="s">
        <v>20</v>
      </c>
    </row>
    <row r="186" spans="1:5" ht="12.75">
      <c r="A186" s="28" t="s">
        <v>47</v>
      </c>
      <c r="E186" s="29" t="s">
        <v>44</v>
      </c>
    </row>
    <row r="187" spans="1:5" ht="12.75">
      <c r="A187" s="30" t="s">
        <v>48</v>
      </c>
      <c r="E187" s="31" t="s">
        <v>4492</v>
      </c>
    </row>
    <row r="188" spans="1:5" ht="114.75">
      <c r="A188" t="s">
        <v>50</v>
      </c>
      <c r="E188" s="29" t="s">
        <v>4493</v>
      </c>
    </row>
    <row r="189" spans="1:16" ht="12.75">
      <c r="A189" s="18" t="s">
        <v>42</v>
      </c>
      <c s="23" t="s">
        <v>305</v>
      </c>
      <c s="23" t="s">
        <v>3513</v>
      </c>
      <c s="18" t="s">
        <v>44</v>
      </c>
      <c s="24" t="s">
        <v>3514</v>
      </c>
      <c s="25" t="s">
        <v>46</v>
      </c>
      <c s="26">
        <v>27.4</v>
      </c>
      <c s="27">
        <v>0</v>
      </c>
      <c s="27">
        <f>ROUND(ROUND(H189,2)*ROUND(G189,3),2)</f>
      </c>
      <c r="O189">
        <f>(I189*21)/100</f>
      </c>
      <c t="s">
        <v>20</v>
      </c>
    </row>
    <row r="190" spans="1:5" ht="12.75">
      <c r="A190" s="28" t="s">
        <v>47</v>
      </c>
      <c r="E190" s="29" t="s">
        <v>44</v>
      </c>
    </row>
    <row r="191" spans="1:5" ht="12.75">
      <c r="A191" s="30" t="s">
        <v>48</v>
      </c>
      <c r="E191" s="31" t="s">
        <v>4494</v>
      </c>
    </row>
    <row r="192" spans="1:5" ht="114.75">
      <c r="A192" t="s">
        <v>50</v>
      </c>
      <c r="E192" s="29" t="s">
        <v>4493</v>
      </c>
    </row>
    <row r="193" spans="1:16" ht="12.75">
      <c r="A193" s="18" t="s">
        <v>42</v>
      </c>
      <c s="23" t="s">
        <v>309</v>
      </c>
      <c s="23" t="s">
        <v>4215</v>
      </c>
      <c s="18" t="s">
        <v>44</v>
      </c>
      <c s="24" t="s">
        <v>4216</v>
      </c>
      <c s="25" t="s">
        <v>187</v>
      </c>
      <c s="26">
        <v>0.924</v>
      </c>
      <c s="27">
        <v>0</v>
      </c>
      <c s="27">
        <f>ROUND(ROUND(H193,2)*ROUND(G193,3),2)</f>
      </c>
      <c r="O193">
        <f>(I193*21)/100</f>
      </c>
      <c t="s">
        <v>20</v>
      </c>
    </row>
    <row r="194" spans="1:5" ht="12.75">
      <c r="A194" s="28" t="s">
        <v>47</v>
      </c>
      <c r="E194" s="29" t="s">
        <v>44</v>
      </c>
    </row>
    <row r="195" spans="1:5" ht="12.75">
      <c r="A195" s="30" t="s">
        <v>48</v>
      </c>
      <c r="E195" s="31" t="s">
        <v>44</v>
      </c>
    </row>
    <row r="196" spans="1:5" ht="114.75">
      <c r="A196" t="s">
        <v>50</v>
      </c>
      <c r="E196" s="29" t="s">
        <v>4495</v>
      </c>
    </row>
    <row r="197" spans="1:16" ht="12.75">
      <c r="A197" s="18" t="s">
        <v>42</v>
      </c>
      <c s="23" t="s">
        <v>314</v>
      </c>
      <c s="23" t="s">
        <v>4225</v>
      </c>
      <c s="18" t="s">
        <v>44</v>
      </c>
      <c s="24" t="s">
        <v>4226</v>
      </c>
      <c s="25" t="s">
        <v>1241</v>
      </c>
      <c s="26">
        <v>233.7</v>
      </c>
      <c s="27">
        <v>0</v>
      </c>
      <c s="27">
        <f>ROUND(ROUND(H197,2)*ROUND(G197,3),2)</f>
      </c>
      <c r="O197">
        <f>(I197*21)/100</f>
      </c>
      <c t="s">
        <v>20</v>
      </c>
    </row>
    <row r="198" spans="1:5" ht="12.75">
      <c r="A198" s="28" t="s">
        <v>47</v>
      </c>
      <c r="E198" s="29" t="s">
        <v>44</v>
      </c>
    </row>
    <row r="199" spans="1:5" ht="12.75">
      <c r="A199" s="30" t="s">
        <v>48</v>
      </c>
      <c r="E199" s="31" t="s">
        <v>4496</v>
      </c>
    </row>
    <row r="200" spans="1:5" ht="76.5">
      <c r="A200" t="s">
        <v>50</v>
      </c>
      <c r="E200" s="29" t="s">
        <v>4497</v>
      </c>
    </row>
    <row r="201" spans="1:18" ht="12.75" customHeight="1">
      <c r="A201" s="5" t="s">
        <v>40</v>
      </c>
      <c s="5"/>
      <c s="34" t="s">
        <v>181</v>
      </c>
      <c s="5"/>
      <c s="21" t="s">
        <v>182</v>
      </c>
      <c s="5"/>
      <c s="5"/>
      <c s="5"/>
      <c s="35">
        <f>0+Q201</f>
      </c>
      <c r="O201">
        <f>0+R201</f>
      </c>
      <c r="Q201">
        <f>0+I202+I206+I210+I214+I218</f>
      </c>
      <c>
        <f>0+O202+O206+O210+O214+O218</f>
      </c>
    </row>
    <row r="202" spans="1:16" ht="25.5">
      <c r="A202" s="18" t="s">
        <v>42</v>
      </c>
      <c s="23" t="s">
        <v>318</v>
      </c>
      <c s="23" t="s">
        <v>184</v>
      </c>
      <c s="18" t="s">
        <v>185</v>
      </c>
      <c s="24" t="s">
        <v>186</v>
      </c>
      <c s="25" t="s">
        <v>187</v>
      </c>
      <c s="26">
        <v>1435.189</v>
      </c>
      <c s="27">
        <v>0</v>
      </c>
      <c s="27">
        <f>ROUND(ROUND(H202,2)*ROUND(G202,3),2)</f>
      </c>
      <c r="O202">
        <f>(I202*21)/100</f>
      </c>
      <c t="s">
        <v>20</v>
      </c>
    </row>
    <row r="203" spans="1:5" ht="12.75">
      <c r="A203" s="28" t="s">
        <v>47</v>
      </c>
      <c r="E203" s="29" t="s">
        <v>188</v>
      </c>
    </row>
    <row r="204" spans="1:5" ht="51">
      <c r="A204" s="30" t="s">
        <v>48</v>
      </c>
      <c r="E204" s="31" t="s">
        <v>4498</v>
      </c>
    </row>
    <row r="205" spans="1:5" ht="165.75">
      <c r="A205" t="s">
        <v>50</v>
      </c>
      <c r="E205" s="29" t="s">
        <v>3309</v>
      </c>
    </row>
    <row r="206" spans="1:16" ht="25.5">
      <c r="A206" s="18" t="s">
        <v>42</v>
      </c>
      <c s="23" t="s">
        <v>322</v>
      </c>
      <c s="23" t="s">
        <v>2895</v>
      </c>
      <c s="18" t="s">
        <v>185</v>
      </c>
      <c s="24" t="s">
        <v>2896</v>
      </c>
      <c s="25" t="s">
        <v>187</v>
      </c>
      <c s="26">
        <v>24.5</v>
      </c>
      <c s="27">
        <v>0</v>
      </c>
      <c s="27">
        <f>ROUND(ROUND(H206,2)*ROUND(G206,3),2)</f>
      </c>
      <c r="O206">
        <f>(I206*21)/100</f>
      </c>
      <c t="s">
        <v>20</v>
      </c>
    </row>
    <row r="207" spans="1:5" ht="12.75">
      <c r="A207" s="28" t="s">
        <v>47</v>
      </c>
      <c r="E207" s="29" t="s">
        <v>188</v>
      </c>
    </row>
    <row r="208" spans="1:5" ht="12.75">
      <c r="A208" s="30" t="s">
        <v>48</v>
      </c>
      <c r="E208" s="31" t="s">
        <v>4499</v>
      </c>
    </row>
    <row r="209" spans="1:5" ht="165.75">
      <c r="A209" t="s">
        <v>50</v>
      </c>
      <c r="E209" s="29" t="s">
        <v>3309</v>
      </c>
    </row>
    <row r="210" spans="1:16" ht="25.5">
      <c r="A210" s="18" t="s">
        <v>42</v>
      </c>
      <c s="23" t="s">
        <v>326</v>
      </c>
      <c s="23" t="s">
        <v>192</v>
      </c>
      <c s="18" t="s">
        <v>185</v>
      </c>
      <c s="24" t="s">
        <v>193</v>
      </c>
      <c s="25" t="s">
        <v>187</v>
      </c>
      <c s="26">
        <v>68.5</v>
      </c>
      <c s="27">
        <v>0</v>
      </c>
      <c s="27">
        <f>ROUND(ROUND(H210,2)*ROUND(G210,3),2)</f>
      </c>
      <c r="O210">
        <f>(I210*21)/100</f>
      </c>
      <c t="s">
        <v>20</v>
      </c>
    </row>
    <row r="211" spans="1:5" ht="12.75">
      <c r="A211" s="28" t="s">
        <v>47</v>
      </c>
      <c r="E211" s="29" t="s">
        <v>188</v>
      </c>
    </row>
    <row r="212" spans="1:5" ht="12.75">
      <c r="A212" s="30" t="s">
        <v>48</v>
      </c>
      <c r="E212" s="31" t="s">
        <v>4500</v>
      </c>
    </row>
    <row r="213" spans="1:5" ht="165.75">
      <c r="A213" t="s">
        <v>50</v>
      </c>
      <c r="E213" s="29" t="s">
        <v>3309</v>
      </c>
    </row>
    <row r="214" spans="1:16" ht="38.25">
      <c r="A214" s="18" t="s">
        <v>42</v>
      </c>
      <c s="23" t="s">
        <v>330</v>
      </c>
      <c s="23" t="s">
        <v>4231</v>
      </c>
      <c s="18" t="s">
        <v>185</v>
      </c>
      <c s="24" t="s">
        <v>4232</v>
      </c>
      <c s="25" t="s">
        <v>187</v>
      </c>
      <c s="26">
        <v>10.75</v>
      </c>
      <c s="27">
        <v>0</v>
      </c>
      <c s="27">
        <f>ROUND(ROUND(H214,2)*ROUND(G214,3),2)</f>
      </c>
      <c r="O214">
        <f>(I214*21)/100</f>
      </c>
      <c t="s">
        <v>20</v>
      </c>
    </row>
    <row r="215" spans="1:5" ht="51">
      <c r="A215" s="28" t="s">
        <v>47</v>
      </c>
      <c r="E215" s="29" t="s">
        <v>4501</v>
      </c>
    </row>
    <row r="216" spans="1:5" ht="12.75">
      <c r="A216" s="30" t="s">
        <v>48</v>
      </c>
      <c r="E216" s="31" t="s">
        <v>4502</v>
      </c>
    </row>
    <row r="217" spans="1:5" ht="165.75">
      <c r="A217" t="s">
        <v>50</v>
      </c>
      <c r="E217" s="29" t="s">
        <v>3309</v>
      </c>
    </row>
    <row r="218" spans="1:16" ht="25.5">
      <c r="A218" s="18" t="s">
        <v>42</v>
      </c>
      <c s="23" t="s">
        <v>334</v>
      </c>
      <c s="23" t="s">
        <v>1087</v>
      </c>
      <c s="18" t="s">
        <v>185</v>
      </c>
      <c s="24" t="s">
        <v>1088</v>
      </c>
      <c s="25" t="s">
        <v>187</v>
      </c>
      <c s="26">
        <v>0.924</v>
      </c>
      <c s="27">
        <v>0</v>
      </c>
      <c s="27">
        <f>ROUND(ROUND(H218,2)*ROUND(G218,3),2)</f>
      </c>
      <c r="O218">
        <f>(I218*21)/100</f>
      </c>
      <c t="s">
        <v>20</v>
      </c>
    </row>
    <row r="219" spans="1:5" ht="25.5">
      <c r="A219" s="28" t="s">
        <v>47</v>
      </c>
      <c r="E219" s="29" t="s">
        <v>4503</v>
      </c>
    </row>
    <row r="220" spans="1:5" ht="12.75">
      <c r="A220" s="30" t="s">
        <v>48</v>
      </c>
      <c r="E220" s="31" t="s">
        <v>44</v>
      </c>
    </row>
    <row r="221" spans="1:5" ht="165.75">
      <c r="A221" t="s">
        <v>50</v>
      </c>
      <c r="E221" s="29" t="s">
        <v>3309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0+O9+O14+O31+O36+O53</f>
      </c>
      <c t="s">
        <v>19</v>
      </c>
    </row>
    <row r="3" spans="1:16" ht="15" customHeight="1">
      <c r="A3" t="s">
        <v>1</v>
      </c>
      <c s="8" t="s">
        <v>4</v>
      </c>
      <c s="9" t="s">
        <v>5</v>
      </c>
      <c s="1"/>
      <c s="10" t="s">
        <v>6</v>
      </c>
      <c s="1"/>
      <c s="4"/>
      <c s="3" t="s">
        <v>4504</v>
      </c>
      <c s="36">
        <f>0+I9+I14+I31+I36+I53</f>
      </c>
      <c r="O3" t="s">
        <v>16</v>
      </c>
      <c t="s">
        <v>20</v>
      </c>
    </row>
    <row r="4" spans="1:16" ht="15" customHeight="1">
      <c r="A4" t="s">
        <v>7</v>
      </c>
      <c s="8" t="s">
        <v>8</v>
      </c>
      <c s="9" t="s">
        <v>4096</v>
      </c>
      <c s="1"/>
      <c s="10" t="s">
        <v>4097</v>
      </c>
      <c s="1"/>
      <c s="1"/>
      <c s="7"/>
      <c s="7"/>
      <c r="O4" t="s">
        <v>17</v>
      </c>
      <c t="s">
        <v>20</v>
      </c>
    </row>
    <row r="5" spans="1:16" ht="12.75" customHeight="1">
      <c r="A5" t="s">
        <v>11</v>
      </c>
      <c s="12" t="s">
        <v>15</v>
      </c>
      <c s="13" t="s">
        <v>4504</v>
      </c>
      <c s="5"/>
      <c s="14" t="s">
        <v>4505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4385</v>
      </c>
      <c s="18" t="s">
        <v>44</v>
      </c>
      <c s="24" t="s">
        <v>4386</v>
      </c>
      <c s="25" t="s">
        <v>157</v>
      </c>
      <c s="26">
        <v>24</v>
      </c>
      <c s="27">
        <v>0</v>
      </c>
      <c s="27">
        <f>ROUND(ROUND(H10,2)*ROUND(G10,3),2)</f>
      </c>
      <c r="O10">
        <f>(I10*21)/100</f>
      </c>
      <c t="s">
        <v>20</v>
      </c>
    </row>
    <row r="11" spans="1:5" ht="12.75">
      <c r="A11" s="28" t="s">
        <v>47</v>
      </c>
      <c r="E11" s="29" t="s">
        <v>4506</v>
      </c>
    </row>
    <row r="12" spans="1:5" ht="12.75">
      <c r="A12" s="30" t="s">
        <v>48</v>
      </c>
      <c r="E12" s="31" t="s">
        <v>44</v>
      </c>
    </row>
    <row r="13" spans="1:5" ht="12.75">
      <c r="A13" t="s">
        <v>50</v>
      </c>
      <c r="E13" s="29" t="s">
        <v>3623</v>
      </c>
    </row>
    <row r="14" spans="1:18" ht="12.75" customHeight="1">
      <c r="A14" s="5" t="s">
        <v>40</v>
      </c>
      <c s="5"/>
      <c s="34" t="s">
        <v>34</v>
      </c>
      <c s="5"/>
      <c s="21" t="s">
        <v>4163</v>
      </c>
      <c s="5"/>
      <c s="5"/>
      <c s="5"/>
      <c s="35">
        <f>0+Q14</f>
      </c>
      <c r="O14">
        <f>0+R14</f>
      </c>
      <c r="Q14">
        <f>0+I15+I19+I23+I27</f>
      </c>
      <c>
        <f>0+O15+O19+O23+O27</f>
      </c>
    </row>
    <row r="15" spans="1:16" ht="25.5">
      <c r="A15" s="18" t="s">
        <v>42</v>
      </c>
      <c s="23" t="s">
        <v>20</v>
      </c>
      <c s="23" t="s">
        <v>4507</v>
      </c>
      <c s="18" t="s">
        <v>44</v>
      </c>
      <c s="24" t="s">
        <v>4508</v>
      </c>
      <c s="25" t="s">
        <v>1241</v>
      </c>
      <c s="26">
        <v>57.5</v>
      </c>
      <c s="27">
        <v>0</v>
      </c>
      <c s="27">
        <f>ROUND(ROUND(H15,2)*ROUND(G15,3),2)</f>
      </c>
      <c r="O15">
        <f>(I15*21)/100</f>
      </c>
      <c t="s">
        <v>20</v>
      </c>
    </row>
    <row r="16" spans="1:5" ht="12.75">
      <c r="A16" s="28" t="s">
        <v>47</v>
      </c>
      <c r="E16" s="29" t="s">
        <v>4509</v>
      </c>
    </row>
    <row r="17" spans="1:5" ht="12.75">
      <c r="A17" s="30" t="s">
        <v>48</v>
      </c>
      <c r="E17" s="31" t="s">
        <v>44</v>
      </c>
    </row>
    <row r="18" spans="1:5" ht="76.5">
      <c r="A18" t="s">
        <v>50</v>
      </c>
      <c r="E18" s="29" t="s">
        <v>4168</v>
      </c>
    </row>
    <row r="19" spans="1:16" ht="12.75">
      <c r="A19" s="18" t="s">
        <v>42</v>
      </c>
      <c s="23" t="s">
        <v>19</v>
      </c>
      <c s="23" t="s">
        <v>4169</v>
      </c>
      <c s="18" t="s">
        <v>44</v>
      </c>
      <c s="24" t="s">
        <v>4170</v>
      </c>
      <c s="25" t="s">
        <v>1241</v>
      </c>
      <c s="26">
        <v>95.9</v>
      </c>
      <c s="27">
        <v>0</v>
      </c>
      <c s="27">
        <f>ROUND(ROUND(H19,2)*ROUND(G19,3),2)</f>
      </c>
      <c r="O19">
        <f>(I19*21)/100</f>
      </c>
      <c t="s">
        <v>20</v>
      </c>
    </row>
    <row r="20" spans="1:5" ht="12.75">
      <c r="A20" s="28" t="s">
        <v>47</v>
      </c>
      <c r="E20" s="29" t="s">
        <v>4509</v>
      </c>
    </row>
    <row r="21" spans="1:5" ht="12.75">
      <c r="A21" s="30" t="s">
        <v>48</v>
      </c>
      <c r="E21" s="31" t="s">
        <v>44</v>
      </c>
    </row>
    <row r="22" spans="1:5" ht="76.5">
      <c r="A22" t="s">
        <v>50</v>
      </c>
      <c r="E22" s="29" t="s">
        <v>4168</v>
      </c>
    </row>
    <row r="23" spans="1:16" ht="12.75">
      <c r="A23" s="18" t="s">
        <v>42</v>
      </c>
      <c s="23" t="s">
        <v>30</v>
      </c>
      <c s="23" t="s">
        <v>4173</v>
      </c>
      <c s="18" t="s">
        <v>44</v>
      </c>
      <c s="24" t="s">
        <v>4174</v>
      </c>
      <c s="25" t="s">
        <v>1241</v>
      </c>
      <c s="26">
        <v>95.9</v>
      </c>
      <c s="27">
        <v>0</v>
      </c>
      <c s="27">
        <f>ROUND(ROUND(H23,2)*ROUND(G23,3),2)</f>
      </c>
      <c r="O23">
        <f>(I23*21)/100</f>
      </c>
      <c t="s">
        <v>20</v>
      </c>
    </row>
    <row r="24" spans="1:5" ht="12.75">
      <c r="A24" s="28" t="s">
        <v>47</v>
      </c>
      <c r="E24" s="29" t="s">
        <v>4509</v>
      </c>
    </row>
    <row r="25" spans="1:5" ht="12.75">
      <c r="A25" s="30" t="s">
        <v>48</v>
      </c>
      <c r="E25" s="31" t="s">
        <v>44</v>
      </c>
    </row>
    <row r="26" spans="1:5" ht="76.5">
      <c r="A26" t="s">
        <v>50</v>
      </c>
      <c r="E26" s="29" t="s">
        <v>4168</v>
      </c>
    </row>
    <row r="27" spans="1:16" ht="12.75">
      <c r="A27" s="18" t="s">
        <v>42</v>
      </c>
      <c s="23" t="s">
        <v>32</v>
      </c>
      <c s="23" t="s">
        <v>4510</v>
      </c>
      <c s="18" t="s">
        <v>44</v>
      </c>
      <c s="24" t="s">
        <v>4511</v>
      </c>
      <c s="25" t="s">
        <v>1241</v>
      </c>
      <c s="26">
        <v>9.4</v>
      </c>
      <c s="27">
        <v>0</v>
      </c>
      <c s="27">
        <f>ROUND(ROUND(H27,2)*ROUND(G27,3),2)</f>
      </c>
      <c r="O27">
        <f>(I27*21)/100</f>
      </c>
      <c t="s">
        <v>20</v>
      </c>
    </row>
    <row r="28" spans="1:5" ht="12.75">
      <c r="A28" s="28" t="s">
        <v>47</v>
      </c>
      <c r="E28" s="29" t="s">
        <v>4509</v>
      </c>
    </row>
    <row r="29" spans="1:5" ht="12.75">
      <c r="A29" s="30" t="s">
        <v>48</v>
      </c>
      <c r="E29" s="31" t="s">
        <v>44</v>
      </c>
    </row>
    <row r="30" spans="1:5" ht="89.25">
      <c r="A30" t="s">
        <v>50</v>
      </c>
      <c r="E30" s="29" t="s">
        <v>4268</v>
      </c>
    </row>
    <row r="31" spans="1:18" ht="12.75" customHeight="1">
      <c r="A31" s="5" t="s">
        <v>40</v>
      </c>
      <c s="5"/>
      <c s="34" t="s">
        <v>76</v>
      </c>
      <c s="5"/>
      <c s="21" t="s">
        <v>3812</v>
      </c>
      <c s="5"/>
      <c s="5"/>
      <c s="5"/>
      <c s="35">
        <f>0+Q31</f>
      </c>
      <c r="O31">
        <f>0+R31</f>
      </c>
      <c r="Q31">
        <f>0+I32</f>
      </c>
      <c>
        <f>0+O32</f>
      </c>
    </row>
    <row r="32" spans="1:16" ht="12.75">
      <c r="A32" s="18" t="s">
        <v>42</v>
      </c>
      <c s="23" t="s">
        <v>34</v>
      </c>
      <c s="23" t="s">
        <v>4341</v>
      </c>
      <c s="18" t="s">
        <v>44</v>
      </c>
      <c s="24" t="s">
        <v>4342</v>
      </c>
      <c s="25" t="s">
        <v>70</v>
      </c>
      <c s="26">
        <v>19</v>
      </c>
      <c s="27">
        <v>0</v>
      </c>
      <c s="27">
        <f>ROUND(ROUND(H32,2)*ROUND(G32,3),2)</f>
      </c>
      <c r="O32">
        <f>(I32*21)/100</f>
      </c>
      <c t="s">
        <v>20</v>
      </c>
    </row>
    <row r="33" spans="1:5" ht="12.75">
      <c r="A33" s="28" t="s">
        <v>47</v>
      </c>
      <c r="E33" s="29" t="s">
        <v>4512</v>
      </c>
    </row>
    <row r="34" spans="1:5" ht="12.75">
      <c r="A34" s="30" t="s">
        <v>48</v>
      </c>
      <c r="E34" s="31" t="s">
        <v>44</v>
      </c>
    </row>
    <row r="35" spans="1:5" ht="38.25">
      <c r="A35" t="s">
        <v>50</v>
      </c>
      <c r="E35" s="29" t="s">
        <v>4343</v>
      </c>
    </row>
    <row r="36" spans="1:18" ht="12.75" customHeight="1">
      <c r="A36" s="5" t="s">
        <v>40</v>
      </c>
      <c s="5"/>
      <c s="34" t="s">
        <v>37</v>
      </c>
      <c s="5"/>
      <c s="21" t="s">
        <v>632</v>
      </c>
      <c s="5"/>
      <c s="5"/>
      <c s="5"/>
      <c s="35">
        <f>0+Q36</f>
      </c>
      <c r="O36">
        <f>0+R36</f>
      </c>
      <c r="Q36">
        <f>0+I37+I41+I45+I49</f>
      </c>
      <c>
        <f>0+O37+O41+O45+O49</f>
      </c>
    </row>
    <row r="37" spans="1:16" ht="12.75">
      <c r="A37" s="18" t="s">
        <v>42</v>
      </c>
      <c s="23" t="s">
        <v>66</v>
      </c>
      <c s="23" t="s">
        <v>4349</v>
      </c>
      <c s="18" t="s">
        <v>44</v>
      </c>
      <c s="24" t="s">
        <v>4350</v>
      </c>
      <c s="25" t="s">
        <v>1241</v>
      </c>
      <c s="26">
        <v>1.2</v>
      </c>
      <c s="27">
        <v>0</v>
      </c>
      <c s="27">
        <f>ROUND(ROUND(H37,2)*ROUND(G37,3),2)</f>
      </c>
      <c r="O37">
        <f>(I37*21)/100</f>
      </c>
      <c t="s">
        <v>20</v>
      </c>
    </row>
    <row r="38" spans="1:5" ht="12.75">
      <c r="A38" s="28" t="s">
        <v>47</v>
      </c>
      <c r="E38" s="29" t="s">
        <v>44</v>
      </c>
    </row>
    <row r="39" spans="1:5" ht="12.75">
      <c r="A39" s="30" t="s">
        <v>48</v>
      </c>
      <c r="E39" s="31" t="s">
        <v>44</v>
      </c>
    </row>
    <row r="40" spans="1:5" ht="63.75">
      <c r="A40" t="s">
        <v>50</v>
      </c>
      <c r="E40" s="29" t="s">
        <v>4352</v>
      </c>
    </row>
    <row r="41" spans="1:16" ht="12.75">
      <c r="A41" s="18" t="s">
        <v>42</v>
      </c>
      <c s="23" t="s">
        <v>76</v>
      </c>
      <c s="23" t="s">
        <v>4513</v>
      </c>
      <c s="18" t="s">
        <v>44</v>
      </c>
      <c s="24" t="s">
        <v>4514</v>
      </c>
      <c s="25" t="s">
        <v>1241</v>
      </c>
      <c s="26">
        <v>18.8</v>
      </c>
      <c s="27">
        <v>0</v>
      </c>
      <c s="27">
        <f>ROUND(ROUND(H41,2)*ROUND(G41,3),2)</f>
      </c>
      <c r="O41">
        <f>(I41*21)/100</f>
      </c>
      <c t="s">
        <v>20</v>
      </c>
    </row>
    <row r="42" spans="1:5" ht="12.75">
      <c r="A42" s="28" t="s">
        <v>47</v>
      </c>
      <c r="E42" s="29" t="s">
        <v>4509</v>
      </c>
    </row>
    <row r="43" spans="1:5" ht="12.75">
      <c r="A43" s="30" t="s">
        <v>48</v>
      </c>
      <c r="E43" s="31" t="s">
        <v>44</v>
      </c>
    </row>
    <row r="44" spans="1:5" ht="25.5">
      <c r="A44" t="s">
        <v>50</v>
      </c>
      <c r="E44" s="29" t="s">
        <v>4208</v>
      </c>
    </row>
    <row r="45" spans="1:16" ht="12.75">
      <c r="A45" s="18" t="s">
        <v>42</v>
      </c>
      <c s="23" t="s">
        <v>37</v>
      </c>
      <c s="23" t="s">
        <v>4515</v>
      </c>
      <c s="18" t="s">
        <v>44</v>
      </c>
      <c s="24" t="s">
        <v>4516</v>
      </c>
      <c s="25" t="s">
        <v>1241</v>
      </c>
      <c s="26">
        <v>95.9</v>
      </c>
      <c s="27">
        <v>0</v>
      </c>
      <c s="27">
        <f>ROUND(ROUND(H45,2)*ROUND(G45,3),2)</f>
      </c>
      <c r="O45">
        <f>(I45*21)/100</f>
      </c>
      <c t="s">
        <v>20</v>
      </c>
    </row>
    <row r="46" spans="1:5" ht="12.75">
      <c r="A46" s="28" t="s">
        <v>47</v>
      </c>
      <c r="E46" s="29" t="s">
        <v>4509</v>
      </c>
    </row>
    <row r="47" spans="1:5" ht="12.75">
      <c r="A47" s="30" t="s">
        <v>48</v>
      </c>
      <c r="E47" s="31" t="s">
        <v>44</v>
      </c>
    </row>
    <row r="48" spans="1:5" ht="25.5">
      <c r="A48" t="s">
        <v>50</v>
      </c>
      <c r="E48" s="29" t="s">
        <v>4208</v>
      </c>
    </row>
    <row r="49" spans="1:16" ht="12.75">
      <c r="A49" s="18" t="s">
        <v>42</v>
      </c>
      <c s="23" t="s">
        <v>39</v>
      </c>
      <c s="23" t="s">
        <v>4517</v>
      </c>
      <c s="18" t="s">
        <v>44</v>
      </c>
      <c s="24" t="s">
        <v>4518</v>
      </c>
      <c s="25" t="s">
        <v>187</v>
      </c>
      <c s="26">
        <v>0.005</v>
      </c>
      <c s="27">
        <v>0</v>
      </c>
      <c s="27">
        <f>ROUND(ROUND(H49,2)*ROUND(G49,3),2)</f>
      </c>
      <c r="O49">
        <f>(I49*21)/100</f>
      </c>
      <c t="s">
        <v>20</v>
      </c>
    </row>
    <row r="50" spans="1:5" ht="12.75">
      <c r="A50" s="28" t="s">
        <v>47</v>
      </c>
      <c r="E50" s="29" t="s">
        <v>4519</v>
      </c>
    </row>
    <row r="51" spans="1:5" ht="12.75">
      <c r="A51" s="30" t="s">
        <v>48</v>
      </c>
      <c r="E51" s="31" t="s">
        <v>44</v>
      </c>
    </row>
    <row r="52" spans="1:5" ht="89.25">
      <c r="A52" t="s">
        <v>50</v>
      </c>
      <c r="E52" s="29" t="s">
        <v>4520</v>
      </c>
    </row>
    <row r="53" spans="1:18" ht="12.75" customHeight="1">
      <c r="A53" s="5" t="s">
        <v>40</v>
      </c>
      <c s="5"/>
      <c s="34" t="s">
        <v>181</v>
      </c>
      <c s="5"/>
      <c s="21" t="s">
        <v>182</v>
      </c>
      <c s="5"/>
      <c s="5"/>
      <c s="5"/>
      <c s="35">
        <f>0+Q53</f>
      </c>
      <c r="O53">
        <f>0+R53</f>
      </c>
      <c r="Q53">
        <f>0+I54</f>
      </c>
      <c>
        <f>0+O54</f>
      </c>
    </row>
    <row r="54" spans="1:16" ht="25.5">
      <c r="A54" s="18" t="s">
        <v>42</v>
      </c>
      <c s="23" t="s">
        <v>87</v>
      </c>
      <c s="23" t="s">
        <v>1087</v>
      </c>
      <c s="18" t="s">
        <v>185</v>
      </c>
      <c s="24" t="s">
        <v>1088</v>
      </c>
      <c s="25" t="s">
        <v>187</v>
      </c>
      <c s="26">
        <v>0.005</v>
      </c>
      <c s="27">
        <v>0</v>
      </c>
      <c s="27">
        <f>ROUND(ROUND(H54,2)*ROUND(G54,3),2)</f>
      </c>
      <c r="O54">
        <f>(I54*21)/100</f>
      </c>
      <c t="s">
        <v>20</v>
      </c>
    </row>
    <row r="55" spans="1:5" ht="25.5">
      <c r="A55" s="28" t="s">
        <v>47</v>
      </c>
      <c r="E55" s="29" t="s">
        <v>1089</v>
      </c>
    </row>
    <row r="56" spans="1:5" ht="12.75">
      <c r="A56" s="30" t="s">
        <v>48</v>
      </c>
      <c r="E56" s="31" t="s">
        <v>44</v>
      </c>
    </row>
    <row r="57" spans="1:5" ht="165.75">
      <c r="A57" t="s">
        <v>50</v>
      </c>
      <c r="E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0+O9+O18+O55+O64+O85+O94+O99+O108+O121</f>
      </c>
      <c t="s">
        <v>19</v>
      </c>
    </row>
    <row r="3" spans="1:16" ht="15" customHeight="1">
      <c r="A3" t="s">
        <v>1</v>
      </c>
      <c s="8" t="s">
        <v>4</v>
      </c>
      <c s="9" t="s">
        <v>5</v>
      </c>
      <c s="1"/>
      <c s="10" t="s">
        <v>6</v>
      </c>
      <c s="1"/>
      <c s="4"/>
      <c s="3" t="s">
        <v>4521</v>
      </c>
      <c s="36">
        <f>0+I9+I18+I55+I64+I85+I94+I99+I108+I121</f>
      </c>
      <c r="O3" t="s">
        <v>16</v>
      </c>
      <c t="s">
        <v>20</v>
      </c>
    </row>
    <row r="4" spans="1:16" ht="15" customHeight="1">
      <c r="A4" t="s">
        <v>7</v>
      </c>
      <c s="8" t="s">
        <v>8</v>
      </c>
      <c s="9" t="s">
        <v>4096</v>
      </c>
      <c s="1"/>
      <c s="10" t="s">
        <v>4097</v>
      </c>
      <c s="1"/>
      <c s="1"/>
      <c s="7"/>
      <c s="7"/>
      <c r="O4" t="s">
        <v>17</v>
      </c>
      <c t="s">
        <v>20</v>
      </c>
    </row>
    <row r="5" spans="1:16" ht="12.75" customHeight="1">
      <c r="A5" t="s">
        <v>11</v>
      </c>
      <c s="12" t="s">
        <v>15</v>
      </c>
      <c s="13" t="s">
        <v>4521</v>
      </c>
      <c s="5"/>
      <c s="14" t="s">
        <v>4522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4298</v>
      </c>
      <c s="18" t="s">
        <v>44</v>
      </c>
      <c s="24" t="s">
        <v>4299</v>
      </c>
      <c s="25" t="s">
        <v>157</v>
      </c>
      <c s="26">
        <v>672</v>
      </c>
      <c s="27">
        <v>0</v>
      </c>
      <c s="27">
        <f>ROUND(ROUND(H10,2)*ROUND(G10,3),2)</f>
      </c>
      <c r="O10">
        <f>(I10*21)/100</f>
      </c>
      <c t="s">
        <v>20</v>
      </c>
    </row>
    <row r="11" spans="1:5" ht="12.75">
      <c r="A11" s="28" t="s">
        <v>47</v>
      </c>
      <c r="E11" s="29" t="s">
        <v>44</v>
      </c>
    </row>
    <row r="12" spans="1:5" ht="12.75">
      <c r="A12" s="30" t="s">
        <v>48</v>
      </c>
      <c r="E12" s="31" t="s">
        <v>4523</v>
      </c>
    </row>
    <row r="13" spans="1:5" ht="38.25">
      <c r="A13" t="s">
        <v>50</v>
      </c>
      <c r="E13" s="29" t="s">
        <v>4301</v>
      </c>
    </row>
    <row r="14" spans="1:16" ht="12.75">
      <c r="A14" s="18" t="s">
        <v>42</v>
      </c>
      <c s="23" t="s">
        <v>20</v>
      </c>
      <c s="23" t="s">
        <v>1659</v>
      </c>
      <c s="18" t="s">
        <v>44</v>
      </c>
      <c s="24" t="s">
        <v>1660</v>
      </c>
      <c s="25" t="s">
        <v>46</v>
      </c>
      <c s="26">
        <v>22</v>
      </c>
      <c s="27">
        <v>0</v>
      </c>
      <c s="27">
        <f>ROUND(ROUND(H14,2)*ROUND(G14,3),2)</f>
      </c>
      <c r="O14">
        <f>(I14*21)/100</f>
      </c>
      <c t="s">
        <v>20</v>
      </c>
    </row>
    <row r="15" spans="1:5" ht="12.75">
      <c r="A15" s="28" t="s">
        <v>47</v>
      </c>
      <c r="E15" s="29" t="s">
        <v>44</v>
      </c>
    </row>
    <row r="16" spans="1:5" ht="12.75">
      <c r="A16" s="30" t="s">
        <v>48</v>
      </c>
      <c r="E16" s="31" t="s">
        <v>4302</v>
      </c>
    </row>
    <row r="17" spans="1:5" ht="318.75">
      <c r="A17" t="s">
        <v>50</v>
      </c>
      <c r="E17" s="29" t="s">
        <v>51</v>
      </c>
    </row>
    <row r="18" spans="1:18" ht="12.75" customHeight="1">
      <c r="A18" s="5" t="s">
        <v>40</v>
      </c>
      <c s="5"/>
      <c s="34" t="s">
        <v>20</v>
      </c>
      <c s="5"/>
      <c s="21" t="s">
        <v>1109</v>
      </c>
      <c s="5"/>
      <c s="5"/>
      <c s="5"/>
      <c s="35">
        <f>0+Q18</f>
      </c>
      <c r="O18">
        <f>0+R18</f>
      </c>
      <c r="Q18">
        <f>0+I19+I23+I27+I31+I35+I39+I43+I47+I51</f>
      </c>
      <c>
        <f>0+O19+O23+O27+O31+O35+O39+O43+O47+O51</f>
      </c>
    </row>
    <row r="19" spans="1:16" ht="12.75">
      <c r="A19" s="18" t="s">
        <v>42</v>
      </c>
      <c s="23" t="s">
        <v>19</v>
      </c>
      <c s="23" t="s">
        <v>4111</v>
      </c>
      <c s="18" t="s">
        <v>44</v>
      </c>
      <c s="24" t="s">
        <v>4112</v>
      </c>
      <c s="25" t="s">
        <v>187</v>
      </c>
      <c s="26">
        <v>0.213</v>
      </c>
      <c s="27">
        <v>0</v>
      </c>
      <c s="27">
        <f>ROUND(ROUND(H19,2)*ROUND(G19,3),2)</f>
      </c>
      <c r="O19">
        <f>(I19*21)/100</f>
      </c>
      <c t="s">
        <v>20</v>
      </c>
    </row>
    <row r="20" spans="1:5" ht="12.75">
      <c r="A20" s="28" t="s">
        <v>47</v>
      </c>
      <c r="E20" s="29" t="s">
        <v>44</v>
      </c>
    </row>
    <row r="21" spans="1:5" ht="12.75">
      <c r="A21" s="30" t="s">
        <v>48</v>
      </c>
      <c r="E21" s="31" t="s">
        <v>4303</v>
      </c>
    </row>
    <row r="22" spans="1:5" ht="38.25">
      <c r="A22" t="s">
        <v>50</v>
      </c>
      <c r="E22" s="29" t="s">
        <v>4115</v>
      </c>
    </row>
    <row r="23" spans="1:16" ht="12.75">
      <c r="A23" s="18" t="s">
        <v>42</v>
      </c>
      <c s="23" t="s">
        <v>30</v>
      </c>
      <c s="23" t="s">
        <v>4240</v>
      </c>
      <c s="18" t="s">
        <v>44</v>
      </c>
      <c s="24" t="s">
        <v>4241</v>
      </c>
      <c s="25" t="s">
        <v>1241</v>
      </c>
      <c s="26">
        <v>2</v>
      </c>
      <c s="27">
        <v>0</v>
      </c>
      <c s="27">
        <f>ROUND(ROUND(H23,2)*ROUND(G23,3),2)</f>
      </c>
      <c r="O23">
        <f>(I23*21)/100</f>
      </c>
      <c t="s">
        <v>20</v>
      </c>
    </row>
    <row r="24" spans="1:5" ht="12.75">
      <c r="A24" s="28" t="s">
        <v>47</v>
      </c>
      <c r="E24" s="29" t="s">
        <v>44</v>
      </c>
    </row>
    <row r="25" spans="1:5" ht="12.75">
      <c r="A25" s="30" t="s">
        <v>48</v>
      </c>
      <c r="E25" s="31" t="s">
        <v>3147</v>
      </c>
    </row>
    <row r="26" spans="1:5" ht="25.5">
      <c r="A26" t="s">
        <v>50</v>
      </c>
      <c r="E26" s="29" t="s">
        <v>4242</v>
      </c>
    </row>
    <row r="27" spans="1:16" ht="12.75">
      <c r="A27" s="18" t="s">
        <v>42</v>
      </c>
      <c s="23" t="s">
        <v>173</v>
      </c>
      <c s="23" t="s">
        <v>4304</v>
      </c>
      <c s="18" t="s">
        <v>44</v>
      </c>
      <c s="24" t="s">
        <v>4305</v>
      </c>
      <c s="25" t="s">
        <v>187</v>
      </c>
      <c s="26">
        <v>0.213</v>
      </c>
      <c s="27">
        <v>0</v>
      </c>
      <c s="27">
        <f>ROUND(ROUND(H27,2)*ROUND(G27,3),2)</f>
      </c>
      <c r="O27">
        <f>(I27*21)/100</f>
      </c>
      <c t="s">
        <v>20</v>
      </c>
    </row>
    <row r="28" spans="1:5" ht="12.75">
      <c r="A28" s="28" t="s">
        <v>47</v>
      </c>
      <c r="E28" s="29" t="s">
        <v>44</v>
      </c>
    </row>
    <row r="29" spans="1:5" ht="12.75">
      <c r="A29" s="30" t="s">
        <v>48</v>
      </c>
      <c r="E29" s="31" t="s">
        <v>4303</v>
      </c>
    </row>
    <row r="30" spans="1:5" ht="12.75">
      <c r="A30" t="s">
        <v>50</v>
      </c>
      <c r="E30" s="29" t="s">
        <v>4306</v>
      </c>
    </row>
    <row r="31" spans="1:16" ht="12.75">
      <c r="A31" s="18" t="s">
        <v>42</v>
      </c>
      <c s="23" t="s">
        <v>32</v>
      </c>
      <c s="23" t="s">
        <v>4524</v>
      </c>
      <c s="18" t="s">
        <v>44</v>
      </c>
      <c s="24" t="s">
        <v>4525</v>
      </c>
      <c s="25" t="s">
        <v>784</v>
      </c>
      <c s="26">
        <v>8</v>
      </c>
      <c s="27">
        <v>0</v>
      </c>
      <c s="27">
        <f>ROUND(ROUND(H31,2)*ROUND(G31,3),2)</f>
      </c>
      <c r="O31">
        <f>(I31*21)/100</f>
      </c>
      <c t="s">
        <v>20</v>
      </c>
    </row>
    <row r="32" spans="1:5" ht="12.75">
      <c r="A32" s="28" t="s">
        <v>47</v>
      </c>
      <c r="E32" s="29" t="s">
        <v>44</v>
      </c>
    </row>
    <row r="33" spans="1:5" ht="12.75">
      <c r="A33" s="30" t="s">
        <v>48</v>
      </c>
      <c r="E33" s="31" t="s">
        <v>4526</v>
      </c>
    </row>
    <row r="34" spans="1:5" ht="63.75">
      <c r="A34" t="s">
        <v>50</v>
      </c>
      <c r="E34" s="29" t="s">
        <v>4130</v>
      </c>
    </row>
    <row r="35" spans="1:16" ht="12.75">
      <c r="A35" s="18" t="s">
        <v>42</v>
      </c>
      <c s="23" t="s">
        <v>34</v>
      </c>
      <c s="23" t="s">
        <v>4307</v>
      </c>
      <c s="18" t="s">
        <v>44</v>
      </c>
      <c s="24" t="s">
        <v>4308</v>
      </c>
      <c s="25" t="s">
        <v>784</v>
      </c>
      <c s="26">
        <v>5</v>
      </c>
      <c s="27">
        <v>0</v>
      </c>
      <c s="27">
        <f>ROUND(ROUND(H35,2)*ROUND(G35,3),2)</f>
      </c>
      <c r="O35">
        <f>(I35*21)/100</f>
      </c>
      <c t="s">
        <v>20</v>
      </c>
    </row>
    <row r="36" spans="1:5" ht="12.75">
      <c r="A36" s="28" t="s">
        <v>47</v>
      </c>
      <c r="E36" s="29" t="s">
        <v>4309</v>
      </c>
    </row>
    <row r="37" spans="1:5" ht="12.75">
      <c r="A37" s="30" t="s">
        <v>48</v>
      </c>
      <c r="E37" s="31" t="s">
        <v>4310</v>
      </c>
    </row>
    <row r="38" spans="1:5" ht="63.75">
      <c r="A38" t="s">
        <v>50</v>
      </c>
      <c r="E38" s="29" t="s">
        <v>4130</v>
      </c>
    </row>
    <row r="39" spans="1:16" ht="12.75">
      <c r="A39" s="18" t="s">
        <v>42</v>
      </c>
      <c s="23" t="s">
        <v>66</v>
      </c>
      <c s="23" t="s">
        <v>4311</v>
      </c>
      <c s="18" t="s">
        <v>44</v>
      </c>
      <c s="24" t="s">
        <v>4312</v>
      </c>
      <c s="25" t="s">
        <v>46</v>
      </c>
      <c s="26">
        <v>2</v>
      </c>
      <c s="27">
        <v>0</v>
      </c>
      <c s="27">
        <f>ROUND(ROUND(H39,2)*ROUND(G39,3),2)</f>
      </c>
      <c r="O39">
        <f>(I39*21)/100</f>
      </c>
      <c t="s">
        <v>20</v>
      </c>
    </row>
    <row r="40" spans="1:5" ht="12.75">
      <c r="A40" s="28" t="s">
        <v>47</v>
      </c>
      <c r="E40" s="29" t="s">
        <v>44</v>
      </c>
    </row>
    <row r="41" spans="1:5" ht="12.75">
      <c r="A41" s="30" t="s">
        <v>48</v>
      </c>
      <c r="E41" s="31" t="s">
        <v>4527</v>
      </c>
    </row>
    <row r="42" spans="1:5" ht="38.25">
      <c r="A42" t="s">
        <v>50</v>
      </c>
      <c r="E42" s="29" t="s">
        <v>4161</v>
      </c>
    </row>
    <row r="43" spans="1:16" ht="12.75">
      <c r="A43" s="18" t="s">
        <v>42</v>
      </c>
      <c s="23" t="s">
        <v>160</v>
      </c>
      <c s="23" t="s">
        <v>1110</v>
      </c>
      <c s="18" t="s">
        <v>44</v>
      </c>
      <c s="24" t="s">
        <v>1111</v>
      </c>
      <c s="25" t="s">
        <v>46</v>
      </c>
      <c s="26">
        <v>0.704</v>
      </c>
      <c s="27">
        <v>0</v>
      </c>
      <c s="27">
        <f>ROUND(ROUND(H43,2)*ROUND(G43,3),2)</f>
      </c>
      <c r="O43">
        <f>(I43*21)/100</f>
      </c>
      <c t="s">
        <v>20</v>
      </c>
    </row>
    <row r="44" spans="1:5" ht="12.75">
      <c r="A44" s="28" t="s">
        <v>47</v>
      </c>
      <c r="E44" s="29" t="s">
        <v>44</v>
      </c>
    </row>
    <row r="45" spans="1:5" ht="12.75">
      <c r="A45" s="30" t="s">
        <v>48</v>
      </c>
      <c r="E45" s="31" t="s">
        <v>4528</v>
      </c>
    </row>
    <row r="46" spans="1:5" ht="369.75">
      <c r="A46" t="s">
        <v>50</v>
      </c>
      <c r="E46" s="29" t="s">
        <v>1112</v>
      </c>
    </row>
    <row r="47" spans="1:16" ht="12.75">
      <c r="A47" s="18" t="s">
        <v>42</v>
      </c>
      <c s="23" t="s">
        <v>76</v>
      </c>
      <c s="23" t="s">
        <v>4314</v>
      </c>
      <c s="18" t="s">
        <v>44</v>
      </c>
      <c s="24" t="s">
        <v>4315</v>
      </c>
      <c s="25" t="s">
        <v>46</v>
      </c>
      <c s="26">
        <v>2</v>
      </c>
      <c s="27">
        <v>0</v>
      </c>
      <c s="27">
        <f>ROUND(ROUND(H47,2)*ROUND(G47,3),2)</f>
      </c>
      <c r="O47">
        <f>(I47*21)/100</f>
      </c>
      <c t="s">
        <v>20</v>
      </c>
    </row>
    <row r="48" spans="1:5" ht="12.75">
      <c r="A48" s="28" t="s">
        <v>47</v>
      </c>
      <c r="E48" s="29" t="s">
        <v>44</v>
      </c>
    </row>
    <row r="49" spans="1:5" ht="12.75">
      <c r="A49" s="30" t="s">
        <v>48</v>
      </c>
      <c r="E49" s="31" t="s">
        <v>3147</v>
      </c>
    </row>
    <row r="50" spans="1:5" ht="369.75">
      <c r="A50" t="s">
        <v>50</v>
      </c>
      <c r="E50" s="29" t="s">
        <v>1112</v>
      </c>
    </row>
    <row r="51" spans="1:16" ht="12.75">
      <c r="A51" s="18" t="s">
        <v>42</v>
      </c>
      <c s="23" t="s">
        <v>37</v>
      </c>
      <c s="23" t="s">
        <v>4317</v>
      </c>
      <c s="18" t="s">
        <v>44</v>
      </c>
      <c s="24" t="s">
        <v>4318</v>
      </c>
      <c s="25" t="s">
        <v>187</v>
      </c>
      <c s="26">
        <v>186.198</v>
      </c>
      <c s="27">
        <v>0</v>
      </c>
      <c s="27">
        <f>ROUND(ROUND(H51,2)*ROUND(G51,3),2)</f>
      </c>
      <c r="O51">
        <f>(I51*21)/100</f>
      </c>
      <c t="s">
        <v>20</v>
      </c>
    </row>
    <row r="52" spans="1:5" ht="12.75">
      <c r="A52" s="28" t="s">
        <v>47</v>
      </c>
      <c r="E52" s="29" t="s">
        <v>44</v>
      </c>
    </row>
    <row r="53" spans="1:5" ht="12.75">
      <c r="A53" s="30" t="s">
        <v>48</v>
      </c>
      <c r="E53" s="31" t="s">
        <v>4529</v>
      </c>
    </row>
    <row r="54" spans="1:5" ht="267.75">
      <c r="A54" t="s">
        <v>50</v>
      </c>
      <c r="E54" s="29" t="s">
        <v>3976</v>
      </c>
    </row>
    <row r="55" spans="1:18" ht="12.75" customHeight="1">
      <c r="A55" s="5" t="s">
        <v>40</v>
      </c>
      <c s="5"/>
      <c s="34" t="s">
        <v>19</v>
      </c>
      <c s="5"/>
      <c s="21" t="s">
        <v>3670</v>
      </c>
      <c s="5"/>
      <c s="5"/>
      <c s="5"/>
      <c s="35">
        <f>0+Q55</f>
      </c>
      <c r="O55">
        <f>0+R55</f>
      </c>
      <c r="Q55">
        <f>0+I56+I60</f>
      </c>
      <c>
        <f>0+O56+O60</f>
      </c>
    </row>
    <row r="56" spans="1:16" ht="12.75">
      <c r="A56" s="18" t="s">
        <v>42</v>
      </c>
      <c s="23" t="s">
        <v>164</v>
      </c>
      <c s="23" t="s">
        <v>4530</v>
      </c>
      <c s="18" t="s">
        <v>44</v>
      </c>
      <c s="24" t="s">
        <v>4531</v>
      </c>
      <c s="25" t="s">
        <v>46</v>
      </c>
      <c s="26">
        <v>4.715</v>
      </c>
      <c s="27">
        <v>0</v>
      </c>
      <c s="27">
        <f>ROUND(ROUND(H56,2)*ROUND(G56,3),2)</f>
      </c>
      <c r="O56">
        <f>(I56*21)/100</f>
      </c>
      <c t="s">
        <v>20</v>
      </c>
    </row>
    <row r="57" spans="1:5" ht="12.75">
      <c r="A57" s="28" t="s">
        <v>47</v>
      </c>
      <c r="E57" s="29" t="s">
        <v>44</v>
      </c>
    </row>
    <row r="58" spans="1:5" ht="12.75">
      <c r="A58" s="30" t="s">
        <v>48</v>
      </c>
      <c r="E58" s="31" t="s">
        <v>4532</v>
      </c>
    </row>
    <row r="59" spans="1:5" ht="369.75">
      <c r="A59" t="s">
        <v>50</v>
      </c>
      <c r="E59" s="29" t="s">
        <v>1112</v>
      </c>
    </row>
    <row r="60" spans="1:16" ht="12.75">
      <c r="A60" s="18" t="s">
        <v>42</v>
      </c>
      <c s="23" t="s">
        <v>39</v>
      </c>
      <c s="23" t="s">
        <v>4533</v>
      </c>
      <c s="18" t="s">
        <v>44</v>
      </c>
      <c s="24" t="s">
        <v>4534</v>
      </c>
      <c s="25" t="s">
        <v>187</v>
      </c>
      <c s="26">
        <v>0.026</v>
      </c>
      <c s="27">
        <v>0</v>
      </c>
      <c s="27">
        <f>ROUND(ROUND(H60,2)*ROUND(G60,3),2)</f>
      </c>
      <c r="O60">
        <f>(I60*21)/100</f>
      </c>
      <c t="s">
        <v>20</v>
      </c>
    </row>
    <row r="61" spans="1:5" ht="12.75">
      <c r="A61" s="28" t="s">
        <v>47</v>
      </c>
      <c r="E61" s="29" t="s">
        <v>4535</v>
      </c>
    </row>
    <row r="62" spans="1:5" ht="12.75">
      <c r="A62" s="30" t="s">
        <v>48</v>
      </c>
      <c r="E62" s="31" t="s">
        <v>4536</v>
      </c>
    </row>
    <row r="63" spans="1:5" ht="267.75">
      <c r="A63" t="s">
        <v>50</v>
      </c>
      <c r="E63" s="29" t="s">
        <v>3976</v>
      </c>
    </row>
    <row r="64" spans="1:18" ht="12.75" customHeight="1">
      <c r="A64" s="5" t="s">
        <v>40</v>
      </c>
      <c s="5"/>
      <c s="34" t="s">
        <v>30</v>
      </c>
      <c s="5"/>
      <c s="21" t="s">
        <v>1238</v>
      </c>
      <c s="5"/>
      <c s="5"/>
      <c s="5"/>
      <c s="35">
        <f>0+Q64</f>
      </c>
      <c r="O64">
        <f>0+R64</f>
      </c>
      <c r="Q64">
        <f>0+I65+I69+I73+I77+I81</f>
      </c>
      <c>
        <f>0+O65+O69+O73+O77+O81</f>
      </c>
    </row>
    <row r="65" spans="1:16" ht="12.75">
      <c r="A65" s="18" t="s">
        <v>42</v>
      </c>
      <c s="23" t="s">
        <v>87</v>
      </c>
      <c s="23" t="s">
        <v>4537</v>
      </c>
      <c s="18" t="s">
        <v>44</v>
      </c>
      <c s="24" t="s">
        <v>4538</v>
      </c>
      <c s="25" t="s">
        <v>46</v>
      </c>
      <c s="26">
        <v>4.6</v>
      </c>
      <c s="27">
        <v>0</v>
      </c>
      <c s="27">
        <f>ROUND(ROUND(H65,2)*ROUND(G65,3),2)</f>
      </c>
      <c r="O65">
        <f>(I65*21)/100</f>
      </c>
      <c t="s">
        <v>20</v>
      </c>
    </row>
    <row r="66" spans="1:5" ht="12.75">
      <c r="A66" s="28" t="s">
        <v>47</v>
      </c>
      <c r="E66" s="29" t="s">
        <v>44</v>
      </c>
    </row>
    <row r="67" spans="1:5" ht="12.75">
      <c r="A67" s="30" t="s">
        <v>48</v>
      </c>
      <c r="E67" s="31" t="s">
        <v>4539</v>
      </c>
    </row>
    <row r="68" spans="1:5" ht="369.75">
      <c r="A68" t="s">
        <v>50</v>
      </c>
      <c r="E68" s="29" t="s">
        <v>3832</v>
      </c>
    </row>
    <row r="69" spans="1:16" ht="12.75">
      <c r="A69" s="18" t="s">
        <v>42</v>
      </c>
      <c s="23" t="s">
        <v>91</v>
      </c>
      <c s="23" t="s">
        <v>4540</v>
      </c>
      <c s="18" t="s">
        <v>44</v>
      </c>
      <c s="24" t="s">
        <v>4541</v>
      </c>
      <c s="25" t="s">
        <v>187</v>
      </c>
      <c s="26">
        <v>0.176</v>
      </c>
      <c s="27">
        <v>0</v>
      </c>
      <c s="27">
        <f>ROUND(ROUND(H69,2)*ROUND(G69,3),2)</f>
      </c>
      <c r="O69">
        <f>(I69*21)/100</f>
      </c>
      <c t="s">
        <v>20</v>
      </c>
    </row>
    <row r="70" spans="1:5" ht="12.75">
      <c r="A70" s="28" t="s">
        <v>47</v>
      </c>
      <c r="E70" s="29" t="s">
        <v>44</v>
      </c>
    </row>
    <row r="71" spans="1:5" ht="12.75">
      <c r="A71" s="30" t="s">
        <v>48</v>
      </c>
      <c r="E71" s="31" t="s">
        <v>4542</v>
      </c>
    </row>
    <row r="72" spans="1:5" ht="267.75">
      <c r="A72" t="s">
        <v>50</v>
      </c>
      <c r="E72" s="29" t="s">
        <v>3976</v>
      </c>
    </row>
    <row r="73" spans="1:16" ht="12.75">
      <c r="A73" s="18" t="s">
        <v>42</v>
      </c>
      <c s="23" t="s">
        <v>95</v>
      </c>
      <c s="23" t="s">
        <v>4543</v>
      </c>
      <c s="18" t="s">
        <v>44</v>
      </c>
      <c s="24" t="s">
        <v>4544</v>
      </c>
      <c s="25" t="s">
        <v>187</v>
      </c>
      <c s="26">
        <v>0.715</v>
      </c>
      <c s="27">
        <v>0</v>
      </c>
      <c s="27">
        <f>ROUND(ROUND(H73,2)*ROUND(G73,3),2)</f>
      </c>
      <c r="O73">
        <f>(I73*21)/100</f>
      </c>
      <c t="s">
        <v>20</v>
      </c>
    </row>
    <row r="74" spans="1:5" ht="12.75">
      <c r="A74" s="28" t="s">
        <v>47</v>
      </c>
      <c r="E74" s="29" t="s">
        <v>44</v>
      </c>
    </row>
    <row r="75" spans="1:5" ht="12.75">
      <c r="A75" s="30" t="s">
        <v>48</v>
      </c>
      <c r="E75" s="31" t="s">
        <v>4545</v>
      </c>
    </row>
    <row r="76" spans="1:5" ht="267.75">
      <c r="A76" t="s">
        <v>50</v>
      </c>
      <c r="E76" s="29" t="s">
        <v>3976</v>
      </c>
    </row>
    <row r="77" spans="1:16" ht="12.75">
      <c r="A77" s="18" t="s">
        <v>42</v>
      </c>
      <c s="23" t="s">
        <v>103</v>
      </c>
      <c s="23" t="s">
        <v>4158</v>
      </c>
      <c s="18" t="s">
        <v>44</v>
      </c>
      <c s="24" t="s">
        <v>4159</v>
      </c>
      <c s="25" t="s">
        <v>46</v>
      </c>
      <c s="26">
        <v>16</v>
      </c>
      <c s="27">
        <v>0</v>
      </c>
      <c s="27">
        <f>ROUND(ROUND(H77,2)*ROUND(G77,3),2)</f>
      </c>
      <c r="O77">
        <f>(I77*21)/100</f>
      </c>
      <c t="s">
        <v>20</v>
      </c>
    </row>
    <row r="78" spans="1:5" ht="12.75">
      <c r="A78" s="28" t="s">
        <v>47</v>
      </c>
      <c r="E78" s="29" t="s">
        <v>44</v>
      </c>
    </row>
    <row r="79" spans="1:5" ht="12.75">
      <c r="A79" s="30" t="s">
        <v>48</v>
      </c>
      <c r="E79" s="31" t="s">
        <v>4546</v>
      </c>
    </row>
    <row r="80" spans="1:5" ht="38.25">
      <c r="A80" t="s">
        <v>50</v>
      </c>
      <c r="E80" s="29" t="s">
        <v>4161</v>
      </c>
    </row>
    <row r="81" spans="1:16" ht="12.75">
      <c r="A81" s="18" t="s">
        <v>42</v>
      </c>
      <c s="23" t="s">
        <v>110</v>
      </c>
      <c s="23" t="s">
        <v>4547</v>
      </c>
      <c s="18" t="s">
        <v>44</v>
      </c>
      <c s="24" t="s">
        <v>4548</v>
      </c>
      <c s="25" t="s">
        <v>46</v>
      </c>
      <c s="26">
        <v>16.4</v>
      </c>
      <c s="27">
        <v>0</v>
      </c>
      <c s="27">
        <f>ROUND(ROUND(H81,2)*ROUND(G81,3),2)</f>
      </c>
      <c r="O81">
        <f>(I81*21)/100</f>
      </c>
      <c t="s">
        <v>20</v>
      </c>
    </row>
    <row r="82" spans="1:5" ht="12.75">
      <c r="A82" s="28" t="s">
        <v>47</v>
      </c>
      <c r="E82" s="29" t="s">
        <v>44</v>
      </c>
    </row>
    <row r="83" spans="1:5" ht="12.75">
      <c r="A83" s="30" t="s">
        <v>48</v>
      </c>
      <c r="E83" s="31" t="s">
        <v>4549</v>
      </c>
    </row>
    <row r="84" spans="1:5" ht="102">
      <c r="A84" t="s">
        <v>50</v>
      </c>
      <c r="E84" s="29" t="s">
        <v>1243</v>
      </c>
    </row>
    <row r="85" spans="1:18" ht="12.75" customHeight="1">
      <c r="A85" s="5" t="s">
        <v>40</v>
      </c>
      <c s="5"/>
      <c s="34" t="s">
        <v>34</v>
      </c>
      <c s="5"/>
      <c s="21" t="s">
        <v>4163</v>
      </c>
      <c s="5"/>
      <c s="5"/>
      <c s="5"/>
      <c s="35">
        <f>0+Q85</f>
      </c>
      <c r="O85">
        <f>0+R85</f>
      </c>
      <c r="Q85">
        <f>0+I86+I90</f>
      </c>
      <c>
        <f>0+O86+O90</f>
      </c>
    </row>
    <row r="86" spans="1:16" ht="25.5">
      <c r="A86" s="18" t="s">
        <v>42</v>
      </c>
      <c s="23" t="s">
        <v>114</v>
      </c>
      <c s="23" t="s">
        <v>4550</v>
      </c>
      <c s="18" t="s">
        <v>44</v>
      </c>
      <c s="24" t="s">
        <v>4551</v>
      </c>
      <c s="25" t="s">
        <v>1241</v>
      </c>
      <c s="26">
        <v>25.95</v>
      </c>
      <c s="27">
        <v>0</v>
      </c>
      <c s="27">
        <f>ROUND(ROUND(H86,2)*ROUND(G86,3),2)</f>
      </c>
      <c r="O86">
        <f>(I86*21)/100</f>
      </c>
      <c t="s">
        <v>20</v>
      </c>
    </row>
    <row r="87" spans="1:5" ht="12.75">
      <c r="A87" s="28" t="s">
        <v>47</v>
      </c>
      <c r="E87" s="29" t="s">
        <v>44</v>
      </c>
    </row>
    <row r="88" spans="1:5" ht="25.5">
      <c r="A88" s="30" t="s">
        <v>48</v>
      </c>
      <c r="E88" s="31" t="s">
        <v>4552</v>
      </c>
    </row>
    <row r="89" spans="1:5" ht="76.5">
      <c r="A89" t="s">
        <v>50</v>
      </c>
      <c r="E89" s="29" t="s">
        <v>4168</v>
      </c>
    </row>
    <row r="90" spans="1:16" ht="12.75">
      <c r="A90" s="18" t="s">
        <v>42</v>
      </c>
      <c s="23" t="s">
        <v>117</v>
      </c>
      <c s="23" t="s">
        <v>4173</v>
      </c>
      <c s="18" t="s">
        <v>44</v>
      </c>
      <c s="24" t="s">
        <v>4174</v>
      </c>
      <c s="25" t="s">
        <v>1241</v>
      </c>
      <c s="26">
        <v>51.9</v>
      </c>
      <c s="27">
        <v>0</v>
      </c>
      <c s="27">
        <f>ROUND(ROUND(H90,2)*ROUND(G90,3),2)</f>
      </c>
      <c r="O90">
        <f>(I90*21)/100</f>
      </c>
      <c t="s">
        <v>20</v>
      </c>
    </row>
    <row r="91" spans="1:5" ht="12.75">
      <c r="A91" s="28" t="s">
        <v>47</v>
      </c>
      <c r="E91" s="29" t="s">
        <v>44</v>
      </c>
    </row>
    <row r="92" spans="1:5" ht="12.75">
      <c r="A92" s="30" t="s">
        <v>48</v>
      </c>
      <c r="E92" s="31" t="s">
        <v>4553</v>
      </c>
    </row>
    <row r="93" spans="1:5" ht="76.5">
      <c r="A93" t="s">
        <v>50</v>
      </c>
      <c r="E93" s="29" t="s">
        <v>4168</v>
      </c>
    </row>
    <row r="94" spans="1:18" ht="12.75" customHeight="1">
      <c r="A94" s="5" t="s">
        <v>40</v>
      </c>
      <c s="5"/>
      <c s="34" t="s">
        <v>66</v>
      </c>
      <c s="5"/>
      <c s="21" t="s">
        <v>67</v>
      </c>
      <c s="5"/>
      <c s="5"/>
      <c s="5"/>
      <c s="35">
        <f>0+Q94</f>
      </c>
      <c r="O94">
        <f>0+R94</f>
      </c>
      <c r="Q94">
        <f>0+I95</f>
      </c>
      <c>
        <f>0+O95</f>
      </c>
    </row>
    <row r="95" spans="1:16" ht="25.5">
      <c r="A95" s="18" t="s">
        <v>42</v>
      </c>
      <c s="23" t="s">
        <v>121</v>
      </c>
      <c s="23" t="s">
        <v>4554</v>
      </c>
      <c s="18" t="s">
        <v>44</v>
      </c>
      <c s="24" t="s">
        <v>4555</v>
      </c>
      <c s="25" t="s">
        <v>1241</v>
      </c>
      <c s="26">
        <v>34.68</v>
      </c>
      <c s="27">
        <v>0</v>
      </c>
      <c s="27">
        <f>ROUND(ROUND(H95,2)*ROUND(G95,3),2)</f>
      </c>
      <c r="O95">
        <f>(I95*21)/100</f>
      </c>
      <c t="s">
        <v>20</v>
      </c>
    </row>
    <row r="96" spans="1:5" ht="12.75">
      <c r="A96" s="28" t="s">
        <v>47</v>
      </c>
      <c r="E96" s="29" t="s">
        <v>44</v>
      </c>
    </row>
    <row r="97" spans="1:5" ht="12.75">
      <c r="A97" s="30" t="s">
        <v>48</v>
      </c>
      <c r="E97" s="31" t="s">
        <v>4556</v>
      </c>
    </row>
    <row r="98" spans="1:5" ht="191.25">
      <c r="A98" t="s">
        <v>50</v>
      </c>
      <c r="E98" s="29" t="s">
        <v>4181</v>
      </c>
    </row>
    <row r="99" spans="1:18" ht="12.75" customHeight="1">
      <c r="A99" s="5" t="s">
        <v>40</v>
      </c>
      <c s="5"/>
      <c s="34" t="s">
        <v>76</v>
      </c>
      <c s="5"/>
      <c s="21" t="s">
        <v>3812</v>
      </c>
      <c s="5"/>
      <c s="5"/>
      <c s="5"/>
      <c s="35">
        <f>0+Q99</f>
      </c>
      <c r="O99">
        <f>0+R99</f>
      </c>
      <c r="Q99">
        <f>0+I100+I104</f>
      </c>
      <c>
        <f>0+O100+O104</f>
      </c>
    </row>
    <row r="100" spans="1:16" ht="12.75">
      <c r="A100" s="18" t="s">
        <v>42</v>
      </c>
      <c s="23" t="s">
        <v>168</v>
      </c>
      <c s="23" t="s">
        <v>4024</v>
      </c>
      <c s="18" t="s">
        <v>44</v>
      </c>
      <c s="24" t="s">
        <v>4025</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4027</v>
      </c>
    </row>
    <row r="104" spans="1:16" ht="12.75">
      <c r="A104" s="18" t="s">
        <v>42</v>
      </c>
      <c s="23" t="s">
        <v>130</v>
      </c>
      <c s="23" t="s">
        <v>4341</v>
      </c>
      <c s="18" t="s">
        <v>44</v>
      </c>
      <c s="24" t="s">
        <v>4342</v>
      </c>
      <c s="25" t="s">
        <v>70</v>
      </c>
      <c s="26">
        <v>5</v>
      </c>
      <c s="27">
        <v>0</v>
      </c>
      <c s="27">
        <f>ROUND(ROUND(H104,2)*ROUND(G104,3),2)</f>
      </c>
      <c r="O104">
        <f>(I104*21)/100</f>
      </c>
      <c t="s">
        <v>20</v>
      </c>
    </row>
    <row r="105" spans="1:5" ht="12.75">
      <c r="A105" s="28" t="s">
        <v>47</v>
      </c>
      <c r="E105" s="29" t="s">
        <v>44</v>
      </c>
    </row>
    <row r="106" spans="1:5" ht="12.75">
      <c r="A106" s="30" t="s">
        <v>48</v>
      </c>
      <c r="E106" s="31" t="s">
        <v>4310</v>
      </c>
    </row>
    <row r="107" spans="1:5" ht="38.25">
      <c r="A107" t="s">
        <v>50</v>
      </c>
      <c r="E107" s="29" t="s">
        <v>4343</v>
      </c>
    </row>
    <row r="108" spans="1:18" ht="12.75" customHeight="1">
      <c r="A108" s="5" t="s">
        <v>40</v>
      </c>
      <c s="5"/>
      <c s="34" t="s">
        <v>37</v>
      </c>
      <c s="5"/>
      <c s="21" t="s">
        <v>632</v>
      </c>
      <c s="5"/>
      <c s="5"/>
      <c s="5"/>
      <c s="35">
        <f>0+Q108</f>
      </c>
      <c r="O108">
        <f>0+R108</f>
      </c>
      <c r="Q108">
        <f>0+I109+I113+I117</f>
      </c>
      <c>
        <f>0+O109+O113+O117</f>
      </c>
    </row>
    <row r="109" spans="1:16" ht="12.75">
      <c r="A109" s="18" t="s">
        <v>42</v>
      </c>
      <c s="23" t="s">
        <v>134</v>
      </c>
      <c s="23" t="s">
        <v>4557</v>
      </c>
      <c s="18" t="s">
        <v>44</v>
      </c>
      <c s="24" t="s">
        <v>4558</v>
      </c>
      <c s="25" t="s">
        <v>784</v>
      </c>
      <c s="26">
        <v>4</v>
      </c>
      <c s="27">
        <v>0</v>
      </c>
      <c s="27">
        <f>ROUND(ROUND(H109,2)*ROUND(G109,3),2)</f>
      </c>
      <c r="O109">
        <f>(I109*21)/100</f>
      </c>
      <c t="s">
        <v>20</v>
      </c>
    </row>
    <row r="110" spans="1:5" ht="12.75">
      <c r="A110" s="28" t="s">
        <v>47</v>
      </c>
      <c r="E110" s="29" t="s">
        <v>44</v>
      </c>
    </row>
    <row r="111" spans="1:5" ht="12.75">
      <c r="A111" s="30" t="s">
        <v>48</v>
      </c>
      <c r="E111" s="31" t="s">
        <v>4323</v>
      </c>
    </row>
    <row r="112" spans="1:5" ht="63.75">
      <c r="A112" t="s">
        <v>50</v>
      </c>
      <c r="E112" s="29" t="s">
        <v>3743</v>
      </c>
    </row>
    <row r="113" spans="1:16" ht="12.75">
      <c r="A113" s="18" t="s">
        <v>42</v>
      </c>
      <c s="23" t="s">
        <v>138</v>
      </c>
      <c s="23" t="s">
        <v>4346</v>
      </c>
      <c s="18" t="s">
        <v>44</v>
      </c>
      <c s="24" t="s">
        <v>4347</v>
      </c>
      <c s="25" t="s">
        <v>784</v>
      </c>
      <c s="26">
        <v>10</v>
      </c>
      <c s="27">
        <v>0</v>
      </c>
      <c s="27">
        <f>ROUND(ROUND(H113,2)*ROUND(G113,3),2)</f>
      </c>
      <c r="O113">
        <f>(I113*21)/100</f>
      </c>
      <c t="s">
        <v>20</v>
      </c>
    </row>
    <row r="114" spans="1:5" ht="12.75">
      <c r="A114" s="28" t="s">
        <v>47</v>
      </c>
      <c r="E114" s="29" t="s">
        <v>4559</v>
      </c>
    </row>
    <row r="115" spans="1:5" ht="12.75">
      <c r="A115" s="30" t="s">
        <v>48</v>
      </c>
      <c r="E115" s="31" t="s">
        <v>3573</v>
      </c>
    </row>
    <row r="116" spans="1:5" ht="25.5">
      <c r="A116" t="s">
        <v>50</v>
      </c>
      <c r="E116" s="29" t="s">
        <v>4348</v>
      </c>
    </row>
    <row r="117" spans="1:16" ht="12.75">
      <c r="A117" s="18" t="s">
        <v>42</v>
      </c>
      <c s="23" t="s">
        <v>142</v>
      </c>
      <c s="23" t="s">
        <v>4358</v>
      </c>
      <c s="18" t="s">
        <v>44</v>
      </c>
      <c s="24" t="s">
        <v>4359</v>
      </c>
      <c s="25" t="s">
        <v>46</v>
      </c>
      <c s="26">
        <v>17.5</v>
      </c>
      <c s="27">
        <v>0</v>
      </c>
      <c s="27">
        <f>ROUND(ROUND(H117,2)*ROUND(G117,3),2)</f>
      </c>
      <c r="O117">
        <f>(I117*21)/100</f>
      </c>
      <c t="s">
        <v>20</v>
      </c>
    </row>
    <row r="118" spans="1:5" ht="12.75">
      <c r="A118" s="28" t="s">
        <v>47</v>
      </c>
      <c r="E118" s="29" t="s">
        <v>44</v>
      </c>
    </row>
    <row r="119" spans="1:5" ht="12.75">
      <c r="A119" s="30" t="s">
        <v>48</v>
      </c>
      <c r="E119" s="31" t="s">
        <v>4560</v>
      </c>
    </row>
    <row r="120" spans="1:5" ht="76.5">
      <c r="A120" t="s">
        <v>50</v>
      </c>
      <c r="E120" s="29" t="s">
        <v>4361</v>
      </c>
    </row>
    <row r="121" spans="1:18" ht="12.75" customHeight="1">
      <c r="A121" s="5" t="s">
        <v>40</v>
      </c>
      <c s="5"/>
      <c s="34" t="s">
        <v>181</v>
      </c>
      <c s="5"/>
      <c s="21" t="s">
        <v>1311</v>
      </c>
      <c s="5"/>
      <c s="5"/>
      <c s="5"/>
      <c s="35">
        <f>0+Q121</f>
      </c>
      <c r="O121">
        <f>0+R121</f>
      </c>
      <c r="Q121">
        <f>0+I122+I126+I130</f>
      </c>
      <c>
        <f>0+O122+O126+O130</f>
      </c>
    </row>
    <row r="122" spans="1:16" ht="25.5">
      <c r="A122" s="18" t="s">
        <v>42</v>
      </c>
      <c s="23" t="s">
        <v>146</v>
      </c>
      <c s="23" t="s">
        <v>184</v>
      </c>
      <c s="18" t="s">
        <v>185</v>
      </c>
      <c s="24" t="s">
        <v>186</v>
      </c>
      <c s="25" t="s">
        <v>187</v>
      </c>
      <c s="26">
        <v>44</v>
      </c>
      <c s="27">
        <v>0</v>
      </c>
      <c s="27">
        <f>ROUND(ROUND(H122,2)*ROUND(G122,3),2)</f>
      </c>
      <c r="O122">
        <f>(I122*21)/100</f>
      </c>
      <c t="s">
        <v>20</v>
      </c>
    </row>
    <row r="123" spans="1:5" ht="12.75">
      <c r="A123" s="28" t="s">
        <v>47</v>
      </c>
      <c r="E123" s="29" t="s">
        <v>188</v>
      </c>
    </row>
    <row r="124" spans="1:5" ht="12.75">
      <c r="A124" s="30" t="s">
        <v>48</v>
      </c>
      <c r="E124" s="31" t="s">
        <v>4362</v>
      </c>
    </row>
    <row r="125" spans="1:5" ht="165.75">
      <c r="A125" t="s">
        <v>50</v>
      </c>
      <c r="E125" s="29" t="s">
        <v>190</v>
      </c>
    </row>
    <row r="126" spans="1:16" ht="25.5">
      <c r="A126" s="18" t="s">
        <v>42</v>
      </c>
      <c s="23" t="s">
        <v>150</v>
      </c>
      <c s="23" t="s">
        <v>192</v>
      </c>
      <c s="18" t="s">
        <v>185</v>
      </c>
      <c s="24" t="s">
        <v>193</v>
      </c>
      <c s="25" t="s">
        <v>187</v>
      </c>
      <c s="26">
        <v>43.75</v>
      </c>
      <c s="27">
        <v>0</v>
      </c>
      <c s="27">
        <f>ROUND(ROUND(H126,2)*ROUND(G126,3),2)</f>
      </c>
      <c r="O126">
        <f>(I126*21)/100</f>
      </c>
      <c t="s">
        <v>20</v>
      </c>
    </row>
    <row r="127" spans="1:5" ht="12.75">
      <c r="A127" s="28" t="s">
        <v>47</v>
      </c>
      <c r="E127" s="29" t="s">
        <v>188</v>
      </c>
    </row>
    <row r="128" spans="1:5" ht="25.5">
      <c r="A128" s="30" t="s">
        <v>48</v>
      </c>
      <c r="E128" s="31" t="s">
        <v>4561</v>
      </c>
    </row>
    <row r="129" spans="1:5" ht="165.75">
      <c r="A129" t="s">
        <v>50</v>
      </c>
      <c r="E129" s="29" t="s">
        <v>190</v>
      </c>
    </row>
    <row r="130" spans="1:16" ht="38.25">
      <c r="A130" s="18" t="s">
        <v>42</v>
      </c>
      <c s="23" t="s">
        <v>154</v>
      </c>
      <c s="23" t="s">
        <v>4231</v>
      </c>
      <c s="18" t="s">
        <v>185</v>
      </c>
      <c s="24" t="s">
        <v>4232</v>
      </c>
      <c s="25" t="s">
        <v>187</v>
      </c>
      <c s="26">
        <v>0.5</v>
      </c>
      <c s="27">
        <v>0</v>
      </c>
      <c s="27">
        <f>ROUND(ROUND(H130,2)*ROUND(G130,3),2)</f>
      </c>
      <c r="O130">
        <f>(I130*21)/100</f>
      </c>
      <c t="s">
        <v>20</v>
      </c>
    </row>
    <row r="131" spans="1:5" ht="51">
      <c r="A131" s="28" t="s">
        <v>47</v>
      </c>
      <c r="E131" s="29" t="s">
        <v>4233</v>
      </c>
    </row>
    <row r="132" spans="1:5" ht="12.75">
      <c r="A132" s="30" t="s">
        <v>48</v>
      </c>
      <c r="E132" s="31" t="s">
        <v>44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0+O9+O18+O47+O80+O101+O122+O143+O152+O177</f>
      </c>
      <c t="s">
        <v>19</v>
      </c>
    </row>
    <row r="3" spans="1:16" ht="15" customHeight="1">
      <c r="A3" t="s">
        <v>1</v>
      </c>
      <c s="8" t="s">
        <v>4</v>
      </c>
      <c s="9" t="s">
        <v>5</v>
      </c>
      <c s="1"/>
      <c s="10" t="s">
        <v>6</v>
      </c>
      <c s="1"/>
      <c s="4"/>
      <c s="3" t="s">
        <v>4562</v>
      </c>
      <c s="36">
        <f>0+I9+I18+I47+I80+I101+I122+I143+I152+I177</f>
      </c>
      <c r="O3" t="s">
        <v>16</v>
      </c>
      <c t="s">
        <v>20</v>
      </c>
    </row>
    <row r="4" spans="1:16" ht="15" customHeight="1">
      <c r="A4" t="s">
        <v>7</v>
      </c>
      <c s="8" t="s">
        <v>8</v>
      </c>
      <c s="9" t="s">
        <v>4096</v>
      </c>
      <c s="1"/>
      <c s="10" t="s">
        <v>4097</v>
      </c>
      <c s="1"/>
      <c s="1"/>
      <c s="7"/>
      <c s="7"/>
      <c r="O4" t="s">
        <v>17</v>
      </c>
      <c t="s">
        <v>20</v>
      </c>
    </row>
    <row r="5" spans="1:16" ht="12.75" customHeight="1">
      <c r="A5" t="s">
        <v>11</v>
      </c>
      <c s="12" t="s">
        <v>15</v>
      </c>
      <c s="13" t="s">
        <v>4562</v>
      </c>
      <c s="5"/>
      <c s="14" t="s">
        <v>4563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4380</v>
      </c>
      <c s="18" t="s">
        <v>44</v>
      </c>
      <c s="24" t="s">
        <v>4381</v>
      </c>
      <c s="25" t="s">
        <v>4382</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4384</v>
      </c>
    </row>
    <row r="14" spans="1:16" ht="12.75">
      <c r="A14" s="18" t="s">
        <v>42</v>
      </c>
      <c s="23" t="s">
        <v>20</v>
      </c>
      <c s="23" t="s">
        <v>4385</v>
      </c>
      <c s="18" t="s">
        <v>44</v>
      </c>
      <c s="24" t="s">
        <v>4386</v>
      </c>
      <c s="25" t="s">
        <v>157</v>
      </c>
      <c s="26">
        <v>24</v>
      </c>
      <c s="27">
        <v>0</v>
      </c>
      <c s="27">
        <f>ROUND(ROUND(H14,2)*ROUND(G14,3),2)</f>
      </c>
      <c r="O14">
        <f>(I14*21)/100</f>
      </c>
      <c t="s">
        <v>20</v>
      </c>
    </row>
    <row r="15" spans="1:5" ht="25.5">
      <c r="A15" s="28" t="s">
        <v>47</v>
      </c>
      <c r="E15" s="29" t="s">
        <v>4387</v>
      </c>
    </row>
    <row r="16" spans="1:5" ht="12.75">
      <c r="A16" s="30" t="s">
        <v>48</v>
      </c>
      <c r="E16" s="31" t="s">
        <v>4388</v>
      </c>
    </row>
    <row r="17" spans="1:5" ht="12.75">
      <c r="A17" t="s">
        <v>50</v>
      </c>
      <c r="E17" s="29" t="s">
        <v>3623</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4389</v>
      </c>
      <c s="18" t="s">
        <v>44</v>
      </c>
      <c s="24" t="s">
        <v>4390</v>
      </c>
      <c s="25" t="s">
        <v>46</v>
      </c>
      <c s="26">
        <v>4.59</v>
      </c>
      <c s="27">
        <v>0</v>
      </c>
      <c s="27">
        <f>ROUND(ROUND(H19,2)*ROUND(G19,3),2)</f>
      </c>
      <c r="O19">
        <f>(I19*21)/100</f>
      </c>
      <c t="s">
        <v>20</v>
      </c>
    </row>
    <row r="20" spans="1:5" ht="12.75">
      <c r="A20" s="28" t="s">
        <v>47</v>
      </c>
      <c r="E20" s="29" t="s">
        <v>44</v>
      </c>
    </row>
    <row r="21" spans="1:5" ht="12.75">
      <c r="A21" s="30" t="s">
        <v>48</v>
      </c>
      <c r="E21" s="31" t="s">
        <v>4564</v>
      </c>
    </row>
    <row r="22" spans="1:5" ht="25.5">
      <c r="A22" t="s">
        <v>50</v>
      </c>
      <c r="E22" s="29" t="s">
        <v>4565</v>
      </c>
    </row>
    <row r="23" spans="1:16" ht="12.75">
      <c r="A23" s="18" t="s">
        <v>42</v>
      </c>
      <c s="23" t="s">
        <v>30</v>
      </c>
      <c s="23" t="s">
        <v>4393</v>
      </c>
      <c s="18" t="s">
        <v>44</v>
      </c>
      <c s="24" t="s">
        <v>4394</v>
      </c>
      <c s="25" t="s">
        <v>46</v>
      </c>
      <c s="26">
        <v>10.59</v>
      </c>
      <c s="27">
        <v>0</v>
      </c>
      <c s="27">
        <f>ROUND(ROUND(H23,2)*ROUND(G23,3),2)</f>
      </c>
      <c r="O23">
        <f>(I23*21)/100</f>
      </c>
      <c t="s">
        <v>20</v>
      </c>
    </row>
    <row r="24" spans="1:5" ht="12.75">
      <c r="A24" s="28" t="s">
        <v>47</v>
      </c>
      <c r="E24" s="29" t="s">
        <v>4395</v>
      </c>
    </row>
    <row r="25" spans="1:5" ht="38.25">
      <c r="A25" s="30" t="s">
        <v>48</v>
      </c>
      <c r="E25" s="31" t="s">
        <v>4566</v>
      </c>
    </row>
    <row r="26" spans="1:5" ht="306">
      <c r="A26" t="s">
        <v>50</v>
      </c>
      <c r="E26" s="29" t="s">
        <v>4567</v>
      </c>
    </row>
    <row r="27" spans="1:16" ht="12.75">
      <c r="A27" s="18" t="s">
        <v>42</v>
      </c>
      <c s="23" t="s">
        <v>32</v>
      </c>
      <c s="23" t="s">
        <v>2759</v>
      </c>
      <c s="18" t="s">
        <v>44</v>
      </c>
      <c s="24" t="s">
        <v>2760</v>
      </c>
      <c s="25" t="s">
        <v>46</v>
      </c>
      <c s="26">
        <v>123.5</v>
      </c>
      <c s="27">
        <v>0</v>
      </c>
      <c s="27">
        <f>ROUND(ROUND(H27,2)*ROUND(G27,3),2)</f>
      </c>
      <c r="O27">
        <f>(I27*21)/100</f>
      </c>
      <c t="s">
        <v>20</v>
      </c>
    </row>
    <row r="28" spans="1:5" ht="12.75">
      <c r="A28" s="28" t="s">
        <v>47</v>
      </c>
      <c r="E28" s="29" t="s">
        <v>44</v>
      </c>
    </row>
    <row r="29" spans="1:5" ht="12.75">
      <c r="A29" s="30" t="s">
        <v>48</v>
      </c>
      <c r="E29" s="31" t="s">
        <v>4568</v>
      </c>
    </row>
    <row r="30" spans="1:5" ht="318.75">
      <c r="A30" t="s">
        <v>50</v>
      </c>
      <c r="E30" s="29" t="s">
        <v>3766</v>
      </c>
    </row>
    <row r="31" spans="1:16" ht="12.75">
      <c r="A31" s="18" t="s">
        <v>42</v>
      </c>
      <c s="23" t="s">
        <v>34</v>
      </c>
      <c s="23" t="s">
        <v>4399</v>
      </c>
      <c s="18" t="s">
        <v>44</v>
      </c>
      <c s="24" t="s">
        <v>4400</v>
      </c>
      <c s="25" t="s">
        <v>46</v>
      </c>
      <c s="26">
        <v>6</v>
      </c>
      <c s="27">
        <v>0</v>
      </c>
      <c s="27">
        <f>ROUND(ROUND(H31,2)*ROUND(G31,3),2)</f>
      </c>
      <c r="O31">
        <f>(I31*21)/100</f>
      </c>
      <c t="s">
        <v>20</v>
      </c>
    </row>
    <row r="32" spans="1:5" ht="12.75">
      <c r="A32" s="28" t="s">
        <v>47</v>
      </c>
      <c r="E32" s="29" t="s">
        <v>4401</v>
      </c>
    </row>
    <row r="33" spans="1:5" ht="12.75">
      <c r="A33" s="30" t="s">
        <v>48</v>
      </c>
      <c r="E33" s="31" t="s">
        <v>4569</v>
      </c>
    </row>
    <row r="34" spans="1:5" ht="267.75">
      <c r="A34" t="s">
        <v>50</v>
      </c>
      <c r="E34" s="29" t="s">
        <v>4570</v>
      </c>
    </row>
    <row r="35" spans="1:16" ht="12.75">
      <c r="A35" s="18" t="s">
        <v>42</v>
      </c>
      <c s="23" t="s">
        <v>66</v>
      </c>
      <c s="23" t="s">
        <v>4403</v>
      </c>
      <c s="18" t="s">
        <v>44</v>
      </c>
      <c s="24" t="s">
        <v>4404</v>
      </c>
      <c s="25" t="s">
        <v>46</v>
      </c>
      <c s="26">
        <v>10.59</v>
      </c>
      <c s="27">
        <v>0</v>
      </c>
      <c s="27">
        <f>ROUND(ROUND(H35,2)*ROUND(G35,3),2)</f>
      </c>
      <c r="O35">
        <f>(I35*21)/100</f>
      </c>
      <c t="s">
        <v>20</v>
      </c>
    </row>
    <row r="36" spans="1:5" ht="12.75">
      <c r="A36" s="28" t="s">
        <v>47</v>
      </c>
      <c r="E36" s="29" t="s">
        <v>4395</v>
      </c>
    </row>
    <row r="37" spans="1:5" ht="38.25">
      <c r="A37" s="30" t="s">
        <v>48</v>
      </c>
      <c r="E37" s="31" t="s">
        <v>4566</v>
      </c>
    </row>
    <row r="38" spans="1:5" ht="191.25">
      <c r="A38" t="s">
        <v>50</v>
      </c>
      <c r="E38" s="29" t="s">
        <v>4571</v>
      </c>
    </row>
    <row r="39" spans="1:16" ht="12.75">
      <c r="A39" s="18" t="s">
        <v>42</v>
      </c>
      <c s="23" t="s">
        <v>76</v>
      </c>
      <c s="23" t="s">
        <v>4406</v>
      </c>
      <c s="18" t="s">
        <v>44</v>
      </c>
      <c s="24" t="s">
        <v>4407</v>
      </c>
      <c s="25" t="s">
        <v>1241</v>
      </c>
      <c s="26">
        <v>20</v>
      </c>
      <c s="27">
        <v>0</v>
      </c>
      <c s="27">
        <f>ROUND(ROUND(H39,2)*ROUND(G39,3),2)</f>
      </c>
      <c r="O39">
        <f>(I39*21)/100</f>
      </c>
      <c t="s">
        <v>20</v>
      </c>
    </row>
    <row r="40" spans="1:5" ht="12.75">
      <c r="A40" s="28" t="s">
        <v>47</v>
      </c>
      <c r="E40" s="29" t="s">
        <v>44</v>
      </c>
    </row>
    <row r="41" spans="1:5" ht="12.75">
      <c r="A41" s="30" t="s">
        <v>48</v>
      </c>
      <c r="E41" s="31" t="s">
        <v>4572</v>
      </c>
    </row>
    <row r="42" spans="1:5" ht="38.25">
      <c r="A42" t="s">
        <v>50</v>
      </c>
      <c r="E42" s="29" t="s">
        <v>4573</v>
      </c>
    </row>
    <row r="43" spans="1:16" ht="12.75">
      <c r="A43" s="18" t="s">
        <v>42</v>
      </c>
      <c s="23" t="s">
        <v>37</v>
      </c>
      <c s="23" t="s">
        <v>3958</v>
      </c>
      <c s="18" t="s">
        <v>44</v>
      </c>
      <c s="24" t="s">
        <v>3959</v>
      </c>
      <c s="25" t="s">
        <v>1241</v>
      </c>
      <c s="26">
        <v>20</v>
      </c>
      <c s="27">
        <v>0</v>
      </c>
      <c s="27">
        <f>ROUND(ROUND(H43,2)*ROUND(G43,3),2)</f>
      </c>
      <c r="O43">
        <f>(I43*21)/100</f>
      </c>
      <c t="s">
        <v>20</v>
      </c>
    </row>
    <row r="44" spans="1:5" ht="12.75">
      <c r="A44" s="28" t="s">
        <v>47</v>
      </c>
      <c r="E44" s="29" t="s">
        <v>44</v>
      </c>
    </row>
    <row r="45" spans="1:5" ht="12.75">
      <c r="A45" s="30" t="s">
        <v>48</v>
      </c>
      <c r="E45" s="31" t="s">
        <v>4572</v>
      </c>
    </row>
    <row r="46" spans="1:5" ht="25.5">
      <c r="A46" t="s">
        <v>50</v>
      </c>
      <c r="E46" s="29" t="s">
        <v>3961</v>
      </c>
    </row>
    <row r="47" spans="1:18" ht="12.75" customHeight="1">
      <c r="A47" s="5" t="s">
        <v>40</v>
      </c>
      <c s="5"/>
      <c s="34" t="s">
        <v>20</v>
      </c>
      <c s="5"/>
      <c s="21" t="s">
        <v>1109</v>
      </c>
      <c s="5"/>
      <c s="5"/>
      <c s="5"/>
      <c s="35">
        <f>0+Q47</f>
      </c>
      <c r="O47">
        <f>0+R47</f>
      </c>
      <c r="Q47">
        <f>0+I48+I52+I56+I60+I64+I68+I72+I76</f>
      </c>
      <c>
        <f>0+O48+O52+O56+O60+O64+O68+O72+O76</f>
      </c>
    </row>
    <row r="48" spans="1:16" ht="12.75">
      <c r="A48" s="18" t="s">
        <v>42</v>
      </c>
      <c s="23" t="s">
        <v>39</v>
      </c>
      <c s="23" t="s">
        <v>4111</v>
      </c>
      <c s="18" t="s">
        <v>44</v>
      </c>
      <c s="24" t="s">
        <v>4112</v>
      </c>
      <c s="25" t="s">
        <v>187</v>
      </c>
      <c s="26">
        <v>6.07</v>
      </c>
      <c s="27">
        <v>0</v>
      </c>
      <c s="27">
        <f>ROUND(ROUND(H48,2)*ROUND(G48,3),2)</f>
      </c>
      <c r="O48">
        <f>(I48*21)/100</f>
      </c>
      <c t="s">
        <v>20</v>
      </c>
    </row>
    <row r="49" spans="1:5" ht="12.75">
      <c r="A49" s="28" t="s">
        <v>47</v>
      </c>
      <c r="E49" s="29" t="s">
        <v>4574</v>
      </c>
    </row>
    <row r="50" spans="1:5" ht="38.25">
      <c r="A50" s="30" t="s">
        <v>48</v>
      </c>
      <c r="E50" s="31" t="s">
        <v>4575</v>
      </c>
    </row>
    <row r="51" spans="1:5" ht="38.25">
      <c r="A51" t="s">
        <v>50</v>
      </c>
      <c r="E51" s="29" t="s">
        <v>4115</v>
      </c>
    </row>
    <row r="52" spans="1:16" ht="12.75">
      <c r="A52" s="18" t="s">
        <v>42</v>
      </c>
      <c s="23" t="s">
        <v>87</v>
      </c>
      <c s="23" t="s">
        <v>4415</v>
      </c>
      <c s="18" t="s">
        <v>44</v>
      </c>
      <c s="24" t="s">
        <v>4416</v>
      </c>
      <c s="25" t="s">
        <v>46</v>
      </c>
      <c s="26">
        <v>2.215</v>
      </c>
      <c s="27">
        <v>0</v>
      </c>
      <c s="27">
        <f>ROUND(ROUND(H52,2)*ROUND(G52,3),2)</f>
      </c>
      <c r="O52">
        <f>(I52*21)/100</f>
      </c>
      <c t="s">
        <v>20</v>
      </c>
    </row>
    <row r="53" spans="1:5" ht="12.75">
      <c r="A53" s="28" t="s">
        <v>47</v>
      </c>
      <c r="E53" s="29" t="s">
        <v>44</v>
      </c>
    </row>
    <row r="54" spans="1:5" ht="12.75">
      <c r="A54" s="30" t="s">
        <v>48</v>
      </c>
      <c r="E54" s="31" t="s">
        <v>4576</v>
      </c>
    </row>
    <row r="55" spans="1:5" ht="25.5">
      <c r="A55" t="s">
        <v>50</v>
      </c>
      <c r="E55" s="29" t="s">
        <v>4242</v>
      </c>
    </row>
    <row r="56" spans="1:16" ht="12.75">
      <c r="A56" s="18" t="s">
        <v>42</v>
      </c>
      <c s="23" t="s">
        <v>309</v>
      </c>
      <c s="23" t="s">
        <v>4116</v>
      </c>
      <c s="18" t="s">
        <v>44</v>
      </c>
      <c s="24" t="s">
        <v>4117</v>
      </c>
      <c s="25" t="s">
        <v>187</v>
      </c>
      <c s="26">
        <v>0.741</v>
      </c>
      <c s="27">
        <v>0</v>
      </c>
      <c s="27">
        <f>ROUND(ROUND(H56,2)*ROUND(G56,3),2)</f>
      </c>
      <c r="O56">
        <f>(I56*21)/100</f>
      </c>
      <c t="s">
        <v>20</v>
      </c>
    </row>
    <row r="57" spans="1:5" ht="12.75">
      <c r="A57" s="28" t="s">
        <v>47</v>
      </c>
      <c r="E57" s="29" t="s">
        <v>4577</v>
      </c>
    </row>
    <row r="58" spans="1:5" ht="12.75">
      <c r="A58" s="30" t="s">
        <v>48</v>
      </c>
      <c r="E58" s="31" t="s">
        <v>44</v>
      </c>
    </row>
    <row r="59" spans="1:5" ht="331.5">
      <c r="A59" t="s">
        <v>50</v>
      </c>
      <c r="E59" s="29" t="s">
        <v>4120</v>
      </c>
    </row>
    <row r="60" spans="1:16" ht="12.75">
      <c r="A60" s="18" t="s">
        <v>42</v>
      </c>
      <c s="23" t="s">
        <v>314</v>
      </c>
      <c s="23" t="s">
        <v>4578</v>
      </c>
      <c s="18" t="s">
        <v>44</v>
      </c>
      <c s="24" t="s">
        <v>4579</v>
      </c>
      <c s="25" t="s">
        <v>187</v>
      </c>
      <c s="26">
        <v>0.741</v>
      </c>
      <c s="27">
        <v>0</v>
      </c>
      <c s="27">
        <f>ROUND(ROUND(H60,2)*ROUND(G60,3),2)</f>
      </c>
      <c r="O60">
        <f>(I60*21)/100</f>
      </c>
      <c t="s">
        <v>20</v>
      </c>
    </row>
    <row r="61" spans="1:5" ht="12.75">
      <c r="A61" s="28" t="s">
        <v>47</v>
      </c>
      <c r="E61" s="29" t="s">
        <v>4577</v>
      </c>
    </row>
    <row r="62" spans="1:5" ht="12.75">
      <c r="A62" s="30" t="s">
        <v>48</v>
      </c>
      <c r="E62" s="31" t="s">
        <v>44</v>
      </c>
    </row>
    <row r="63" spans="1:5" ht="12.75">
      <c r="A63" t="s">
        <v>50</v>
      </c>
      <c r="E63" s="29" t="s">
        <v>4125</v>
      </c>
    </row>
    <row r="64" spans="1:16" ht="25.5">
      <c r="A64" s="18" t="s">
        <v>42</v>
      </c>
      <c s="23" t="s">
        <v>95</v>
      </c>
      <c s="23" t="s">
        <v>4429</v>
      </c>
      <c s="18" t="s">
        <v>44</v>
      </c>
      <c s="24" t="s">
        <v>4430</v>
      </c>
      <c s="25" t="s">
        <v>784</v>
      </c>
      <c s="26">
        <v>86.95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4130</v>
      </c>
    </row>
    <row r="68" spans="1:16" ht="12.75">
      <c r="A68" s="18" t="s">
        <v>42</v>
      </c>
      <c s="23" t="s">
        <v>103</v>
      </c>
      <c s="23" t="s">
        <v>4432</v>
      </c>
      <c s="18" t="s">
        <v>44</v>
      </c>
      <c s="24" t="s">
        <v>4433</v>
      </c>
      <c s="25" t="s">
        <v>784</v>
      </c>
      <c s="26">
        <v>17</v>
      </c>
      <c s="27">
        <v>0</v>
      </c>
      <c s="27">
        <f>ROUND(ROUND(H68,2)*ROUND(G68,3),2)</f>
      </c>
      <c r="O68">
        <f>(I68*21)/100</f>
      </c>
      <c t="s">
        <v>20</v>
      </c>
    </row>
    <row r="69" spans="1:5" ht="12.75">
      <c r="A69" s="28" t="s">
        <v>47</v>
      </c>
      <c r="E69" s="29" t="s">
        <v>44</v>
      </c>
    </row>
    <row r="70" spans="1:5" ht="12.75">
      <c r="A70" s="30" t="s">
        <v>48</v>
      </c>
      <c r="E70" s="31" t="s">
        <v>4580</v>
      </c>
    </row>
    <row r="71" spans="1:5" ht="63.75">
      <c r="A71" t="s">
        <v>50</v>
      </c>
      <c r="E71" s="29" t="s">
        <v>4130</v>
      </c>
    </row>
    <row r="72" spans="1:16" ht="12.75">
      <c r="A72" s="18" t="s">
        <v>42</v>
      </c>
      <c s="23" t="s">
        <v>305</v>
      </c>
      <c s="23" t="s">
        <v>4581</v>
      </c>
      <c s="18" t="s">
        <v>44</v>
      </c>
      <c s="24" t="s">
        <v>4582</v>
      </c>
      <c s="25" t="s">
        <v>784</v>
      </c>
      <c s="26">
        <v>52.8</v>
      </c>
      <c s="27">
        <v>0</v>
      </c>
      <c s="27">
        <f>ROUND(ROUND(H72,2)*ROUND(G72,3),2)</f>
      </c>
      <c r="O72">
        <f>(I72*21)/100</f>
      </c>
      <c t="s">
        <v>20</v>
      </c>
    </row>
    <row r="73" spans="1:5" ht="12.75">
      <c r="A73" s="28" t="s">
        <v>47</v>
      </c>
      <c r="E73" s="29" t="s">
        <v>4583</v>
      </c>
    </row>
    <row r="74" spans="1:5" ht="12.75">
      <c r="A74" s="30" t="s">
        <v>48</v>
      </c>
      <c r="E74" s="31" t="s">
        <v>4584</v>
      </c>
    </row>
    <row r="75" spans="1:5" ht="63.75">
      <c r="A75" t="s">
        <v>50</v>
      </c>
      <c r="E75" s="29" t="s">
        <v>4130</v>
      </c>
    </row>
    <row r="76" spans="1:16" ht="25.5">
      <c r="A76" s="18" t="s">
        <v>42</v>
      </c>
      <c s="23" t="s">
        <v>110</v>
      </c>
      <c s="23" t="s">
        <v>4585</v>
      </c>
      <c s="18" t="s">
        <v>44</v>
      </c>
      <c s="24" t="s">
        <v>4586</v>
      </c>
      <c s="25" t="s">
        <v>70</v>
      </c>
      <c s="26">
        <v>34</v>
      </c>
      <c s="27">
        <v>0</v>
      </c>
      <c s="27">
        <f>ROUND(ROUND(H76,2)*ROUND(G76,3),2)</f>
      </c>
      <c r="O76">
        <f>(I76*21)/100</f>
      </c>
      <c t="s">
        <v>20</v>
      </c>
    </row>
    <row r="77" spans="1:5" ht="12.75">
      <c r="A77" s="28" t="s">
        <v>47</v>
      </c>
      <c r="E77" s="29" t="s">
        <v>4587</v>
      </c>
    </row>
    <row r="78" spans="1:5" ht="12.75">
      <c r="A78" s="30" t="s">
        <v>48</v>
      </c>
      <c r="E78" s="31" t="s">
        <v>44</v>
      </c>
    </row>
    <row r="79" spans="1:5" ht="89.25">
      <c r="A79" t="s">
        <v>50</v>
      </c>
      <c r="E79" s="29" t="s">
        <v>4588</v>
      </c>
    </row>
    <row r="80" spans="1:18" ht="12.75" customHeight="1">
      <c r="A80" s="5" t="s">
        <v>40</v>
      </c>
      <c s="5"/>
      <c s="34" t="s">
        <v>19</v>
      </c>
      <c s="5"/>
      <c s="21" t="s">
        <v>3670</v>
      </c>
      <c s="5"/>
      <c s="5"/>
      <c s="5"/>
      <c s="35">
        <f>0+Q80</f>
      </c>
      <c r="O80">
        <f>0+R80</f>
      </c>
      <c r="Q80">
        <f>0+I81+I85+I89+I93+I97</f>
      </c>
      <c>
        <f>0+O81+O85+O89+O93+O97</f>
      </c>
    </row>
    <row r="81" spans="1:16" ht="12.75">
      <c r="A81" s="18" t="s">
        <v>42</v>
      </c>
      <c s="23" t="s">
        <v>114</v>
      </c>
      <c s="23" t="s">
        <v>4131</v>
      </c>
      <c s="18" t="s">
        <v>44</v>
      </c>
      <c s="24" t="s">
        <v>4132</v>
      </c>
      <c s="25" t="s">
        <v>46</v>
      </c>
      <c s="26">
        <v>10</v>
      </c>
      <c s="27">
        <v>0</v>
      </c>
      <c s="27">
        <f>ROUND(ROUND(H81,2)*ROUND(G81,3),2)</f>
      </c>
      <c r="O81">
        <f>(I81*21)/100</f>
      </c>
      <c t="s">
        <v>20</v>
      </c>
    </row>
    <row r="82" spans="1:5" ht="12.75">
      <c r="A82" s="28" t="s">
        <v>47</v>
      </c>
      <c r="E82" s="29" t="s">
        <v>44</v>
      </c>
    </row>
    <row r="83" spans="1:5" ht="12.75">
      <c r="A83" s="30" t="s">
        <v>48</v>
      </c>
      <c r="E83" s="31" t="s">
        <v>44</v>
      </c>
    </row>
    <row r="84" spans="1:5" ht="382.5">
      <c r="A84" t="s">
        <v>50</v>
      </c>
      <c r="E84" s="29" t="s">
        <v>4135</v>
      </c>
    </row>
    <row r="85" spans="1:16" ht="12.75">
      <c r="A85" s="18" t="s">
        <v>42</v>
      </c>
      <c s="23" t="s">
        <v>117</v>
      </c>
      <c s="23" t="s">
        <v>4136</v>
      </c>
      <c s="18" t="s">
        <v>44</v>
      </c>
      <c s="24" t="s">
        <v>4137</v>
      </c>
      <c s="25" t="s">
        <v>187</v>
      </c>
      <c s="26">
        <v>0.92</v>
      </c>
      <c s="27">
        <v>0</v>
      </c>
      <c s="27">
        <f>ROUND(ROUND(H85,2)*ROUND(G85,3),2)</f>
      </c>
      <c r="O85">
        <f>(I85*21)/100</f>
      </c>
      <c t="s">
        <v>20</v>
      </c>
    </row>
    <row r="86" spans="1:5" ht="12.75">
      <c r="A86" s="28" t="s">
        <v>47</v>
      </c>
      <c r="E86" s="29" t="s">
        <v>44</v>
      </c>
    </row>
    <row r="87" spans="1:5" ht="12.75">
      <c r="A87" s="30" t="s">
        <v>48</v>
      </c>
      <c r="E87" s="31" t="s">
        <v>4589</v>
      </c>
    </row>
    <row r="88" spans="1:5" ht="242.25">
      <c r="A88" t="s">
        <v>50</v>
      </c>
      <c r="E88" s="29" t="s">
        <v>4139</v>
      </c>
    </row>
    <row r="89" spans="1:16" ht="12.75">
      <c r="A89" s="18" t="s">
        <v>42</v>
      </c>
      <c s="23" t="s">
        <v>121</v>
      </c>
      <c s="23" t="s">
        <v>3970</v>
      </c>
      <c s="18" t="s">
        <v>44</v>
      </c>
      <c s="24" t="s">
        <v>3971</v>
      </c>
      <c s="25" t="s">
        <v>46</v>
      </c>
      <c s="26">
        <v>6.9</v>
      </c>
      <c s="27">
        <v>0</v>
      </c>
      <c s="27">
        <f>ROUND(ROUND(H89,2)*ROUND(G89,3),2)</f>
      </c>
      <c r="O89">
        <f>(I89*21)/100</f>
      </c>
      <c t="s">
        <v>20</v>
      </c>
    </row>
    <row r="90" spans="1:5" ht="12.75">
      <c r="A90" s="28" t="s">
        <v>47</v>
      </c>
      <c r="E90" s="29" t="s">
        <v>44</v>
      </c>
    </row>
    <row r="91" spans="1:5" ht="12.75">
      <c r="A91" s="30" t="s">
        <v>48</v>
      </c>
      <c r="E91" s="31" t="s">
        <v>4590</v>
      </c>
    </row>
    <row r="92" spans="1:5" ht="369.75">
      <c r="A92" t="s">
        <v>50</v>
      </c>
      <c r="E92" s="29" t="s">
        <v>3832</v>
      </c>
    </row>
    <row r="93" spans="1:16" ht="12.75">
      <c r="A93" s="18" t="s">
        <v>42</v>
      </c>
      <c s="23" t="s">
        <v>125</v>
      </c>
      <c s="23" t="s">
        <v>3973</v>
      </c>
      <c s="18" t="s">
        <v>44</v>
      </c>
      <c s="24" t="s">
        <v>3974</v>
      </c>
      <c s="25" t="s">
        <v>187</v>
      </c>
      <c s="26">
        <v>0.598</v>
      </c>
      <c s="27">
        <v>0</v>
      </c>
      <c s="27">
        <f>ROUND(ROUND(H93,2)*ROUND(G93,3),2)</f>
      </c>
      <c r="O93">
        <f>(I93*21)/100</f>
      </c>
      <c t="s">
        <v>20</v>
      </c>
    </row>
    <row r="94" spans="1:5" ht="12.75">
      <c r="A94" s="28" t="s">
        <v>47</v>
      </c>
      <c r="E94" s="29" t="s">
        <v>44</v>
      </c>
    </row>
    <row r="95" spans="1:5" ht="12.75">
      <c r="A95" s="30" t="s">
        <v>48</v>
      </c>
      <c r="E95" s="31" t="s">
        <v>4591</v>
      </c>
    </row>
    <row r="96" spans="1:5" ht="267.75">
      <c r="A96" t="s">
        <v>50</v>
      </c>
      <c r="E96" s="29" t="s">
        <v>3976</v>
      </c>
    </row>
    <row r="97" spans="1:16" ht="12.75">
      <c r="A97" s="18" t="s">
        <v>42</v>
      </c>
      <c s="23" t="s">
        <v>130</v>
      </c>
      <c s="23" t="s">
        <v>4147</v>
      </c>
      <c s="18" t="s">
        <v>44</v>
      </c>
      <c s="24" t="s">
        <v>4148</v>
      </c>
      <c s="25" t="s">
        <v>1627</v>
      </c>
      <c s="26">
        <v>555.08</v>
      </c>
      <c s="27">
        <v>0</v>
      </c>
      <c s="27">
        <f>ROUND(ROUND(H97,2)*ROUND(G97,3),2)</f>
      </c>
      <c r="O97">
        <f>(I97*21)/100</f>
      </c>
      <c t="s">
        <v>20</v>
      </c>
    </row>
    <row r="98" spans="1:5" ht="12.75">
      <c r="A98" s="28" t="s">
        <v>47</v>
      </c>
      <c r="E98" s="29" t="s">
        <v>44</v>
      </c>
    </row>
    <row r="99" spans="1:5" ht="12.75">
      <c r="A99" s="30" t="s">
        <v>48</v>
      </c>
      <c r="E99" s="31" t="s">
        <v>4592</v>
      </c>
    </row>
    <row r="100" spans="1:5" ht="293.25">
      <c r="A100" t="s">
        <v>50</v>
      </c>
      <c r="E100" s="29" t="s">
        <v>3981</v>
      </c>
    </row>
    <row r="101" spans="1:18" ht="12.75" customHeight="1">
      <c r="A101" s="5" t="s">
        <v>40</v>
      </c>
      <c s="5"/>
      <c s="34" t="s">
        <v>30</v>
      </c>
      <c s="5"/>
      <c s="21" t="s">
        <v>1238</v>
      </c>
      <c s="5"/>
      <c s="5"/>
      <c s="5"/>
      <c s="35">
        <f>0+Q101</f>
      </c>
      <c r="O101">
        <f>0+R101</f>
      </c>
      <c r="Q101">
        <f>0+I102+I106+I110+I114+I118</f>
      </c>
      <c>
        <f>0+O102+O106+O110+O114+O118</f>
      </c>
    </row>
    <row r="102" spans="1:16" ht="12.75">
      <c r="A102" s="18" t="s">
        <v>42</v>
      </c>
      <c s="23" t="s">
        <v>134</v>
      </c>
      <c s="23" t="s">
        <v>4150</v>
      </c>
      <c s="18" t="s">
        <v>44</v>
      </c>
      <c s="24" t="s">
        <v>4151</v>
      </c>
      <c s="25" t="s">
        <v>46</v>
      </c>
      <c s="26">
        <v>2.29</v>
      </c>
      <c s="27">
        <v>0</v>
      </c>
      <c s="27">
        <f>ROUND(ROUND(H102,2)*ROUND(G102,3),2)</f>
      </c>
      <c r="O102">
        <f>(I102*21)/100</f>
      </c>
      <c t="s">
        <v>20</v>
      </c>
    </row>
    <row r="103" spans="1:5" ht="12.75">
      <c r="A103" s="28" t="s">
        <v>47</v>
      </c>
      <c r="E103" s="29" t="s">
        <v>4593</v>
      </c>
    </row>
    <row r="104" spans="1:5" ht="12.75">
      <c r="A104" s="30" t="s">
        <v>48</v>
      </c>
      <c r="E104" s="31" t="s">
        <v>4594</v>
      </c>
    </row>
    <row r="105" spans="1:5" ht="369.75">
      <c r="A105" t="s">
        <v>50</v>
      </c>
      <c r="E105" s="29" t="s">
        <v>4450</v>
      </c>
    </row>
    <row r="106" spans="1:16" ht="12.75">
      <c r="A106" s="18" t="s">
        <v>42</v>
      </c>
      <c s="23" t="s">
        <v>138</v>
      </c>
      <c s="23" t="s">
        <v>4459</v>
      </c>
      <c s="18" t="s">
        <v>44</v>
      </c>
      <c s="24" t="s">
        <v>4460</v>
      </c>
      <c s="25" t="s">
        <v>46</v>
      </c>
      <c s="26">
        <v>2.046</v>
      </c>
      <c s="27">
        <v>0</v>
      </c>
      <c s="27">
        <f>ROUND(ROUND(H106,2)*ROUND(G106,3),2)</f>
      </c>
      <c r="O106">
        <f>(I106*21)/100</f>
      </c>
      <c t="s">
        <v>20</v>
      </c>
    </row>
    <row r="107" spans="1:5" ht="12.75">
      <c r="A107" s="28" t="s">
        <v>47</v>
      </c>
      <c r="E107" s="29" t="s">
        <v>44</v>
      </c>
    </row>
    <row r="108" spans="1:5" ht="12.75">
      <c r="A108" s="30" t="s">
        <v>48</v>
      </c>
      <c r="E108" s="31" t="s">
        <v>4595</v>
      </c>
    </row>
    <row r="109" spans="1:5" ht="369.75">
      <c r="A109" t="s">
        <v>50</v>
      </c>
      <c r="E109" s="29" t="s">
        <v>3832</v>
      </c>
    </row>
    <row r="110" spans="1:16" ht="12.75">
      <c r="A110" s="18" t="s">
        <v>42</v>
      </c>
      <c s="23" t="s">
        <v>142</v>
      </c>
      <c s="23" t="s">
        <v>4462</v>
      </c>
      <c s="18" t="s">
        <v>44</v>
      </c>
      <c s="24" t="s">
        <v>4463</v>
      </c>
      <c s="25" t="s">
        <v>187</v>
      </c>
      <c s="26">
        <v>0.024</v>
      </c>
      <c s="27">
        <v>0</v>
      </c>
      <c s="27">
        <f>ROUND(ROUND(H110,2)*ROUND(G110,3),2)</f>
      </c>
      <c r="O110">
        <f>(I110*21)/100</f>
      </c>
      <c t="s">
        <v>20</v>
      </c>
    </row>
    <row r="111" spans="1:5" ht="12.75">
      <c r="A111" s="28" t="s">
        <v>47</v>
      </c>
      <c r="E111" s="29" t="s">
        <v>44</v>
      </c>
    </row>
    <row r="112" spans="1:5" ht="12.75">
      <c r="A112" s="30" t="s">
        <v>48</v>
      </c>
      <c r="E112" s="31" t="s">
        <v>4596</v>
      </c>
    </row>
    <row r="113" spans="1:5" ht="178.5">
      <c r="A113" t="s">
        <v>50</v>
      </c>
      <c r="E113" s="29" t="s">
        <v>4597</v>
      </c>
    </row>
    <row r="114" spans="1:16" ht="12.75">
      <c r="A114" s="18" t="s">
        <v>42</v>
      </c>
      <c s="23" t="s">
        <v>146</v>
      </c>
      <c s="23" t="s">
        <v>4158</v>
      </c>
      <c s="18" t="s">
        <v>44</v>
      </c>
      <c s="24" t="s">
        <v>4159</v>
      </c>
      <c s="25" t="s">
        <v>46</v>
      </c>
      <c s="26">
        <v>32.56</v>
      </c>
      <c s="27">
        <v>0</v>
      </c>
      <c s="27">
        <f>ROUND(ROUND(H114,2)*ROUND(G114,3),2)</f>
      </c>
      <c r="O114">
        <f>(I114*21)/100</f>
      </c>
      <c t="s">
        <v>20</v>
      </c>
    </row>
    <row r="115" spans="1:5" ht="12.75">
      <c r="A115" s="28" t="s">
        <v>47</v>
      </c>
      <c r="E115" s="29" t="s">
        <v>44</v>
      </c>
    </row>
    <row r="116" spans="1:5" ht="12.75">
      <c r="A116" s="30" t="s">
        <v>48</v>
      </c>
      <c r="E116" s="31" t="s">
        <v>4598</v>
      </c>
    </row>
    <row r="117" spans="1:5" ht="38.25">
      <c r="A117" t="s">
        <v>50</v>
      </c>
      <c r="E117" s="29" t="s">
        <v>4161</v>
      </c>
    </row>
    <row r="118" spans="1:16" ht="12.75">
      <c r="A118" s="18" t="s">
        <v>42</v>
      </c>
      <c s="23" t="s">
        <v>150</v>
      </c>
      <c s="23" t="s">
        <v>3791</v>
      </c>
      <c s="18" t="s">
        <v>44</v>
      </c>
      <c s="24" t="s">
        <v>3792</v>
      </c>
      <c s="25" t="s">
        <v>46</v>
      </c>
      <c s="26">
        <v>4.58</v>
      </c>
      <c s="27">
        <v>0</v>
      </c>
      <c s="27">
        <f>ROUND(ROUND(H118,2)*ROUND(G118,3),2)</f>
      </c>
      <c r="O118">
        <f>(I118*21)/100</f>
      </c>
      <c t="s">
        <v>20</v>
      </c>
    </row>
    <row r="119" spans="1:5" ht="12.75">
      <c r="A119" s="28" t="s">
        <v>47</v>
      </c>
      <c r="E119" s="29" t="s">
        <v>44</v>
      </c>
    </row>
    <row r="120" spans="1:5" ht="12.75">
      <c r="A120" s="30" t="s">
        <v>48</v>
      </c>
      <c r="E120" s="31" t="s">
        <v>4599</v>
      </c>
    </row>
    <row r="121" spans="1:5" ht="102">
      <c r="A121" t="s">
        <v>50</v>
      </c>
      <c r="E121" s="29" t="s">
        <v>3795</v>
      </c>
    </row>
    <row r="122" spans="1:18" ht="12.75" customHeight="1">
      <c r="A122" s="5" t="s">
        <v>40</v>
      </c>
      <c s="5"/>
      <c s="34" t="s">
        <v>34</v>
      </c>
      <c s="5"/>
      <c s="21" t="s">
        <v>4163</v>
      </c>
      <c s="5"/>
      <c s="5"/>
      <c s="5"/>
      <c s="35">
        <f>0+Q122</f>
      </c>
      <c r="O122">
        <f>0+R122</f>
      </c>
      <c r="Q122">
        <f>0+I123+I127+I131+I135+I139</f>
      </c>
      <c>
        <f>0+O123+O127+O131+O135+O139</f>
      </c>
    </row>
    <row r="123" spans="1:16" ht="25.5">
      <c r="A123" s="18" t="s">
        <v>42</v>
      </c>
      <c s="23" t="s">
        <v>154</v>
      </c>
      <c s="23" t="s">
        <v>4471</v>
      </c>
      <c s="18" t="s">
        <v>44</v>
      </c>
      <c s="24" t="s">
        <v>4472</v>
      </c>
      <c s="25" t="s">
        <v>1241</v>
      </c>
      <c s="26">
        <v>1.86</v>
      </c>
      <c s="27">
        <v>0</v>
      </c>
      <c s="27">
        <f>ROUND(ROUND(H123,2)*ROUND(G123,3),2)</f>
      </c>
      <c r="O123">
        <f>(I123*21)/100</f>
      </c>
      <c t="s">
        <v>20</v>
      </c>
    </row>
    <row r="124" spans="1:5" ht="12.75">
      <c r="A124" s="28" t="s">
        <v>47</v>
      </c>
      <c r="E124" s="29" t="s">
        <v>44</v>
      </c>
    </row>
    <row r="125" spans="1:5" ht="12.75">
      <c r="A125" s="30" t="s">
        <v>48</v>
      </c>
      <c r="E125" s="31" t="s">
        <v>4600</v>
      </c>
    </row>
    <row r="126" spans="1:5" ht="76.5">
      <c r="A126" t="s">
        <v>50</v>
      </c>
      <c r="E126" s="29" t="s">
        <v>4168</v>
      </c>
    </row>
    <row r="127" spans="1:16" ht="12.75">
      <c r="A127" s="18" t="s">
        <v>42</v>
      </c>
      <c s="23" t="s">
        <v>160</v>
      </c>
      <c s="23" t="s">
        <v>4474</v>
      </c>
      <c s="18" t="s">
        <v>44</v>
      </c>
      <c s="24" t="s">
        <v>4475</v>
      </c>
      <c s="25" t="s">
        <v>1241</v>
      </c>
      <c s="26">
        <v>7.044</v>
      </c>
      <c s="27">
        <v>0</v>
      </c>
      <c s="27">
        <f>ROUND(ROUND(H127,2)*ROUND(G127,3),2)</f>
      </c>
      <c r="O127">
        <f>(I127*21)/100</f>
      </c>
      <c t="s">
        <v>20</v>
      </c>
    </row>
    <row r="128" spans="1:5" ht="12.75">
      <c r="A128" s="28" t="s">
        <v>47</v>
      </c>
      <c r="E128" s="29" t="s">
        <v>44</v>
      </c>
    </row>
    <row r="129" spans="1:5" ht="12.75">
      <c r="A129" s="30" t="s">
        <v>48</v>
      </c>
      <c r="E129" s="31" t="s">
        <v>4601</v>
      </c>
    </row>
    <row r="130" spans="1:5" ht="76.5">
      <c r="A130" t="s">
        <v>50</v>
      </c>
      <c r="E130" s="29" t="s">
        <v>4168</v>
      </c>
    </row>
    <row r="131" spans="1:16" ht="12.75">
      <c r="A131" s="18" t="s">
        <v>42</v>
      </c>
      <c s="23" t="s">
        <v>164</v>
      </c>
      <c s="23" t="s">
        <v>4169</v>
      </c>
      <c s="18" t="s">
        <v>44</v>
      </c>
      <c s="24" t="s">
        <v>4170</v>
      </c>
      <c s="25" t="s">
        <v>1241</v>
      </c>
      <c s="26">
        <v>8.9</v>
      </c>
      <c s="27">
        <v>0</v>
      </c>
      <c s="27">
        <f>ROUND(ROUND(H131,2)*ROUND(G131,3),2)</f>
      </c>
      <c r="O131">
        <f>(I131*21)/100</f>
      </c>
      <c t="s">
        <v>20</v>
      </c>
    </row>
    <row r="132" spans="1:5" ht="12.75">
      <c r="A132" s="28" t="s">
        <v>47</v>
      </c>
      <c r="E132" s="29" t="s">
        <v>44</v>
      </c>
    </row>
    <row r="133" spans="1:5" ht="12.75">
      <c r="A133" s="30" t="s">
        <v>48</v>
      </c>
      <c r="E133" s="31" t="s">
        <v>4602</v>
      </c>
    </row>
    <row r="134" spans="1:5" ht="76.5">
      <c r="A134" t="s">
        <v>50</v>
      </c>
      <c r="E134" s="29" t="s">
        <v>4168</v>
      </c>
    </row>
    <row r="135" spans="1:16" ht="12.75">
      <c r="A135" s="18" t="s">
        <v>42</v>
      </c>
      <c s="23" t="s">
        <v>168</v>
      </c>
      <c s="23" t="s">
        <v>4173</v>
      </c>
      <c s="18" t="s">
        <v>44</v>
      </c>
      <c s="24" t="s">
        <v>4174</v>
      </c>
      <c s="25" t="s">
        <v>1241</v>
      </c>
      <c s="26">
        <v>9.7</v>
      </c>
      <c s="27">
        <v>0</v>
      </c>
      <c s="27">
        <f>ROUND(ROUND(H135,2)*ROUND(G135,3),2)</f>
      </c>
      <c r="O135">
        <f>(I135*21)/100</f>
      </c>
      <c t="s">
        <v>20</v>
      </c>
    </row>
    <row r="136" spans="1:5" ht="12.75">
      <c r="A136" s="28" t="s">
        <v>47</v>
      </c>
      <c r="E136" s="29" t="s">
        <v>44</v>
      </c>
    </row>
    <row r="137" spans="1:5" ht="12.75">
      <c r="A137" s="30" t="s">
        <v>48</v>
      </c>
      <c r="E137" s="31" t="s">
        <v>4603</v>
      </c>
    </row>
    <row r="138" spans="1:5" ht="76.5">
      <c r="A138" t="s">
        <v>50</v>
      </c>
      <c r="E138" s="29" t="s">
        <v>4168</v>
      </c>
    </row>
    <row r="139" spans="1:16" ht="12.75">
      <c r="A139" s="18" t="s">
        <v>42</v>
      </c>
      <c s="23" t="s">
        <v>173</v>
      </c>
      <c s="23" t="s">
        <v>4264</v>
      </c>
      <c s="18" t="s">
        <v>44</v>
      </c>
      <c s="24" t="s">
        <v>4265</v>
      </c>
      <c s="25" t="s">
        <v>1241</v>
      </c>
      <c s="26">
        <v>0.94</v>
      </c>
      <c s="27">
        <v>0</v>
      </c>
      <c s="27">
        <f>ROUND(ROUND(H139,2)*ROUND(G139,3),2)</f>
      </c>
      <c r="O139">
        <f>(I139*21)/100</f>
      </c>
      <c t="s">
        <v>20</v>
      </c>
    </row>
    <row r="140" spans="1:5" ht="12.75">
      <c r="A140" s="28" t="s">
        <v>47</v>
      </c>
      <c r="E140" s="29" t="s">
        <v>4604</v>
      </c>
    </row>
    <row r="141" spans="1:5" ht="12.75">
      <c r="A141" s="30" t="s">
        <v>48</v>
      </c>
      <c r="E141" s="31" t="s">
        <v>4605</v>
      </c>
    </row>
    <row r="142" spans="1:5" ht="89.25">
      <c r="A142" t="s">
        <v>50</v>
      </c>
      <c r="E142" s="29" t="s">
        <v>4268</v>
      </c>
    </row>
    <row r="143" spans="1:18" ht="12.75" customHeight="1">
      <c r="A143" s="5" t="s">
        <v>40</v>
      </c>
      <c s="5"/>
      <c s="34" t="s">
        <v>66</v>
      </c>
      <c s="5"/>
      <c s="21" t="s">
        <v>67</v>
      </c>
      <c s="5"/>
      <c s="5"/>
      <c s="5"/>
      <c s="35">
        <f>0+Q143</f>
      </c>
      <c r="O143">
        <f>0+R143</f>
      </c>
      <c r="Q143">
        <f>0+I144+I148</f>
      </c>
      <c>
        <f>0+O144+O148</f>
      </c>
    </row>
    <row r="144" spans="1:16" ht="12.75">
      <c r="A144" s="18" t="s">
        <v>42</v>
      </c>
      <c s="23" t="s">
        <v>177</v>
      </c>
      <c s="23" t="s">
        <v>4186</v>
      </c>
      <c s="18" t="s">
        <v>44</v>
      </c>
      <c s="24" t="s">
        <v>4187</v>
      </c>
      <c s="25" t="s">
        <v>1241</v>
      </c>
      <c s="26">
        <v>60.83</v>
      </c>
      <c s="27">
        <v>0</v>
      </c>
      <c s="27">
        <f>ROUND(ROUND(H144,2)*ROUND(G144,3),2)</f>
      </c>
      <c r="O144">
        <f>(I144*21)/100</f>
      </c>
      <c t="s">
        <v>20</v>
      </c>
    </row>
    <row r="145" spans="1:5" ht="12.75">
      <c r="A145" s="28" t="s">
        <v>47</v>
      </c>
      <c r="E145" s="29" t="s">
        <v>44</v>
      </c>
    </row>
    <row r="146" spans="1:5" ht="63.75">
      <c r="A146" s="30" t="s">
        <v>48</v>
      </c>
      <c r="E146" s="31" t="s">
        <v>4606</v>
      </c>
    </row>
    <row r="147" spans="1:5" ht="204">
      <c r="A147" t="s">
        <v>50</v>
      </c>
      <c r="E147" s="29" t="s">
        <v>4189</v>
      </c>
    </row>
    <row r="148" spans="1:16" ht="12.75">
      <c r="A148" s="18" t="s">
        <v>42</v>
      </c>
      <c s="23" t="s">
        <v>183</v>
      </c>
      <c s="23" t="s">
        <v>4190</v>
      </c>
      <c s="18" t="s">
        <v>44</v>
      </c>
      <c s="24" t="s">
        <v>4191</v>
      </c>
      <c s="25" t="s">
        <v>1241</v>
      </c>
      <c s="26">
        <v>60.83</v>
      </c>
      <c s="27">
        <v>0</v>
      </c>
      <c s="27">
        <f>ROUND(ROUND(H148,2)*ROUND(G148,3),2)</f>
      </c>
      <c r="O148">
        <f>(I148*21)/100</f>
      </c>
      <c t="s">
        <v>20</v>
      </c>
    </row>
    <row r="149" spans="1:5" ht="12.75">
      <c r="A149" s="28" t="s">
        <v>47</v>
      </c>
      <c r="E149" s="29" t="s">
        <v>44</v>
      </c>
    </row>
    <row r="150" spans="1:5" ht="63.75">
      <c r="A150" s="30" t="s">
        <v>48</v>
      </c>
      <c r="E150" s="31" t="s">
        <v>4606</v>
      </c>
    </row>
    <row r="151" spans="1:5" ht="38.25">
      <c r="A151" t="s">
        <v>50</v>
      </c>
      <c r="E151" s="29" t="s">
        <v>4193</v>
      </c>
    </row>
    <row r="152" spans="1:18" ht="12.75" customHeight="1">
      <c r="A152" s="5" t="s">
        <v>40</v>
      </c>
      <c s="5"/>
      <c s="34" t="s">
        <v>37</v>
      </c>
      <c s="5"/>
      <c s="21" t="s">
        <v>632</v>
      </c>
      <c s="5"/>
      <c s="5"/>
      <c s="5"/>
      <c s="35">
        <f>0+Q152</f>
      </c>
      <c r="O152">
        <f>0+R152</f>
      </c>
      <c r="Q152">
        <f>0+I153+I157+I161+I165+I169+I173</f>
      </c>
      <c>
        <f>0+O153+O157+O161+O165+O169+O173</f>
      </c>
    </row>
    <row r="153" spans="1:16" ht="12.75">
      <c r="A153" s="18" t="s">
        <v>42</v>
      </c>
      <c s="23" t="s">
        <v>191</v>
      </c>
      <c s="23" t="s">
        <v>4484</v>
      </c>
      <c s="18" t="s">
        <v>44</v>
      </c>
      <c s="24" t="s">
        <v>4485</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38.25">
      <c r="A156" t="s">
        <v>50</v>
      </c>
      <c r="E156" s="29" t="s">
        <v>4607</v>
      </c>
    </row>
    <row r="157" spans="1:16" ht="12.75">
      <c r="A157" s="18" t="s">
        <v>42</v>
      </c>
      <c s="23" t="s">
        <v>196</v>
      </c>
      <c s="23" t="s">
        <v>4204</v>
      </c>
      <c s="18" t="s">
        <v>44</v>
      </c>
      <c s="24" t="s">
        <v>4205</v>
      </c>
      <c s="25" t="s">
        <v>1241</v>
      </c>
      <c s="26">
        <v>17.46</v>
      </c>
      <c s="27">
        <v>0</v>
      </c>
      <c s="27">
        <f>ROUND(ROUND(H157,2)*ROUND(G157,3),2)</f>
      </c>
      <c r="O157">
        <f>(I157*21)/100</f>
      </c>
      <c t="s">
        <v>20</v>
      </c>
    </row>
    <row r="158" spans="1:5" ht="12.75">
      <c r="A158" s="28" t="s">
        <v>47</v>
      </c>
      <c r="E158" s="29" t="s">
        <v>44</v>
      </c>
    </row>
    <row r="159" spans="1:5" ht="12.75">
      <c r="A159" s="30" t="s">
        <v>48</v>
      </c>
      <c r="E159" s="31" t="s">
        <v>4608</v>
      </c>
    </row>
    <row r="160" spans="1:5" ht="25.5">
      <c r="A160" t="s">
        <v>50</v>
      </c>
      <c r="E160" s="29" t="s">
        <v>4208</v>
      </c>
    </row>
    <row r="161" spans="1:16" ht="12.75">
      <c r="A161" s="18" t="s">
        <v>42</v>
      </c>
      <c s="23" t="s">
        <v>202</v>
      </c>
      <c s="23" t="s">
        <v>4285</v>
      </c>
      <c s="18" t="s">
        <v>44</v>
      </c>
      <c s="24" t="s">
        <v>4286</v>
      </c>
      <c s="25" t="s">
        <v>46</v>
      </c>
      <c s="26">
        <v>3.346</v>
      </c>
      <c s="27">
        <v>0</v>
      </c>
      <c s="27">
        <f>ROUND(ROUND(H161,2)*ROUND(G161,3),2)</f>
      </c>
      <c r="O161">
        <f>(I161*21)/100</f>
      </c>
      <c t="s">
        <v>20</v>
      </c>
    </row>
    <row r="162" spans="1:5" ht="12.75">
      <c r="A162" s="28" t="s">
        <v>47</v>
      </c>
      <c r="E162" s="29" t="s">
        <v>44</v>
      </c>
    </row>
    <row r="163" spans="1:5" ht="12.75">
      <c r="A163" s="30" t="s">
        <v>48</v>
      </c>
      <c r="E163" s="31" t="s">
        <v>4609</v>
      </c>
    </row>
    <row r="164" spans="1:5" ht="114.75">
      <c r="A164" t="s">
        <v>50</v>
      </c>
      <c r="E164" s="29" t="s">
        <v>3516</v>
      </c>
    </row>
    <row r="165" spans="1:16" ht="12.75">
      <c r="A165" s="18" t="s">
        <v>42</v>
      </c>
      <c s="23" t="s">
        <v>99</v>
      </c>
      <c s="23" t="s">
        <v>3513</v>
      </c>
      <c s="18" t="s">
        <v>44</v>
      </c>
      <c s="24" t="s">
        <v>3514</v>
      </c>
      <c s="25" t="s">
        <v>46</v>
      </c>
      <c s="26">
        <v>8.4</v>
      </c>
      <c s="27">
        <v>0</v>
      </c>
      <c s="27">
        <f>ROUND(ROUND(H165,2)*ROUND(G165,3),2)</f>
      </c>
      <c r="O165">
        <f>(I165*21)/100</f>
      </c>
      <c t="s">
        <v>20</v>
      </c>
    </row>
    <row r="166" spans="1:5" ht="12.75">
      <c r="A166" s="28" t="s">
        <v>47</v>
      </c>
      <c r="E166" s="29" t="s">
        <v>44</v>
      </c>
    </row>
    <row r="167" spans="1:5" ht="12.75">
      <c r="A167" s="30" t="s">
        <v>48</v>
      </c>
      <c r="E167" s="31" t="s">
        <v>4610</v>
      </c>
    </row>
    <row r="168" spans="1:5" ht="114.75">
      <c r="A168" t="s">
        <v>50</v>
      </c>
      <c r="E168" s="29" t="s">
        <v>3516</v>
      </c>
    </row>
    <row r="169" spans="1:16" ht="12.75">
      <c r="A169" s="18" t="s">
        <v>42</v>
      </c>
      <c s="23" t="s">
        <v>107</v>
      </c>
      <c s="23" t="s">
        <v>4215</v>
      </c>
      <c s="18" t="s">
        <v>44</v>
      </c>
      <c s="24" t="s">
        <v>4216</v>
      </c>
      <c s="25" t="s">
        <v>187</v>
      </c>
      <c s="26">
        <v>0.3</v>
      </c>
      <c s="27">
        <v>0</v>
      </c>
      <c s="27">
        <f>ROUND(ROUND(H169,2)*ROUND(G169,3),2)</f>
      </c>
      <c r="O169">
        <f>(I169*21)/100</f>
      </c>
      <c t="s">
        <v>20</v>
      </c>
    </row>
    <row r="170" spans="1:5" ht="12.75">
      <c r="A170" s="28" t="s">
        <v>47</v>
      </c>
      <c r="E170" s="29" t="s">
        <v>44</v>
      </c>
    </row>
    <row r="171" spans="1:5" ht="12.75">
      <c r="A171" s="30" t="s">
        <v>48</v>
      </c>
      <c r="E171" s="31" t="s">
        <v>4611</v>
      </c>
    </row>
    <row r="172" spans="1:5" ht="114.75">
      <c r="A172" t="s">
        <v>50</v>
      </c>
      <c r="E172" s="29" t="s">
        <v>4219</v>
      </c>
    </row>
    <row r="173" spans="1:16" ht="12.75">
      <c r="A173" s="18" t="s">
        <v>42</v>
      </c>
      <c s="23" t="s">
        <v>281</v>
      </c>
      <c s="23" t="s">
        <v>4225</v>
      </c>
      <c s="18" t="s">
        <v>44</v>
      </c>
      <c s="24" t="s">
        <v>4226</v>
      </c>
      <c s="25" t="s">
        <v>1241</v>
      </c>
      <c s="26">
        <v>33.76</v>
      </c>
      <c s="27">
        <v>0</v>
      </c>
      <c s="27">
        <f>ROUND(ROUND(H173,2)*ROUND(G173,3),2)</f>
      </c>
      <c r="O173">
        <f>(I173*21)/100</f>
      </c>
      <c t="s">
        <v>20</v>
      </c>
    </row>
    <row r="174" spans="1:5" ht="12.75">
      <c r="A174" s="28" t="s">
        <v>47</v>
      </c>
      <c r="E174" s="29" t="s">
        <v>44</v>
      </c>
    </row>
    <row r="175" spans="1:5" ht="38.25">
      <c r="A175" s="30" t="s">
        <v>48</v>
      </c>
      <c r="E175" s="31" t="s">
        <v>4612</v>
      </c>
    </row>
    <row r="176" spans="1:5" ht="76.5">
      <c r="A176" t="s">
        <v>50</v>
      </c>
      <c r="E176" s="29" t="s">
        <v>4228</v>
      </c>
    </row>
    <row r="177" spans="1:18" ht="12.75" customHeight="1">
      <c r="A177" s="5" t="s">
        <v>40</v>
      </c>
      <c s="5"/>
      <c s="34" t="s">
        <v>181</v>
      </c>
      <c s="5"/>
      <c s="21" t="s">
        <v>182</v>
      </c>
      <c s="5"/>
      <c s="5"/>
      <c s="5"/>
      <c s="35">
        <f>0+Q177</f>
      </c>
      <c r="O177">
        <f>0+R177</f>
      </c>
      <c r="Q177">
        <f>0+I178+I182+I186+I190+I194</f>
      </c>
      <c>
        <f>0+O178+O182+O186+O190+O194</f>
      </c>
    </row>
    <row r="178" spans="1:16" ht="25.5">
      <c r="A178" s="18" t="s">
        <v>42</v>
      </c>
      <c s="23" t="s">
        <v>285</v>
      </c>
      <c s="23" t="s">
        <v>184</v>
      </c>
      <c s="18" t="s">
        <v>185</v>
      </c>
      <c s="24" t="s">
        <v>186</v>
      </c>
      <c s="25" t="s">
        <v>187</v>
      </c>
      <c s="26">
        <v>241.02</v>
      </c>
      <c s="27">
        <v>0</v>
      </c>
      <c s="27">
        <f>ROUND(ROUND(H178,2)*ROUND(G178,3),2)</f>
      </c>
      <c r="O178">
        <f>(I178*21)/100</f>
      </c>
      <c t="s">
        <v>20</v>
      </c>
    </row>
    <row r="179" spans="1:5" ht="12.75">
      <c r="A179" s="28" t="s">
        <v>47</v>
      </c>
      <c r="E179" s="29" t="s">
        <v>188</v>
      </c>
    </row>
    <row r="180" spans="1:5" ht="38.25">
      <c r="A180" s="30" t="s">
        <v>48</v>
      </c>
      <c r="E180" s="31" t="s">
        <v>4613</v>
      </c>
    </row>
    <row r="181" spans="1:5" ht="165.75">
      <c r="A181" t="s">
        <v>50</v>
      </c>
      <c r="E181" s="29" t="s">
        <v>190</v>
      </c>
    </row>
    <row r="182" spans="1:16" ht="25.5">
      <c r="A182" s="18" t="s">
        <v>42</v>
      </c>
      <c s="23" t="s">
        <v>289</v>
      </c>
      <c s="23" t="s">
        <v>2895</v>
      </c>
      <c s="18" t="s">
        <v>185</v>
      </c>
      <c s="24" t="s">
        <v>2896</v>
      </c>
      <c s="25" t="s">
        <v>187</v>
      </c>
      <c s="26">
        <v>8.365</v>
      </c>
      <c s="27">
        <v>0</v>
      </c>
      <c s="27">
        <f>ROUND(ROUND(H182,2)*ROUND(G182,3),2)</f>
      </c>
      <c r="O182">
        <f>(I182*21)/100</f>
      </c>
      <c t="s">
        <v>20</v>
      </c>
    </row>
    <row r="183" spans="1:5" ht="12.75">
      <c r="A183" s="28" t="s">
        <v>47</v>
      </c>
      <c r="E183" s="29" t="s">
        <v>188</v>
      </c>
    </row>
    <row r="184" spans="1:5" ht="12.75">
      <c r="A184" s="30" t="s">
        <v>48</v>
      </c>
      <c r="E184" s="31" t="s">
        <v>4614</v>
      </c>
    </row>
    <row r="185" spans="1:5" ht="165.75">
      <c r="A185" t="s">
        <v>50</v>
      </c>
      <c r="E185" s="29" t="s">
        <v>190</v>
      </c>
    </row>
    <row r="186" spans="1:16" ht="25.5">
      <c r="A186" s="18" t="s">
        <v>42</v>
      </c>
      <c s="23" t="s">
        <v>293</v>
      </c>
      <c s="23" t="s">
        <v>192</v>
      </c>
      <c s="18" t="s">
        <v>185</v>
      </c>
      <c s="24" t="s">
        <v>193</v>
      </c>
      <c s="25" t="s">
        <v>187</v>
      </c>
      <c s="26">
        <v>21</v>
      </c>
      <c s="27">
        <v>0</v>
      </c>
      <c s="27">
        <f>ROUND(ROUND(H186,2)*ROUND(G186,3),2)</f>
      </c>
      <c r="O186">
        <f>(I186*21)/100</f>
      </c>
      <c t="s">
        <v>20</v>
      </c>
    </row>
    <row r="187" spans="1:5" ht="12.75">
      <c r="A187" s="28" t="s">
        <v>47</v>
      </c>
      <c r="E187" s="29" t="s">
        <v>188</v>
      </c>
    </row>
    <row r="188" spans="1:5" ht="12.75">
      <c r="A188" s="30" t="s">
        <v>48</v>
      </c>
      <c r="E188" s="31" t="s">
        <v>4615</v>
      </c>
    </row>
    <row r="189" spans="1:5" ht="165.75">
      <c r="A189" t="s">
        <v>50</v>
      </c>
      <c r="E189" s="29" t="s">
        <v>190</v>
      </c>
    </row>
    <row r="190" spans="1:16" ht="38.25">
      <c r="A190" s="18" t="s">
        <v>42</v>
      </c>
      <c s="23" t="s">
        <v>297</v>
      </c>
      <c s="23" t="s">
        <v>4231</v>
      </c>
      <c s="18" t="s">
        <v>185</v>
      </c>
      <c s="24" t="s">
        <v>4232</v>
      </c>
      <c s="25" t="s">
        <v>187</v>
      </c>
      <c s="26">
        <v>1.553</v>
      </c>
      <c s="27">
        <v>0</v>
      </c>
      <c s="27">
        <f>ROUND(ROUND(H190,2)*ROUND(G190,3),2)</f>
      </c>
      <c r="O190">
        <f>(I190*21)/100</f>
      </c>
      <c t="s">
        <v>20</v>
      </c>
    </row>
    <row r="191" spans="1:5" ht="51">
      <c r="A191" s="28" t="s">
        <v>47</v>
      </c>
      <c r="E191" s="29" t="s">
        <v>4233</v>
      </c>
    </row>
    <row r="192" spans="1:5" ht="12.75">
      <c r="A192" s="30" t="s">
        <v>48</v>
      </c>
      <c r="E192" s="31" t="s">
        <v>4616</v>
      </c>
    </row>
    <row r="193" spans="1:5" ht="165.75">
      <c r="A193" t="s">
        <v>50</v>
      </c>
      <c r="E193" s="29" t="s">
        <v>190</v>
      </c>
    </row>
    <row r="194" spans="1:16" ht="25.5">
      <c r="A194" s="18" t="s">
        <v>42</v>
      </c>
      <c s="23" t="s">
        <v>301</v>
      </c>
      <c s="23" t="s">
        <v>1087</v>
      </c>
      <c s="18" t="s">
        <v>185</v>
      </c>
      <c s="24" t="s">
        <v>1088</v>
      </c>
      <c s="25" t="s">
        <v>187</v>
      </c>
      <c s="26">
        <v>0.284</v>
      </c>
      <c s="27">
        <v>0</v>
      </c>
      <c s="27">
        <f>ROUND(ROUND(H194,2)*ROUND(G194,3),2)</f>
      </c>
      <c r="O194">
        <f>(I194*21)/100</f>
      </c>
      <c t="s">
        <v>20</v>
      </c>
    </row>
    <row r="195" spans="1:5" ht="25.5">
      <c r="A195" s="28" t="s">
        <v>47</v>
      </c>
      <c r="E195" s="29" t="s">
        <v>1089</v>
      </c>
    </row>
    <row r="196" spans="1:5" ht="12.75">
      <c r="A196" s="30" t="s">
        <v>48</v>
      </c>
      <c r="E196" s="31" t="s">
        <v>44</v>
      </c>
    </row>
    <row r="197" spans="1:5" ht="165.75">
      <c r="A197" t="s">
        <v>50</v>
      </c>
      <c r="E1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0+O9+O22+O27+O36+O49+O62+O75+O80+O89</f>
      </c>
      <c t="s">
        <v>19</v>
      </c>
    </row>
    <row r="3" spans="1:16" ht="15" customHeight="1">
      <c r="A3" t="s">
        <v>1</v>
      </c>
      <c s="8" t="s">
        <v>4</v>
      </c>
      <c s="9" t="s">
        <v>5</v>
      </c>
      <c s="1"/>
      <c s="10" t="s">
        <v>6</v>
      </c>
      <c s="1"/>
      <c s="4"/>
      <c s="3" t="s">
        <v>4617</v>
      </c>
      <c s="36">
        <f>0+I9+I22+I27+I36+I49+I62+I75+I80+I89</f>
      </c>
      <c r="O3" t="s">
        <v>16</v>
      </c>
      <c t="s">
        <v>20</v>
      </c>
    </row>
    <row r="4" spans="1:16" ht="15" customHeight="1">
      <c r="A4" t="s">
        <v>7</v>
      </c>
      <c s="8" t="s">
        <v>8</v>
      </c>
      <c s="9" t="s">
        <v>4096</v>
      </c>
      <c s="1"/>
      <c s="10" t="s">
        <v>4097</v>
      </c>
      <c s="1"/>
      <c s="1"/>
      <c s="7"/>
      <c s="7"/>
      <c r="O4" t="s">
        <v>17</v>
      </c>
      <c t="s">
        <v>20</v>
      </c>
    </row>
    <row r="5" spans="1:16" ht="12.75" customHeight="1">
      <c r="A5" t="s">
        <v>11</v>
      </c>
      <c s="12" t="s">
        <v>15</v>
      </c>
      <c s="13" t="s">
        <v>4617</v>
      </c>
      <c s="5"/>
      <c s="14" t="s">
        <v>4618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2759</v>
      </c>
      <c s="18" t="s">
        <v>44</v>
      </c>
      <c s="24" t="s">
        <v>2760</v>
      </c>
      <c s="25" t="s">
        <v>46</v>
      </c>
      <c s="26">
        <v>143</v>
      </c>
      <c s="27">
        <v>0</v>
      </c>
      <c s="27">
        <f>ROUND(ROUND(H10,2)*ROUND(G10,3),2)</f>
      </c>
      <c r="O10">
        <f>(I10*21)/100</f>
      </c>
      <c t="s">
        <v>20</v>
      </c>
    </row>
    <row r="11" spans="1:5" ht="12.75">
      <c r="A11" s="28" t="s">
        <v>47</v>
      </c>
      <c r="E11" s="29" t="s">
        <v>4619</v>
      </c>
    </row>
    <row r="12" spans="1:5" ht="12.75">
      <c r="A12" s="30" t="s">
        <v>48</v>
      </c>
      <c r="E12" s="31" t="s">
        <v>4620</v>
      </c>
    </row>
    <row r="13" spans="1:5" ht="318.75">
      <c r="A13" t="s">
        <v>50</v>
      </c>
      <c r="E13" s="29" t="s">
        <v>3633</v>
      </c>
    </row>
    <row r="14" spans="1:16" ht="12.75">
      <c r="A14" s="18" t="s">
        <v>42</v>
      </c>
      <c s="23" t="s">
        <v>20</v>
      </c>
      <c s="23" t="s">
        <v>4403</v>
      </c>
      <c s="18" t="s">
        <v>44</v>
      </c>
      <c s="24" t="s">
        <v>4404</v>
      </c>
      <c s="25" t="s">
        <v>46</v>
      </c>
      <c s="26">
        <v>143</v>
      </c>
      <c s="27">
        <v>0</v>
      </c>
      <c s="27">
        <f>ROUND(ROUND(H14,2)*ROUND(G14,3),2)</f>
      </c>
      <c r="O14">
        <f>(I14*21)/100</f>
      </c>
      <c t="s">
        <v>20</v>
      </c>
    </row>
    <row r="15" spans="1:5" ht="12.75">
      <c r="A15" s="28" t="s">
        <v>47</v>
      </c>
      <c r="E15" s="29" t="s">
        <v>44</v>
      </c>
    </row>
    <row r="16" spans="1:5" ht="12.75">
      <c r="A16" s="30" t="s">
        <v>48</v>
      </c>
      <c r="E16" s="31" t="s">
        <v>4621</v>
      </c>
    </row>
    <row r="17" spans="1:5" ht="191.25">
      <c r="A17" t="s">
        <v>50</v>
      </c>
      <c r="E17" s="29" t="s">
        <v>4405</v>
      </c>
    </row>
    <row r="18" spans="1:16" ht="12.75">
      <c r="A18" s="18" t="s">
        <v>42</v>
      </c>
      <c s="23" t="s">
        <v>19</v>
      </c>
      <c s="23" t="s">
        <v>3636</v>
      </c>
      <c s="18" t="s">
        <v>44</v>
      </c>
      <c s="24" t="s">
        <v>3637</v>
      </c>
      <c s="25" t="s">
        <v>46</v>
      </c>
      <c s="26">
        <v>23.125</v>
      </c>
      <c s="27">
        <v>0</v>
      </c>
      <c s="27">
        <f>ROUND(ROUND(H18,2)*ROUND(G18,3),2)</f>
      </c>
      <c r="O18">
        <f>(I18*21)/100</f>
      </c>
      <c t="s">
        <v>20</v>
      </c>
    </row>
    <row r="19" spans="1:5" ht="12.75">
      <c r="A19" s="28" t="s">
        <v>47</v>
      </c>
      <c r="E19" s="29" t="s">
        <v>44</v>
      </c>
    </row>
    <row r="20" spans="1:5" ht="12.75">
      <c r="A20" s="30" t="s">
        <v>48</v>
      </c>
      <c r="E20" s="31" t="s">
        <v>4622</v>
      </c>
    </row>
    <row r="21" spans="1:5" ht="306">
      <c r="A21" t="s">
        <v>50</v>
      </c>
      <c r="E21" s="29" t="s">
        <v>4623</v>
      </c>
    </row>
    <row r="22" spans="1:18" ht="12.75" customHeight="1">
      <c r="A22" s="5" t="s">
        <v>40</v>
      </c>
      <c s="5"/>
      <c s="34" t="s">
        <v>20</v>
      </c>
      <c s="5"/>
      <c s="21" t="s">
        <v>1109</v>
      </c>
      <c s="5"/>
      <c s="5"/>
      <c s="5"/>
      <c s="35">
        <f>0+Q22</f>
      </c>
      <c r="O22">
        <f>0+R22</f>
      </c>
      <c r="Q22">
        <f>0+I23</f>
      </c>
      <c>
        <f>0+O23</f>
      </c>
    </row>
    <row r="23" spans="1:16" ht="25.5">
      <c r="A23" s="18" t="s">
        <v>42</v>
      </c>
      <c s="23" t="s">
        <v>30</v>
      </c>
      <c s="23" t="s">
        <v>4624</v>
      </c>
      <c s="18" t="s">
        <v>44</v>
      </c>
      <c s="24" t="s">
        <v>4625</v>
      </c>
      <c s="25" t="s">
        <v>70</v>
      </c>
      <c s="26">
        <v>74</v>
      </c>
      <c s="27">
        <v>0</v>
      </c>
      <c s="27">
        <f>ROUND(ROUND(H23,2)*ROUND(G23,3),2)</f>
      </c>
      <c r="O23">
        <f>(I23*21)/100</f>
      </c>
      <c t="s">
        <v>20</v>
      </c>
    </row>
    <row r="24" spans="1:5" ht="12.75">
      <c r="A24" s="28" t="s">
        <v>47</v>
      </c>
      <c r="E24" s="29" t="s">
        <v>44</v>
      </c>
    </row>
    <row r="25" spans="1:5" ht="12.75">
      <c r="A25" s="30" t="s">
        <v>48</v>
      </c>
      <c r="E25" s="31" t="s">
        <v>4626</v>
      </c>
    </row>
    <row r="26" spans="1:5" ht="63.75">
      <c r="A26" t="s">
        <v>50</v>
      </c>
      <c r="E26" s="29" t="s">
        <v>4627</v>
      </c>
    </row>
    <row r="27" spans="1:18" ht="12.75" customHeight="1">
      <c r="A27" s="5" t="s">
        <v>40</v>
      </c>
      <c s="5"/>
      <c s="34" t="s">
        <v>19</v>
      </c>
      <c s="5"/>
      <c s="21" t="s">
        <v>3670</v>
      </c>
      <c s="5"/>
      <c s="5"/>
      <c s="5"/>
      <c s="35">
        <f>0+Q27</f>
      </c>
      <c r="O27">
        <f>0+R27</f>
      </c>
      <c r="Q27">
        <f>0+I28+I32</f>
      </c>
      <c>
        <f>0+O28+O32</f>
      </c>
    </row>
    <row r="28" spans="1:16" ht="12.75">
      <c r="A28" s="18" t="s">
        <v>42</v>
      </c>
      <c s="23" t="s">
        <v>32</v>
      </c>
      <c s="23" t="s">
        <v>4131</v>
      </c>
      <c s="18" t="s">
        <v>44</v>
      </c>
      <c s="24" t="s">
        <v>4132</v>
      </c>
      <c s="25" t="s">
        <v>46</v>
      </c>
      <c s="26">
        <v>6.845</v>
      </c>
      <c s="27">
        <v>0</v>
      </c>
      <c s="27">
        <f>ROUND(ROUND(H28,2)*ROUND(G28,3),2)</f>
      </c>
      <c r="O28">
        <f>(I28*21)/100</f>
      </c>
      <c t="s">
        <v>20</v>
      </c>
    </row>
    <row r="29" spans="1:5" ht="12.75">
      <c r="A29" s="28" t="s">
        <v>47</v>
      </c>
      <c r="E29" s="29" t="s">
        <v>44</v>
      </c>
    </row>
    <row r="30" spans="1:5" ht="38.25">
      <c r="A30" s="30" t="s">
        <v>48</v>
      </c>
      <c r="E30" s="31" t="s">
        <v>4628</v>
      </c>
    </row>
    <row r="31" spans="1:5" ht="408">
      <c r="A31" t="s">
        <v>50</v>
      </c>
      <c r="E31" s="29" t="s">
        <v>4629</v>
      </c>
    </row>
    <row r="32" spans="1:16" ht="12.75">
      <c r="A32" s="18" t="s">
        <v>42</v>
      </c>
      <c s="23" t="s">
        <v>34</v>
      </c>
      <c s="23" t="s">
        <v>4136</v>
      </c>
      <c s="18" t="s">
        <v>44</v>
      </c>
      <c s="24" t="s">
        <v>4137</v>
      </c>
      <c s="25" t="s">
        <v>187</v>
      </c>
      <c s="26">
        <v>0.922</v>
      </c>
      <c s="27">
        <v>0</v>
      </c>
      <c s="27">
        <f>ROUND(ROUND(H32,2)*ROUND(G32,3),2)</f>
      </c>
      <c r="O32">
        <f>(I32*21)/100</f>
      </c>
      <c t="s">
        <v>20</v>
      </c>
    </row>
    <row r="33" spans="1:5" ht="12.75">
      <c r="A33" s="28" t="s">
        <v>47</v>
      </c>
      <c r="E33" s="29" t="s">
        <v>44</v>
      </c>
    </row>
    <row r="34" spans="1:5" ht="12.75">
      <c r="A34" s="30" t="s">
        <v>48</v>
      </c>
      <c r="E34" s="31" t="s">
        <v>4630</v>
      </c>
    </row>
    <row r="35" spans="1:5" ht="242.25">
      <c r="A35" t="s">
        <v>50</v>
      </c>
      <c r="E35" s="29" t="s">
        <v>4631</v>
      </c>
    </row>
    <row r="36" spans="1:18" ht="12.75" customHeight="1">
      <c r="A36" s="5" t="s">
        <v>40</v>
      </c>
      <c s="5"/>
      <c s="34" t="s">
        <v>30</v>
      </c>
      <c s="5"/>
      <c s="21" t="s">
        <v>1238</v>
      </c>
      <c s="5"/>
      <c s="5"/>
      <c s="5"/>
      <c s="35">
        <f>0+Q36</f>
      </c>
      <c r="O36">
        <f>0+R36</f>
      </c>
      <c r="Q36">
        <f>0+I37+I41+I45</f>
      </c>
      <c>
        <f>0+O37+O41+O45</f>
      </c>
    </row>
    <row r="37" spans="1:16" ht="12.75">
      <c r="A37" s="18" t="s">
        <v>42</v>
      </c>
      <c s="23" t="s">
        <v>66</v>
      </c>
      <c s="23" t="s">
        <v>4632</v>
      </c>
      <c s="18" t="s">
        <v>44</v>
      </c>
      <c s="24" t="s">
        <v>4633</v>
      </c>
      <c s="25" t="s">
        <v>46</v>
      </c>
      <c s="26">
        <v>0.555</v>
      </c>
      <c s="27">
        <v>0</v>
      </c>
      <c s="27">
        <f>ROUND(ROUND(H37,2)*ROUND(G37,3),2)</f>
      </c>
      <c r="O37">
        <f>(I37*21)/100</f>
      </c>
      <c t="s">
        <v>20</v>
      </c>
    </row>
    <row r="38" spans="1:5" ht="12.75">
      <c r="A38" s="28" t="s">
        <v>47</v>
      </c>
      <c r="E38" s="29" t="s">
        <v>44</v>
      </c>
    </row>
    <row r="39" spans="1:5" ht="12.75">
      <c r="A39" s="30" t="s">
        <v>48</v>
      </c>
      <c r="E39" s="31" t="s">
        <v>4634</v>
      </c>
    </row>
    <row r="40" spans="1:5" ht="395.25">
      <c r="A40" t="s">
        <v>50</v>
      </c>
      <c r="E40" s="29" t="s">
        <v>4635</v>
      </c>
    </row>
    <row r="41" spans="1:16" ht="12.75">
      <c r="A41" s="18" t="s">
        <v>42</v>
      </c>
      <c s="23" t="s">
        <v>130</v>
      </c>
      <c s="23" t="s">
        <v>4150</v>
      </c>
      <c s="18" t="s">
        <v>44</v>
      </c>
      <c s="24" t="s">
        <v>4151</v>
      </c>
      <c s="25" t="s">
        <v>46</v>
      </c>
      <c s="26">
        <v>8.73</v>
      </c>
      <c s="27">
        <v>0</v>
      </c>
      <c s="27">
        <f>ROUND(ROUND(H41,2)*ROUND(G41,3),2)</f>
      </c>
      <c r="O41">
        <f>(I41*0)/100</f>
      </c>
      <c t="s">
        <v>24</v>
      </c>
    </row>
    <row r="42" spans="1:5" ht="12.75">
      <c r="A42" s="28" t="s">
        <v>47</v>
      </c>
      <c r="E42" s="29" t="s">
        <v>44</v>
      </c>
    </row>
    <row r="43" spans="1:5" ht="38.25">
      <c r="A43" s="30" t="s">
        <v>48</v>
      </c>
      <c r="E43" s="31" t="s">
        <v>4636</v>
      </c>
    </row>
    <row r="44" spans="1:5" ht="369.75">
      <c r="A44" t="s">
        <v>50</v>
      </c>
      <c r="E44" s="29" t="s">
        <v>3832</v>
      </c>
    </row>
    <row r="45" spans="1:16" ht="12.75">
      <c r="A45" s="18" t="s">
        <v>42</v>
      </c>
      <c s="23" t="s">
        <v>37</v>
      </c>
      <c s="23" t="s">
        <v>3791</v>
      </c>
      <c s="18" t="s">
        <v>44</v>
      </c>
      <c s="24" t="s">
        <v>3792</v>
      </c>
      <c s="25" t="s">
        <v>46</v>
      </c>
      <c s="26">
        <v>8.1</v>
      </c>
      <c s="27">
        <v>0</v>
      </c>
      <c s="27">
        <f>ROUND(ROUND(H45,2)*ROUND(G45,3),2)</f>
      </c>
      <c r="O45">
        <f>(I45*21)/100</f>
      </c>
      <c t="s">
        <v>20</v>
      </c>
    </row>
    <row r="46" spans="1:5" ht="12.75">
      <c r="A46" s="28" t="s">
        <v>47</v>
      </c>
      <c r="E46" s="29" t="s">
        <v>44</v>
      </c>
    </row>
    <row r="47" spans="1:5" ht="12.75">
      <c r="A47" s="30" t="s">
        <v>48</v>
      </c>
      <c r="E47" s="31" t="s">
        <v>4637</v>
      </c>
    </row>
    <row r="48" spans="1:5" ht="102">
      <c r="A48" t="s">
        <v>50</v>
      </c>
      <c r="E48" s="29" t="s">
        <v>4470</v>
      </c>
    </row>
    <row r="49" spans="1:18" ht="12.75" customHeight="1">
      <c r="A49" s="5" t="s">
        <v>40</v>
      </c>
      <c s="5"/>
      <c s="34" t="s">
        <v>34</v>
      </c>
      <c s="5"/>
      <c s="21" t="s">
        <v>4163</v>
      </c>
      <c s="5"/>
      <c s="5"/>
      <c s="5"/>
      <c s="35">
        <f>0+Q49</f>
      </c>
      <c r="O49">
        <f>0+R49</f>
      </c>
      <c r="Q49">
        <f>0+I50+I54+I58</f>
      </c>
      <c>
        <f>0+O50+O54+O58</f>
      </c>
    </row>
    <row r="50" spans="1:16" ht="25.5">
      <c r="A50" s="18" t="s">
        <v>42</v>
      </c>
      <c s="23" t="s">
        <v>39</v>
      </c>
      <c s="23" t="s">
        <v>4507</v>
      </c>
      <c s="18" t="s">
        <v>44</v>
      </c>
      <c s="24" t="s">
        <v>4508</v>
      </c>
      <c s="25" t="s">
        <v>1241</v>
      </c>
      <c s="26">
        <v>40</v>
      </c>
      <c s="27">
        <v>0</v>
      </c>
      <c s="27">
        <f>ROUND(ROUND(H50,2)*ROUND(G50,3),2)</f>
      </c>
      <c r="O50">
        <f>(I50*21)/100</f>
      </c>
      <c t="s">
        <v>20</v>
      </c>
    </row>
    <row r="51" spans="1:5" ht="12.75">
      <c r="A51" s="28" t="s">
        <v>47</v>
      </c>
      <c r="E51" s="29" t="s">
        <v>44</v>
      </c>
    </row>
    <row r="52" spans="1:5" ht="12.75">
      <c r="A52" s="30" t="s">
        <v>48</v>
      </c>
      <c r="E52" s="31" t="s">
        <v>44</v>
      </c>
    </row>
    <row r="53" spans="1:5" ht="76.5">
      <c r="A53" t="s">
        <v>50</v>
      </c>
      <c r="E53" s="29" t="s">
        <v>4638</v>
      </c>
    </row>
    <row r="54" spans="1:16" ht="25.5">
      <c r="A54" s="18" t="s">
        <v>42</v>
      </c>
      <c s="23" t="s">
        <v>87</v>
      </c>
      <c s="23" t="s">
        <v>4471</v>
      </c>
      <c s="18" t="s">
        <v>44</v>
      </c>
      <c s="24" t="s">
        <v>4472</v>
      </c>
      <c s="25" t="s">
        <v>1241</v>
      </c>
      <c s="26">
        <v>40</v>
      </c>
      <c s="27">
        <v>0</v>
      </c>
      <c s="27">
        <f>ROUND(ROUND(H54,2)*ROUND(G54,3),2)</f>
      </c>
      <c r="O54">
        <f>(I54*21)/100</f>
      </c>
      <c t="s">
        <v>20</v>
      </c>
    </row>
    <row r="55" spans="1:5" ht="12.75">
      <c r="A55" s="28" t="s">
        <v>47</v>
      </c>
      <c r="E55" s="29" t="s">
        <v>44</v>
      </c>
    </row>
    <row r="56" spans="1:5" ht="12.75">
      <c r="A56" s="30" t="s">
        <v>48</v>
      </c>
      <c r="E56" s="31" t="s">
        <v>44</v>
      </c>
    </row>
    <row r="57" spans="1:5" ht="76.5">
      <c r="A57" t="s">
        <v>50</v>
      </c>
      <c r="E57" s="29" t="s">
        <v>4638</v>
      </c>
    </row>
    <row r="58" spans="1:16" ht="12.75">
      <c r="A58" s="18" t="s">
        <v>42</v>
      </c>
      <c s="23" t="s">
        <v>91</v>
      </c>
      <c s="23" t="s">
        <v>4173</v>
      </c>
      <c s="18" t="s">
        <v>44</v>
      </c>
      <c s="24" t="s">
        <v>4174</v>
      </c>
      <c s="25" t="s">
        <v>1241</v>
      </c>
      <c s="26">
        <v>40</v>
      </c>
      <c s="27">
        <v>0</v>
      </c>
      <c s="27">
        <f>ROUND(ROUND(H58,2)*ROUND(G58,3),2)</f>
      </c>
      <c r="O58">
        <f>(I58*21)/100</f>
      </c>
      <c t="s">
        <v>20</v>
      </c>
    </row>
    <row r="59" spans="1:5" ht="12.75">
      <c r="A59" s="28" t="s">
        <v>47</v>
      </c>
      <c r="E59" s="29" t="s">
        <v>44</v>
      </c>
    </row>
    <row r="60" spans="1:5" ht="12.75">
      <c r="A60" s="30" t="s">
        <v>48</v>
      </c>
      <c r="E60" s="31" t="s">
        <v>44</v>
      </c>
    </row>
    <row r="61" spans="1:5" ht="76.5">
      <c r="A61" t="s">
        <v>50</v>
      </c>
      <c r="E61" s="29" t="s">
        <v>4638</v>
      </c>
    </row>
    <row r="62" spans="1:18" ht="12.75" customHeight="1">
      <c r="A62" s="5" t="s">
        <v>40</v>
      </c>
      <c s="5"/>
      <c s="34" t="s">
        <v>66</v>
      </c>
      <c s="5"/>
      <c s="21" t="s">
        <v>67</v>
      </c>
      <c s="5"/>
      <c s="5"/>
      <c s="5"/>
      <c s="35">
        <f>0+Q62</f>
      </c>
      <c r="O62">
        <f>0+R62</f>
      </c>
      <c r="Q62">
        <f>0+I63+I67+I71</f>
      </c>
      <c>
        <f>0+O63+O67+O71</f>
      </c>
    </row>
    <row r="63" spans="1:16" ht="25.5">
      <c r="A63" s="18" t="s">
        <v>42</v>
      </c>
      <c s="23" t="s">
        <v>95</v>
      </c>
      <c s="23" t="s">
        <v>4182</v>
      </c>
      <c s="18" t="s">
        <v>44</v>
      </c>
      <c s="24" t="s">
        <v>4183</v>
      </c>
      <c s="25" t="s">
        <v>1241</v>
      </c>
      <c s="26">
        <v>32</v>
      </c>
      <c s="27">
        <v>0</v>
      </c>
      <c s="27">
        <f>ROUND(ROUND(H63,2)*ROUND(G63,3),2)</f>
      </c>
      <c r="O63">
        <f>(I63*21)/100</f>
      </c>
      <c t="s">
        <v>20</v>
      </c>
    </row>
    <row r="64" spans="1:5" ht="12.75">
      <c r="A64" s="28" t="s">
        <v>47</v>
      </c>
      <c r="E64" s="29" t="s">
        <v>44</v>
      </c>
    </row>
    <row r="65" spans="1:5" ht="12.75">
      <c r="A65" s="30" t="s">
        <v>48</v>
      </c>
      <c r="E65" s="31" t="s">
        <v>44</v>
      </c>
    </row>
    <row r="66" spans="1:5" ht="191.25">
      <c r="A66" t="s">
        <v>50</v>
      </c>
      <c r="E66" s="29" t="s">
        <v>4639</v>
      </c>
    </row>
    <row r="67" spans="1:16" ht="12.75">
      <c r="A67" s="18" t="s">
        <v>42</v>
      </c>
      <c s="23" t="s">
        <v>103</v>
      </c>
      <c s="23" t="s">
        <v>4194</v>
      </c>
      <c s="18" t="s">
        <v>44</v>
      </c>
      <c s="24" t="s">
        <v>4195</v>
      </c>
      <c s="25" t="s">
        <v>1241</v>
      </c>
      <c s="26">
        <v>32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4640</v>
      </c>
    </row>
    <row r="71" spans="1:16" ht="12.75">
      <c r="A71" s="18" t="s">
        <v>42</v>
      </c>
      <c s="23" t="s">
        <v>110</v>
      </c>
      <c s="23" t="s">
        <v>4641</v>
      </c>
      <c s="18" t="s">
        <v>44</v>
      </c>
      <c s="24" t="s">
        <v>4642</v>
      </c>
      <c s="25" t="s">
        <v>1241</v>
      </c>
      <c s="26">
        <v>40</v>
      </c>
      <c s="27">
        <v>0</v>
      </c>
      <c s="27">
        <f>ROUND(ROUND(H71,2)*ROUND(G71,3),2)</f>
      </c>
      <c r="O71">
        <f>(I71*21)/100</f>
      </c>
      <c t="s">
        <v>20</v>
      </c>
    </row>
    <row r="72" spans="1:5" ht="12.75">
      <c r="A72" s="28" t="s">
        <v>47</v>
      </c>
      <c r="E72" s="29" t="s">
        <v>44</v>
      </c>
    </row>
    <row r="73" spans="1:5" ht="12.75">
      <c r="A73" s="30" t="s">
        <v>48</v>
      </c>
      <c r="E73" s="31" t="s">
        <v>44</v>
      </c>
    </row>
    <row r="74" spans="1:5" ht="51">
      <c r="A74" t="s">
        <v>50</v>
      </c>
      <c r="E74" s="29" t="s">
        <v>4643</v>
      </c>
    </row>
    <row r="75" spans="1:18" ht="12.75" customHeight="1">
      <c r="A75" s="5" t="s">
        <v>40</v>
      </c>
      <c s="5"/>
      <c s="34" t="s">
        <v>76</v>
      </c>
      <c s="5"/>
      <c s="21" t="s">
        <v>3812</v>
      </c>
      <c s="5"/>
      <c s="5"/>
      <c s="5"/>
      <c s="35">
        <f>0+Q75</f>
      </c>
      <c r="O75">
        <f>0+R75</f>
      </c>
      <c r="Q75">
        <f>0+I76</f>
      </c>
      <c>
        <f>0+O76</f>
      </c>
    </row>
    <row r="76" spans="1:16" ht="12.75">
      <c r="A76" s="18" t="s">
        <v>42</v>
      </c>
      <c s="23" t="s">
        <v>114</v>
      </c>
      <c s="23" t="s">
        <v>4644</v>
      </c>
      <c s="18" t="s">
        <v>44</v>
      </c>
      <c s="24" t="s">
        <v>4645</v>
      </c>
      <c s="25" t="s">
        <v>784</v>
      </c>
      <c s="26">
        <v>23</v>
      </c>
      <c s="27">
        <v>0</v>
      </c>
      <c s="27">
        <f>ROUND(ROUND(H76,2)*ROUND(G76,3),2)</f>
      </c>
      <c r="O76">
        <f>(I76*21)/100</f>
      </c>
      <c t="s">
        <v>20</v>
      </c>
    </row>
    <row r="77" spans="1:5" ht="12.75">
      <c r="A77" s="28" t="s">
        <v>47</v>
      </c>
      <c r="E77" s="29" t="s">
        <v>44</v>
      </c>
    </row>
    <row r="78" spans="1:5" ht="12.75">
      <c r="A78" s="30" t="s">
        <v>48</v>
      </c>
      <c r="E78" s="31" t="s">
        <v>44</v>
      </c>
    </row>
    <row r="79" spans="1:5" ht="242.25">
      <c r="A79" t="s">
        <v>50</v>
      </c>
      <c r="E79" s="29" t="s">
        <v>4646</v>
      </c>
    </row>
    <row r="80" spans="1:18" ht="12.75" customHeight="1">
      <c r="A80" s="5" t="s">
        <v>40</v>
      </c>
      <c s="5"/>
      <c s="34" t="s">
        <v>37</v>
      </c>
      <c s="5"/>
      <c s="21" t="s">
        <v>632</v>
      </c>
      <c s="5"/>
      <c s="5"/>
      <c s="5"/>
      <c s="35">
        <f>0+Q80</f>
      </c>
      <c r="O80">
        <f>0+R80</f>
      </c>
      <c r="Q80">
        <f>0+I81+I85</f>
      </c>
      <c>
        <f>0+O81+O85</f>
      </c>
    </row>
    <row r="81" spans="1:16" ht="12.75">
      <c r="A81" s="18" t="s">
        <v>42</v>
      </c>
      <c s="23" t="s">
        <v>117</v>
      </c>
      <c s="23" t="s">
        <v>4201</v>
      </c>
      <c s="18" t="s">
        <v>44</v>
      </c>
      <c s="24" t="s">
        <v>4202</v>
      </c>
      <c s="25" t="s">
        <v>70</v>
      </c>
      <c s="26">
        <v>1</v>
      </c>
      <c s="27">
        <v>0</v>
      </c>
      <c s="27">
        <f>ROUND(ROUND(H81,2)*ROUND(G81,3),2)</f>
      </c>
      <c r="O81">
        <f>(I81*21)/100</f>
      </c>
      <c t="s">
        <v>20</v>
      </c>
    </row>
    <row r="82" spans="1:5" ht="12.75">
      <c r="A82" s="28" t="s">
        <v>47</v>
      </c>
      <c r="E82" s="29" t="s">
        <v>4647</v>
      </c>
    </row>
    <row r="83" spans="1:5" ht="12.75">
      <c r="A83" s="30" t="s">
        <v>48</v>
      </c>
      <c r="E83" s="31" t="s">
        <v>44</v>
      </c>
    </row>
    <row r="84" spans="1:5" ht="25.5">
      <c r="A84" t="s">
        <v>50</v>
      </c>
      <c r="E84" s="29" t="s">
        <v>4203</v>
      </c>
    </row>
    <row r="85" spans="1:16" ht="12.75">
      <c r="A85" s="18" t="s">
        <v>42</v>
      </c>
      <c s="23" t="s">
        <v>121</v>
      </c>
      <c s="23" t="s">
        <v>4515</v>
      </c>
      <c s="18" t="s">
        <v>44</v>
      </c>
      <c s="24" t="s">
        <v>4516</v>
      </c>
      <c s="25" t="s">
        <v>1241</v>
      </c>
      <c s="26">
        <v>40</v>
      </c>
      <c s="27">
        <v>0</v>
      </c>
      <c s="27">
        <f>ROUND(ROUND(H85,2)*ROUND(G85,3),2)</f>
      </c>
      <c r="O85">
        <f>(I85*21)/100</f>
      </c>
      <c t="s">
        <v>20</v>
      </c>
    </row>
    <row r="86" spans="1:5" ht="12.75">
      <c r="A86" s="28" t="s">
        <v>47</v>
      </c>
      <c r="E86" s="29" t="s">
        <v>44</v>
      </c>
    </row>
    <row r="87" spans="1:5" ht="12.75">
      <c r="A87" s="30" t="s">
        <v>48</v>
      </c>
      <c r="E87" s="31" t="s">
        <v>44</v>
      </c>
    </row>
    <row r="88" spans="1:5" ht="25.5">
      <c r="A88" t="s">
        <v>50</v>
      </c>
      <c r="E88" s="29" t="s">
        <v>4208</v>
      </c>
    </row>
    <row r="89" spans="1:18" ht="12.75" customHeight="1">
      <c r="A89" s="5" t="s">
        <v>40</v>
      </c>
      <c s="5"/>
      <c s="34" t="s">
        <v>181</v>
      </c>
      <c s="5"/>
      <c s="21" t="s">
        <v>182</v>
      </c>
      <c s="5"/>
      <c s="5"/>
      <c s="5"/>
      <c s="35">
        <f>0+Q89</f>
      </c>
      <c r="O89">
        <f>0+R89</f>
      </c>
      <c r="Q89">
        <f>0+I90</f>
      </c>
      <c>
        <f>0+O90</f>
      </c>
    </row>
    <row r="90" spans="1:16" ht="25.5">
      <c r="A90" s="18" t="s">
        <v>42</v>
      </c>
      <c s="23" t="s">
        <v>125</v>
      </c>
      <c s="23" t="s">
        <v>184</v>
      </c>
      <c s="18" t="s">
        <v>185</v>
      </c>
      <c s="24" t="s">
        <v>186</v>
      </c>
      <c s="25" t="s">
        <v>187</v>
      </c>
      <c s="26">
        <v>271.7</v>
      </c>
      <c s="27">
        <v>0</v>
      </c>
      <c s="27">
        <f>ROUND(ROUND(H90,2)*ROUND(G90,3),2)</f>
      </c>
      <c r="O90">
        <f>(I90*21)/100</f>
      </c>
      <c t="s">
        <v>20</v>
      </c>
    </row>
    <row r="91" spans="1:5" ht="12.75">
      <c r="A91" s="28" t="s">
        <v>47</v>
      </c>
      <c r="E91" s="29" t="s">
        <v>188</v>
      </c>
    </row>
    <row r="92" spans="1:5" ht="12.75">
      <c r="A92" s="30" t="s">
        <v>48</v>
      </c>
      <c r="E92" s="31" t="s">
        <v>4648</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0+O9+O26+O35+O40+O45+O62</f>
      </c>
      <c t="s">
        <v>19</v>
      </c>
    </row>
    <row r="3" spans="1:16" ht="15" customHeight="1">
      <c r="A3" t="s">
        <v>1</v>
      </c>
      <c s="8" t="s">
        <v>4</v>
      </c>
      <c s="9" t="s">
        <v>5</v>
      </c>
      <c s="1"/>
      <c s="10" t="s">
        <v>6</v>
      </c>
      <c s="1"/>
      <c s="4"/>
      <c s="3" t="s">
        <v>4649</v>
      </c>
      <c s="36">
        <f>0+I9+I26+I35+I40+I45+I62</f>
      </c>
      <c r="O3" t="s">
        <v>16</v>
      </c>
      <c t="s">
        <v>20</v>
      </c>
    </row>
    <row r="4" spans="1:16" ht="15" customHeight="1">
      <c r="A4" t="s">
        <v>7</v>
      </c>
      <c s="8" t="s">
        <v>8</v>
      </c>
      <c s="9" t="s">
        <v>4096</v>
      </c>
      <c s="1"/>
      <c s="10" t="s">
        <v>4097</v>
      </c>
      <c s="1"/>
      <c s="1"/>
      <c s="7"/>
      <c s="7"/>
      <c r="O4" t="s">
        <v>17</v>
      </c>
      <c t="s">
        <v>20</v>
      </c>
    </row>
    <row r="5" spans="1:16" ht="12.75" customHeight="1">
      <c r="A5" t="s">
        <v>11</v>
      </c>
      <c s="12" t="s">
        <v>15</v>
      </c>
      <c s="13" t="s">
        <v>4649</v>
      </c>
      <c s="5"/>
      <c s="14" t="s">
        <v>4650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3760</v>
      </c>
      <c s="18" t="s">
        <v>44</v>
      </c>
      <c s="24" t="s">
        <v>3761</v>
      </c>
      <c s="25" t="s">
        <v>46</v>
      </c>
      <c s="26">
        <v>168.08</v>
      </c>
      <c s="27">
        <v>0</v>
      </c>
      <c s="27">
        <f>ROUND(ROUND(H10,2)*ROUND(G10,3),2)</f>
      </c>
      <c r="O10">
        <f>(I10*21)/100</f>
      </c>
      <c t="s">
        <v>20</v>
      </c>
    </row>
    <row r="11" spans="1:5" ht="12.75">
      <c r="A11" s="28" t="s">
        <v>47</v>
      </c>
      <c r="E11" s="29" t="s">
        <v>44</v>
      </c>
    </row>
    <row r="12" spans="1:5" ht="12.75">
      <c r="A12" s="30" t="s">
        <v>48</v>
      </c>
      <c r="E12" s="31" t="s">
        <v>4651</v>
      </c>
    </row>
    <row r="13" spans="1:5" ht="369.75">
      <c r="A13" t="s">
        <v>50</v>
      </c>
      <c r="E13" s="29" t="s">
        <v>3631</v>
      </c>
    </row>
    <row r="14" spans="1:16" ht="12.75">
      <c r="A14" s="18" t="s">
        <v>42</v>
      </c>
      <c s="23" t="s">
        <v>20</v>
      </c>
      <c s="23" t="s">
        <v>4652</v>
      </c>
      <c s="18" t="s">
        <v>44</v>
      </c>
      <c s="24" t="s">
        <v>4653</v>
      </c>
      <c s="25" t="s">
        <v>784</v>
      </c>
      <c s="26">
        <v>20</v>
      </c>
      <c s="27">
        <v>0</v>
      </c>
      <c s="27">
        <f>ROUND(ROUND(H14,2)*ROUND(G14,3),2)</f>
      </c>
      <c r="O14">
        <f>(I14*21)/100</f>
      </c>
      <c t="s">
        <v>20</v>
      </c>
    </row>
    <row r="15" spans="1:5" ht="12.75">
      <c r="A15" s="28" t="s">
        <v>47</v>
      </c>
      <c r="E15" s="29" t="s">
        <v>4654</v>
      </c>
    </row>
    <row r="16" spans="1:5" ht="12.75">
      <c r="A16" s="30" t="s">
        <v>48</v>
      </c>
      <c r="E16" s="31" t="s">
        <v>4655</v>
      </c>
    </row>
    <row r="17" spans="1:5" ht="63.75">
      <c r="A17" t="s">
        <v>50</v>
      </c>
      <c r="E17" s="29" t="s">
        <v>3687</v>
      </c>
    </row>
    <row r="18" spans="1:16" ht="12.75">
      <c r="A18" s="18" t="s">
        <v>42</v>
      </c>
      <c s="23" t="s">
        <v>19</v>
      </c>
      <c s="23" t="s">
        <v>4403</v>
      </c>
      <c s="18" t="s">
        <v>44</v>
      </c>
      <c s="24" t="s">
        <v>4404</v>
      </c>
      <c s="25" t="s">
        <v>46</v>
      </c>
      <c s="26">
        <v>168.08</v>
      </c>
      <c s="27">
        <v>0</v>
      </c>
      <c s="27">
        <f>ROUND(ROUND(H18,2)*ROUND(G18,3),2)</f>
      </c>
      <c r="O18">
        <f>(I18*21)/100</f>
      </c>
      <c t="s">
        <v>20</v>
      </c>
    </row>
    <row r="19" spans="1:5" ht="12.75">
      <c r="A19" s="28" t="s">
        <v>47</v>
      </c>
      <c r="E19" s="29" t="s">
        <v>44</v>
      </c>
    </row>
    <row r="20" spans="1:5" ht="12.75">
      <c r="A20" s="30" t="s">
        <v>48</v>
      </c>
      <c r="E20" s="31" t="s">
        <v>4656</v>
      </c>
    </row>
    <row r="21" spans="1:5" ht="191.25">
      <c r="A21" t="s">
        <v>50</v>
      </c>
      <c r="E21" s="29" t="s">
        <v>4405</v>
      </c>
    </row>
    <row r="22" spans="1:16" ht="12.75">
      <c r="A22" s="18" t="s">
        <v>42</v>
      </c>
      <c s="23" t="s">
        <v>30</v>
      </c>
      <c s="23" t="s">
        <v>4657</v>
      </c>
      <c s="18" t="s">
        <v>44</v>
      </c>
      <c s="24" t="s">
        <v>4658</v>
      </c>
      <c s="25" t="s">
        <v>1241</v>
      </c>
      <c s="26">
        <v>558</v>
      </c>
      <c s="27">
        <v>0</v>
      </c>
      <c s="27">
        <f>ROUND(ROUND(H22,2)*ROUND(G22,3),2)</f>
      </c>
      <c r="O22">
        <f>(I22*21)/100</f>
      </c>
      <c t="s">
        <v>20</v>
      </c>
    </row>
    <row r="23" spans="1:5" ht="12.75">
      <c r="A23" s="28" t="s">
        <v>47</v>
      </c>
      <c r="E23" s="29" t="s">
        <v>44</v>
      </c>
    </row>
    <row r="24" spans="1:5" ht="12.75">
      <c r="A24" s="30" t="s">
        <v>48</v>
      </c>
      <c r="E24" s="31" t="s">
        <v>44</v>
      </c>
    </row>
    <row r="25" spans="1:5" ht="25.5">
      <c r="A25" t="s">
        <v>50</v>
      </c>
      <c r="E25" s="29" t="s">
        <v>4659</v>
      </c>
    </row>
    <row r="26" spans="1:18" ht="12.75" customHeight="1">
      <c r="A26" s="5" t="s">
        <v>40</v>
      </c>
      <c s="5"/>
      <c s="34" t="s">
        <v>30</v>
      </c>
      <c s="5"/>
      <c s="21" t="s">
        <v>1238</v>
      </c>
      <c s="5"/>
      <c s="5"/>
      <c s="5"/>
      <c s="35">
        <f>0+Q26</f>
      </c>
      <c r="O26">
        <f>0+R26</f>
      </c>
      <c r="Q26">
        <f>0+I27+I31</f>
      </c>
      <c>
        <f>0+O27+O31</f>
      </c>
    </row>
    <row r="27" spans="1:16" ht="12.75">
      <c r="A27" s="18" t="s">
        <v>42</v>
      </c>
      <c s="23" t="s">
        <v>110</v>
      </c>
      <c s="23" t="s">
        <v>4150</v>
      </c>
      <c s="18" t="s">
        <v>44</v>
      </c>
      <c s="24" t="s">
        <v>4151</v>
      </c>
      <c s="25" t="s">
        <v>46</v>
      </c>
      <c s="26">
        <v>20.11</v>
      </c>
      <c s="27">
        <v>0</v>
      </c>
      <c s="27">
        <f>ROUND(ROUND(H27,2)*ROUND(G27,3),2)</f>
      </c>
      <c r="O27">
        <f>(I27*0)/100</f>
      </c>
      <c t="s">
        <v>24</v>
      </c>
    </row>
    <row r="28" spans="1:5" ht="12.75">
      <c r="A28" s="28" t="s">
        <v>47</v>
      </c>
      <c r="E28" s="29" t="s">
        <v>44</v>
      </c>
    </row>
    <row r="29" spans="1:5" ht="38.25">
      <c r="A29" s="30" t="s">
        <v>48</v>
      </c>
      <c r="E29" s="31" t="s">
        <v>4660</v>
      </c>
    </row>
    <row r="30" spans="1:5" ht="369.75">
      <c r="A30" t="s">
        <v>50</v>
      </c>
      <c r="E30" s="29" t="s">
        <v>3832</v>
      </c>
    </row>
    <row r="31" spans="1:16" ht="12.75">
      <c r="A31" s="18" t="s">
        <v>42</v>
      </c>
      <c s="23" t="s">
        <v>34</v>
      </c>
      <c s="23" t="s">
        <v>3791</v>
      </c>
      <c s="18" t="s">
        <v>44</v>
      </c>
      <c s="24" t="s">
        <v>3792</v>
      </c>
      <c s="25" t="s">
        <v>46</v>
      </c>
      <c s="26">
        <v>13.8</v>
      </c>
      <c s="27">
        <v>0</v>
      </c>
      <c s="27">
        <f>ROUND(ROUND(H31,2)*ROUND(G31,3),2)</f>
      </c>
      <c r="O31">
        <f>(I31*21)/100</f>
      </c>
      <c t="s">
        <v>20</v>
      </c>
    </row>
    <row r="32" spans="1:5" ht="12.75">
      <c r="A32" s="28" t="s">
        <v>47</v>
      </c>
      <c r="E32" s="29" t="s">
        <v>44</v>
      </c>
    </row>
    <row r="33" spans="1:5" ht="12.75">
      <c r="A33" s="30" t="s">
        <v>48</v>
      </c>
      <c r="E33" s="31" t="s">
        <v>4661</v>
      </c>
    </row>
    <row r="34" spans="1:5" ht="102">
      <c r="A34" t="s">
        <v>50</v>
      </c>
      <c r="E34" s="29" t="s">
        <v>4470</v>
      </c>
    </row>
    <row r="35" spans="1:18" ht="12.75" customHeight="1">
      <c r="A35" s="5" t="s">
        <v>40</v>
      </c>
      <c s="5"/>
      <c s="34" t="s">
        <v>32</v>
      </c>
      <c s="5"/>
      <c s="21" t="s">
        <v>1113</v>
      </c>
      <c s="5"/>
      <c s="5"/>
      <c s="5"/>
      <c s="35">
        <f>0+Q35</f>
      </c>
      <c r="O35">
        <f>0+R35</f>
      </c>
      <c r="Q35">
        <f>0+I36</f>
      </c>
      <c>
        <f>0+O36</f>
      </c>
    </row>
    <row r="36" spans="1:16" ht="12.75">
      <c r="A36" s="18" t="s">
        <v>42</v>
      </c>
      <c s="23" t="s">
        <v>66</v>
      </c>
      <c s="23" t="s">
        <v>4662</v>
      </c>
      <c s="18" t="s">
        <v>44</v>
      </c>
      <c s="24" t="s">
        <v>4663</v>
      </c>
      <c s="25" t="s">
        <v>1241</v>
      </c>
      <c s="26">
        <v>558</v>
      </c>
      <c s="27">
        <v>0</v>
      </c>
      <c s="27">
        <f>ROUND(ROUND(H36,2)*ROUND(G36,3),2)</f>
      </c>
      <c r="O36">
        <f>(I36*21)/100</f>
      </c>
      <c t="s">
        <v>20</v>
      </c>
    </row>
    <row r="37" spans="1:5" ht="12.75">
      <c r="A37" s="28" t="s">
        <v>47</v>
      </c>
      <c r="E37" s="29" t="s">
        <v>4664</v>
      </c>
    </row>
    <row r="38" spans="1:5" ht="12.75">
      <c r="A38" s="30" t="s">
        <v>48</v>
      </c>
      <c r="E38" s="31" t="s">
        <v>44</v>
      </c>
    </row>
    <row r="39" spans="1:5" ht="178.5">
      <c r="A39" t="s">
        <v>50</v>
      </c>
      <c r="E39" s="29" t="s">
        <v>3669</v>
      </c>
    </row>
    <row r="40" spans="1:18" ht="12.75" customHeight="1">
      <c r="A40" s="5" t="s">
        <v>40</v>
      </c>
      <c s="5"/>
      <c s="34" t="s">
        <v>34</v>
      </c>
      <c s="5"/>
      <c s="21" t="s">
        <v>4163</v>
      </c>
      <c s="5"/>
      <c s="5"/>
      <c s="5"/>
      <c s="35">
        <f>0+Q40</f>
      </c>
      <c r="O40">
        <f>0+R40</f>
      </c>
      <c r="Q40">
        <f>0+I41</f>
      </c>
      <c>
        <f>0+O41</f>
      </c>
    </row>
    <row r="41" spans="1:16" ht="12.75">
      <c r="A41" s="18" t="s">
        <v>42</v>
      </c>
      <c s="23" t="s">
        <v>76</v>
      </c>
      <c s="23" t="s">
        <v>4264</v>
      </c>
      <c s="18" t="s">
        <v>44</v>
      </c>
      <c s="24" t="s">
        <v>4265</v>
      </c>
      <c s="25" t="s">
        <v>1241</v>
      </c>
      <c s="26">
        <v>576</v>
      </c>
      <c s="27">
        <v>0</v>
      </c>
      <c s="27">
        <f>ROUND(ROUND(H41,2)*ROUND(G41,3),2)</f>
      </c>
      <c r="O41">
        <f>(I41*21)/100</f>
      </c>
      <c t="s">
        <v>20</v>
      </c>
    </row>
    <row r="42" spans="1:5" ht="12.75">
      <c r="A42" s="28" t="s">
        <v>47</v>
      </c>
      <c r="E42" s="29" t="s">
        <v>44</v>
      </c>
    </row>
    <row r="43" spans="1:5" ht="12.75">
      <c r="A43" s="30" t="s">
        <v>48</v>
      </c>
      <c r="E43" s="31" t="s">
        <v>44</v>
      </c>
    </row>
    <row r="44" spans="1:5" ht="89.25">
      <c r="A44" t="s">
        <v>50</v>
      </c>
      <c r="E44" s="29" t="s">
        <v>4479</v>
      </c>
    </row>
    <row r="45" spans="1:18" ht="12.75" customHeight="1">
      <c r="A45" s="5" t="s">
        <v>40</v>
      </c>
      <c s="5"/>
      <c s="34" t="s">
        <v>37</v>
      </c>
      <c s="5"/>
      <c s="21" t="s">
        <v>632</v>
      </c>
      <c s="5"/>
      <c s="5"/>
      <c s="5"/>
      <c s="35">
        <f>0+Q45</f>
      </c>
      <c r="O45">
        <f>0+R45</f>
      </c>
      <c r="Q45">
        <f>0+I46+I50+I54+I58</f>
      </c>
      <c>
        <f>0+O46+O50+O54+O58</f>
      </c>
    </row>
    <row r="46" spans="1:16" ht="12.75">
      <c r="A46" s="18" t="s">
        <v>42</v>
      </c>
      <c s="23" t="s">
        <v>37</v>
      </c>
      <c s="23" t="s">
        <v>4201</v>
      </c>
      <c s="18" t="s">
        <v>44</v>
      </c>
      <c s="24" t="s">
        <v>4202</v>
      </c>
      <c s="25" t="s">
        <v>70</v>
      </c>
      <c s="26">
        <v>1</v>
      </c>
      <c s="27">
        <v>0</v>
      </c>
      <c s="27">
        <f>ROUND(ROUND(H46,2)*ROUND(G46,3),2)</f>
      </c>
      <c r="O46">
        <f>(I46*21)/100</f>
      </c>
      <c t="s">
        <v>20</v>
      </c>
    </row>
    <row r="47" spans="1:5" ht="12.75">
      <c r="A47" s="28" t="s">
        <v>47</v>
      </c>
      <c r="E47" s="29" t="s">
        <v>4647</v>
      </c>
    </row>
    <row r="48" spans="1:5" ht="12.75">
      <c r="A48" s="30" t="s">
        <v>48</v>
      </c>
      <c r="E48" s="31" t="s">
        <v>44</v>
      </c>
    </row>
    <row r="49" spans="1:5" ht="25.5">
      <c r="A49" t="s">
        <v>50</v>
      </c>
      <c r="E49" s="29" t="s">
        <v>4203</v>
      </c>
    </row>
    <row r="50" spans="1:16" ht="12.75">
      <c r="A50" s="18" t="s">
        <v>42</v>
      </c>
      <c s="23" t="s">
        <v>39</v>
      </c>
      <c s="23" t="s">
        <v>3688</v>
      </c>
      <c s="18" t="s">
        <v>44</v>
      </c>
      <c s="24" t="s">
        <v>3689</v>
      </c>
      <c s="25" t="s">
        <v>784</v>
      </c>
      <c s="26">
        <v>103</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3691</v>
      </c>
    </row>
    <row r="54" spans="1:16" ht="12.75">
      <c r="A54" s="18" t="s">
        <v>42</v>
      </c>
      <c s="23" t="s">
        <v>87</v>
      </c>
      <c s="23" t="s">
        <v>4665</v>
      </c>
      <c s="18" t="s">
        <v>44</v>
      </c>
      <c s="24" t="s">
        <v>4666</v>
      </c>
      <c s="25" t="s">
        <v>1241</v>
      </c>
      <c s="26">
        <v>576</v>
      </c>
      <c s="27">
        <v>0</v>
      </c>
      <c s="27">
        <f>ROUND(ROUND(H54,2)*ROUND(G54,3),2)</f>
      </c>
      <c r="O54">
        <f>(I54*21)/100</f>
      </c>
      <c t="s">
        <v>20</v>
      </c>
    </row>
    <row r="55" spans="1:5" ht="12.75">
      <c r="A55" s="28" t="s">
        <v>47</v>
      </c>
      <c r="E55" s="29" t="s">
        <v>44</v>
      </c>
    </row>
    <row r="56" spans="1:5" ht="12.75">
      <c r="A56" s="30" t="s">
        <v>48</v>
      </c>
      <c r="E56" s="31" t="s">
        <v>44</v>
      </c>
    </row>
    <row r="57" spans="1:5" ht="25.5">
      <c r="A57" t="s">
        <v>50</v>
      </c>
      <c r="E57" s="29" t="s">
        <v>4208</v>
      </c>
    </row>
    <row r="58" spans="1:16" ht="12.75">
      <c r="A58" s="18" t="s">
        <v>42</v>
      </c>
      <c s="23" t="s">
        <v>91</v>
      </c>
      <c s="23" t="s">
        <v>3868</v>
      </c>
      <c s="18" t="s">
        <v>44</v>
      </c>
      <c s="24" t="s">
        <v>4667</v>
      </c>
      <c s="25" t="s">
        <v>70</v>
      </c>
      <c s="26">
        <v>2</v>
      </c>
      <c s="27">
        <v>0</v>
      </c>
      <c s="27">
        <f>ROUND(ROUND(H58,2)*ROUND(G58,3),2)</f>
      </c>
      <c r="O58">
        <f>(I58*21)/100</f>
      </c>
      <c t="s">
        <v>20</v>
      </c>
    </row>
    <row r="59" spans="1:5" ht="12.75">
      <c r="A59" s="28" t="s">
        <v>47</v>
      </c>
      <c r="E59" s="29" t="s">
        <v>44</v>
      </c>
    </row>
    <row r="60" spans="1:5" ht="12.75">
      <c r="A60" s="30" t="s">
        <v>48</v>
      </c>
      <c r="E60" s="31" t="s">
        <v>44</v>
      </c>
    </row>
    <row r="61" spans="1:5" ht="38.25">
      <c r="A61" t="s">
        <v>50</v>
      </c>
      <c r="E61" s="29" t="s">
        <v>3845</v>
      </c>
    </row>
    <row r="62" spans="1:18" ht="12.75" customHeight="1">
      <c r="A62" s="5" t="s">
        <v>40</v>
      </c>
      <c s="5"/>
      <c s="34" t="s">
        <v>181</v>
      </c>
      <c s="5"/>
      <c s="21" t="s">
        <v>182</v>
      </c>
      <c s="5"/>
      <c s="5"/>
      <c s="5"/>
      <c s="35">
        <f>0+Q62</f>
      </c>
      <c r="O62">
        <f>0+R62</f>
      </c>
      <c r="Q62">
        <f>0+I63+I67</f>
      </c>
      <c>
        <f>0+O63+O67</f>
      </c>
    </row>
    <row r="63" spans="1:16" ht="25.5">
      <c r="A63" s="18" t="s">
        <v>42</v>
      </c>
      <c s="23" t="s">
        <v>95</v>
      </c>
      <c s="23" t="s">
        <v>184</v>
      </c>
      <c s="18" t="s">
        <v>185</v>
      </c>
      <c s="24" t="s">
        <v>186</v>
      </c>
      <c s="25" t="s">
        <v>187</v>
      </c>
      <c s="26">
        <v>319.352</v>
      </c>
      <c s="27">
        <v>0</v>
      </c>
      <c s="27">
        <f>ROUND(ROUND(H63,2)*ROUND(G63,3),2)</f>
      </c>
      <c r="O63">
        <f>(I63*21)/100</f>
      </c>
      <c t="s">
        <v>20</v>
      </c>
    </row>
    <row r="64" spans="1:5" ht="12.75">
      <c r="A64" s="28" t="s">
        <v>47</v>
      </c>
      <c r="E64" s="29" t="s">
        <v>188</v>
      </c>
    </row>
    <row r="65" spans="1:5" ht="12.75">
      <c r="A65" s="30" t="s">
        <v>48</v>
      </c>
      <c r="E65" s="31" t="s">
        <v>4668</v>
      </c>
    </row>
    <row r="66" spans="1:5" ht="165.75">
      <c r="A66" t="s">
        <v>50</v>
      </c>
      <c r="E66" s="29" t="s">
        <v>190</v>
      </c>
    </row>
    <row r="67" spans="1:16" ht="25.5">
      <c r="A67" s="18" t="s">
        <v>42</v>
      </c>
      <c s="23" t="s">
        <v>103</v>
      </c>
      <c s="23" t="s">
        <v>2895</v>
      </c>
      <c s="18" t="s">
        <v>185</v>
      </c>
      <c s="24" t="s">
        <v>2896</v>
      </c>
      <c s="25" t="s">
        <v>187</v>
      </c>
      <c s="26">
        <v>27.648</v>
      </c>
      <c s="27">
        <v>0</v>
      </c>
      <c s="27">
        <f>ROUND(ROUND(H67,2)*ROUND(G67,3),2)</f>
      </c>
      <c r="O67">
        <f>(I67*21)/100</f>
      </c>
      <c t="s">
        <v>20</v>
      </c>
    </row>
    <row r="68" spans="1:5" ht="12.75">
      <c r="A68" s="28" t="s">
        <v>47</v>
      </c>
      <c r="E68" s="29" t="s">
        <v>188</v>
      </c>
    </row>
    <row r="69" spans="1:5" ht="12.75">
      <c r="A69" s="30" t="s">
        <v>48</v>
      </c>
      <c r="E69" s="31" t="s">
        <v>4669</v>
      </c>
    </row>
    <row r="70" spans="1:5" ht="165.75">
      <c r="A70" t="s">
        <v>50</v>
      </c>
      <c r="E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0+O9+O14+O27+O40+O57+O74+O79+O84+O89+O122</f>
      </c>
      <c t="s">
        <v>19</v>
      </c>
    </row>
    <row r="3" spans="1:16" ht="15" customHeight="1">
      <c r="A3" t="s">
        <v>1</v>
      </c>
      <c s="8" t="s">
        <v>4</v>
      </c>
      <c s="9" t="s">
        <v>5</v>
      </c>
      <c s="1"/>
      <c s="10" t="s">
        <v>6</v>
      </c>
      <c s="1"/>
      <c s="4"/>
      <c s="3" t="s">
        <v>4670</v>
      </c>
      <c s="36">
        <f>0+I9+I14+I27+I40+I57+I74+I79+I84+I89+I122</f>
      </c>
      <c r="O3" t="s">
        <v>16</v>
      </c>
      <c t="s">
        <v>20</v>
      </c>
    </row>
    <row r="4" spans="1:16" ht="15" customHeight="1">
      <c r="A4" t="s">
        <v>7</v>
      </c>
      <c s="8" t="s">
        <v>8</v>
      </c>
      <c s="9" t="s">
        <v>4096</v>
      </c>
      <c s="1"/>
      <c s="10" t="s">
        <v>4097</v>
      </c>
      <c s="1"/>
      <c s="1"/>
      <c s="7"/>
      <c s="7"/>
      <c r="O4" t="s">
        <v>17</v>
      </c>
      <c t="s">
        <v>20</v>
      </c>
    </row>
    <row r="5" spans="1:16" ht="12.75" customHeight="1">
      <c r="A5" t="s">
        <v>11</v>
      </c>
      <c s="12" t="s">
        <v>15</v>
      </c>
      <c s="13" t="s">
        <v>4670</v>
      </c>
      <c s="5"/>
      <c s="14" t="s">
        <v>4671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4672</v>
      </c>
      <c s="18" t="s">
        <v>44</v>
      </c>
      <c s="24" t="s">
        <v>4673</v>
      </c>
      <c s="25" t="s">
        <v>241</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4674</v>
      </c>
    </row>
    <row r="14" spans="1:18" ht="12.75" customHeight="1">
      <c r="A14" s="5" t="s">
        <v>40</v>
      </c>
      <c s="5"/>
      <c s="34" t="s">
        <v>26</v>
      </c>
      <c s="5"/>
      <c s="21" t="s">
        <v>41</v>
      </c>
      <c s="5"/>
      <c s="5"/>
      <c s="5"/>
      <c s="35">
        <f>0+Q14</f>
      </c>
      <c r="O14">
        <f>0+R14</f>
      </c>
      <c r="Q14">
        <f>0+I15+I19+I23</f>
      </c>
      <c>
        <f>0+O15+O19+O23</f>
      </c>
    </row>
    <row r="15" spans="1:16" ht="12.75">
      <c r="A15" s="18" t="s">
        <v>42</v>
      </c>
      <c s="23" t="s">
        <v>20</v>
      </c>
      <c s="23" t="s">
        <v>3760</v>
      </c>
      <c s="18" t="s">
        <v>44</v>
      </c>
      <c s="24" t="s">
        <v>3761</v>
      </c>
      <c s="25" t="s">
        <v>46</v>
      </c>
      <c s="26">
        <v>28</v>
      </c>
      <c s="27">
        <v>0</v>
      </c>
      <c s="27">
        <f>ROUND(ROUND(H15,2)*ROUND(G15,3),2)</f>
      </c>
      <c r="O15">
        <f>(I15*21)/100</f>
      </c>
      <c t="s">
        <v>20</v>
      </c>
    </row>
    <row r="16" spans="1:5" ht="12.75">
      <c r="A16" s="28" t="s">
        <v>47</v>
      </c>
      <c r="E16" s="29" t="s">
        <v>4675</v>
      </c>
    </row>
    <row r="17" spans="1:5" ht="12.75">
      <c r="A17" s="30" t="s">
        <v>48</v>
      </c>
      <c r="E17" s="31" t="s">
        <v>44</v>
      </c>
    </row>
    <row r="18" spans="1:5" ht="369.75">
      <c r="A18" t="s">
        <v>50</v>
      </c>
      <c r="E18" s="29" t="s">
        <v>3631</v>
      </c>
    </row>
    <row r="19" spans="1:16" ht="12.75">
      <c r="A19" s="18" t="s">
        <v>42</v>
      </c>
      <c s="23" t="s">
        <v>19</v>
      </c>
      <c s="23" t="s">
        <v>4652</v>
      </c>
      <c s="18" t="s">
        <v>44</v>
      </c>
      <c s="24" t="s">
        <v>4653</v>
      </c>
      <c s="25" t="s">
        <v>784</v>
      </c>
      <c s="26">
        <v>10</v>
      </c>
      <c s="27">
        <v>0</v>
      </c>
      <c s="27">
        <f>ROUND(ROUND(H19,2)*ROUND(G19,3),2)</f>
      </c>
      <c r="O19">
        <f>(I19*21)/100</f>
      </c>
      <c t="s">
        <v>20</v>
      </c>
    </row>
    <row r="20" spans="1:5" ht="12.75">
      <c r="A20" s="28" t="s">
        <v>47</v>
      </c>
      <c r="E20" s="29" t="s">
        <v>4654</v>
      </c>
    </row>
    <row r="21" spans="1:5" ht="12.75">
      <c r="A21" s="30" t="s">
        <v>48</v>
      </c>
      <c r="E21" s="31" t="s">
        <v>4676</v>
      </c>
    </row>
    <row r="22" spans="1:5" ht="63.75">
      <c r="A22" t="s">
        <v>50</v>
      </c>
      <c r="E22" s="29" t="s">
        <v>3687</v>
      </c>
    </row>
    <row r="23" spans="1:16" ht="12.75">
      <c r="A23" s="18" t="s">
        <v>42</v>
      </c>
      <c s="23" t="s">
        <v>30</v>
      </c>
      <c s="23" t="s">
        <v>4403</v>
      </c>
      <c s="18" t="s">
        <v>44</v>
      </c>
      <c s="24" t="s">
        <v>4404</v>
      </c>
      <c s="25" t="s">
        <v>46</v>
      </c>
      <c s="26">
        <v>28.271</v>
      </c>
      <c s="27">
        <v>0</v>
      </c>
      <c s="27">
        <f>ROUND(ROUND(H23,2)*ROUND(G23,3),2)</f>
      </c>
      <c r="O23">
        <f>(I23*21)/100</f>
      </c>
      <c t="s">
        <v>20</v>
      </c>
    </row>
    <row r="24" spans="1:5" ht="12.75">
      <c r="A24" s="28" t="s">
        <v>47</v>
      </c>
      <c r="E24" s="29" t="s">
        <v>44</v>
      </c>
    </row>
    <row r="25" spans="1:5" ht="38.25">
      <c r="A25" s="30" t="s">
        <v>48</v>
      </c>
      <c r="E25" s="31" t="s">
        <v>4677</v>
      </c>
    </row>
    <row r="26" spans="1:5" ht="191.25">
      <c r="A26" t="s">
        <v>50</v>
      </c>
      <c r="E26" s="29" t="s">
        <v>4405</v>
      </c>
    </row>
    <row r="27" spans="1:18" ht="12.75" customHeight="1">
      <c r="A27" s="5" t="s">
        <v>40</v>
      </c>
      <c s="5"/>
      <c s="34" t="s">
        <v>20</v>
      </c>
      <c s="5"/>
      <c s="21" t="s">
        <v>1109</v>
      </c>
      <c s="5"/>
      <c s="5"/>
      <c s="5"/>
      <c s="35">
        <f>0+Q27</f>
      </c>
      <c r="O27">
        <f>0+R27</f>
      </c>
      <c r="Q27">
        <f>0+I28+I32+I36</f>
      </c>
      <c>
        <f>0+O28+O32+O36</f>
      </c>
    </row>
    <row r="28" spans="1:16" ht="25.5">
      <c r="A28" s="18" t="s">
        <v>42</v>
      </c>
      <c s="23" t="s">
        <v>32</v>
      </c>
      <c s="23" t="s">
        <v>4678</v>
      </c>
      <c s="18" t="s">
        <v>44</v>
      </c>
      <c s="24" t="s">
        <v>4679</v>
      </c>
      <c s="25" t="s">
        <v>784</v>
      </c>
      <c s="26">
        <v>24</v>
      </c>
      <c s="27">
        <v>0</v>
      </c>
      <c s="27">
        <f>ROUND(ROUND(H28,2)*ROUND(G28,3),2)</f>
      </c>
      <c r="O28">
        <f>(I28*21)/100</f>
      </c>
      <c t="s">
        <v>20</v>
      </c>
    </row>
    <row r="29" spans="1:5" ht="12.75">
      <c r="A29" s="28" t="s">
        <v>47</v>
      </c>
      <c r="E29" s="29" t="s">
        <v>44</v>
      </c>
    </row>
    <row r="30" spans="1:5" ht="12.75">
      <c r="A30" s="30" t="s">
        <v>48</v>
      </c>
      <c r="E30" s="31" t="s">
        <v>4680</v>
      </c>
    </row>
    <row r="31" spans="1:5" ht="63.75">
      <c r="A31" t="s">
        <v>50</v>
      </c>
      <c r="E31" s="29" t="s">
        <v>4428</v>
      </c>
    </row>
    <row r="32" spans="1:16" ht="12.75">
      <c r="A32" s="18" t="s">
        <v>42</v>
      </c>
      <c s="23" t="s">
        <v>34</v>
      </c>
      <c s="23" t="s">
        <v>4681</v>
      </c>
      <c s="18" t="s">
        <v>44</v>
      </c>
      <c s="24" t="s">
        <v>4682</v>
      </c>
      <c s="25" t="s">
        <v>70</v>
      </c>
      <c s="26">
        <v>4</v>
      </c>
      <c s="27">
        <v>0</v>
      </c>
      <c s="27">
        <f>ROUND(ROUND(H32,2)*ROUND(G32,3),2)</f>
      </c>
      <c r="O32">
        <f>(I32*21)/100</f>
      </c>
      <c t="s">
        <v>20</v>
      </c>
    </row>
    <row r="33" spans="1:5" ht="12.75">
      <c r="A33" s="28" t="s">
        <v>47</v>
      </c>
      <c r="E33" s="29" t="s">
        <v>44</v>
      </c>
    </row>
    <row r="34" spans="1:5" ht="12.75">
      <c r="A34" s="30" t="s">
        <v>48</v>
      </c>
      <c r="E34" s="31" t="s">
        <v>44</v>
      </c>
    </row>
    <row r="35" spans="1:5" ht="38.25">
      <c r="A35" t="s">
        <v>50</v>
      </c>
      <c r="E35" s="29" t="s">
        <v>4442</v>
      </c>
    </row>
    <row r="36" spans="1:16" ht="25.5">
      <c r="A36" s="18" t="s">
        <v>42</v>
      </c>
      <c s="23" t="s">
        <v>66</v>
      </c>
      <c s="23" t="s">
        <v>4585</v>
      </c>
      <c s="18" t="s">
        <v>44</v>
      </c>
      <c s="24" t="s">
        <v>4586</v>
      </c>
      <c s="25" t="s">
        <v>70</v>
      </c>
      <c s="26">
        <v>214</v>
      </c>
      <c s="27">
        <v>0</v>
      </c>
      <c s="27">
        <f>ROUND(ROUND(H36,2)*ROUND(G36,3),2)</f>
      </c>
      <c r="O36">
        <f>(I36*21)/100</f>
      </c>
      <c t="s">
        <v>20</v>
      </c>
    </row>
    <row r="37" spans="1:5" ht="12.75">
      <c r="A37" s="28" t="s">
        <v>47</v>
      </c>
      <c r="E37" s="29" t="s">
        <v>44</v>
      </c>
    </row>
    <row r="38" spans="1:5" ht="12.75">
      <c r="A38" s="30" t="s">
        <v>48</v>
      </c>
      <c r="E38" s="31" t="s">
        <v>4683</v>
      </c>
    </row>
    <row r="39" spans="1:5" ht="63.75">
      <c r="A39" t="s">
        <v>50</v>
      </c>
      <c r="E39" s="29" t="s">
        <v>4627</v>
      </c>
    </row>
    <row r="40" spans="1:18" ht="12.75" customHeight="1">
      <c r="A40" s="5" t="s">
        <v>40</v>
      </c>
      <c s="5"/>
      <c s="34" t="s">
        <v>19</v>
      </c>
      <c s="5"/>
      <c s="21" t="s">
        <v>3670</v>
      </c>
      <c s="5"/>
      <c s="5"/>
      <c s="5"/>
      <c s="35">
        <f>0+Q40</f>
      </c>
      <c r="O40">
        <f>0+R40</f>
      </c>
      <c r="Q40">
        <f>0+I41+I45+I49+I53</f>
      </c>
      <c>
        <f>0+O41+O45+O49+O53</f>
      </c>
    </row>
    <row r="41" spans="1:16" ht="12.75">
      <c r="A41" s="18" t="s">
        <v>42</v>
      </c>
      <c s="23" t="s">
        <v>76</v>
      </c>
      <c s="23" t="s">
        <v>4684</v>
      </c>
      <c s="18" t="s">
        <v>44</v>
      </c>
      <c s="24" t="s">
        <v>4685</v>
      </c>
      <c s="25" t="s">
        <v>46</v>
      </c>
      <c s="26">
        <v>8.865</v>
      </c>
      <c s="27">
        <v>0</v>
      </c>
      <c s="27">
        <f>ROUND(ROUND(H41,2)*ROUND(G41,3),2)</f>
      </c>
      <c r="O41">
        <f>(I41*21)/100</f>
      </c>
      <c t="s">
        <v>20</v>
      </c>
    </row>
    <row r="42" spans="1:5" ht="12.75">
      <c r="A42" s="28" t="s">
        <v>47</v>
      </c>
      <c r="E42" s="29" t="s">
        <v>4686</v>
      </c>
    </row>
    <row r="43" spans="1:5" ht="12.75">
      <c r="A43" s="30" t="s">
        <v>48</v>
      </c>
      <c r="E43" s="31" t="s">
        <v>4687</v>
      </c>
    </row>
    <row r="44" spans="1:5" ht="38.25">
      <c r="A44" t="s">
        <v>50</v>
      </c>
      <c r="E44" s="29" t="s">
        <v>2776</v>
      </c>
    </row>
    <row r="45" spans="1:16" ht="12.75">
      <c r="A45" s="18" t="s">
        <v>42</v>
      </c>
      <c s="23" t="s">
        <v>37</v>
      </c>
      <c s="23" t="s">
        <v>4131</v>
      </c>
      <c s="18" t="s">
        <v>44</v>
      </c>
      <c s="24" t="s">
        <v>4132</v>
      </c>
      <c s="25" t="s">
        <v>46</v>
      </c>
      <c s="26">
        <v>85.8</v>
      </c>
      <c s="27">
        <v>0</v>
      </c>
      <c s="27">
        <f>ROUND(ROUND(H45,2)*ROUND(G45,3),2)</f>
      </c>
      <c r="O45">
        <f>(I45*21)/100</f>
      </c>
      <c t="s">
        <v>20</v>
      </c>
    </row>
    <row r="46" spans="1:5" ht="25.5">
      <c r="A46" s="28" t="s">
        <v>47</v>
      </c>
      <c r="E46" s="29" t="s">
        <v>4688</v>
      </c>
    </row>
    <row r="47" spans="1:5" ht="12.75">
      <c r="A47" s="30" t="s">
        <v>48</v>
      </c>
      <c r="E47" s="31" t="s">
        <v>44</v>
      </c>
    </row>
    <row r="48" spans="1:5" ht="408">
      <c r="A48" t="s">
        <v>50</v>
      </c>
      <c r="E48" s="29" t="s">
        <v>4629</v>
      </c>
    </row>
    <row r="49" spans="1:16" ht="12.75">
      <c r="A49" s="18" t="s">
        <v>42</v>
      </c>
      <c s="23" t="s">
        <v>39</v>
      </c>
      <c s="23" t="s">
        <v>4136</v>
      </c>
      <c s="18" t="s">
        <v>44</v>
      </c>
      <c s="24" t="s">
        <v>4137</v>
      </c>
      <c s="25" t="s">
        <v>187</v>
      </c>
      <c s="26">
        <v>10.24</v>
      </c>
      <c s="27">
        <v>0</v>
      </c>
      <c s="27">
        <f>ROUND(ROUND(H49,2)*ROUND(G49,3),2)</f>
      </c>
      <c r="O49">
        <f>(I49*21)/100</f>
      </c>
      <c t="s">
        <v>20</v>
      </c>
    </row>
    <row r="50" spans="1:5" ht="12.75">
      <c r="A50" s="28" t="s">
        <v>47</v>
      </c>
      <c r="E50" s="29" t="s">
        <v>44</v>
      </c>
    </row>
    <row r="51" spans="1:5" ht="12.75">
      <c r="A51" s="30" t="s">
        <v>48</v>
      </c>
      <c r="E51" s="31" t="s">
        <v>44</v>
      </c>
    </row>
    <row r="52" spans="1:5" ht="242.25">
      <c r="A52" t="s">
        <v>50</v>
      </c>
      <c r="E52" s="29" t="s">
        <v>4631</v>
      </c>
    </row>
    <row r="53" spans="1:16" ht="12.75">
      <c r="A53" s="18" t="s">
        <v>42</v>
      </c>
      <c s="23" t="s">
        <v>87</v>
      </c>
      <c s="23" t="s">
        <v>4689</v>
      </c>
      <c s="18" t="s">
        <v>44</v>
      </c>
      <c s="24" t="s">
        <v>4690</v>
      </c>
      <c s="25" t="s">
        <v>46</v>
      </c>
      <c s="26">
        <v>8.028</v>
      </c>
      <c s="27">
        <v>0</v>
      </c>
      <c s="27">
        <f>ROUND(ROUND(H53,2)*ROUND(G53,3),2)</f>
      </c>
      <c r="O53">
        <f>(I53*21)/100</f>
      </c>
      <c t="s">
        <v>20</v>
      </c>
    </row>
    <row r="54" spans="1:5" ht="12.75">
      <c r="A54" s="28" t="s">
        <v>47</v>
      </c>
      <c r="E54" s="29" t="s">
        <v>44</v>
      </c>
    </row>
    <row r="55" spans="1:5" ht="12.75">
      <c r="A55" s="30" t="s">
        <v>48</v>
      </c>
      <c r="E55" s="31" t="s">
        <v>4691</v>
      </c>
    </row>
    <row r="56" spans="1:5" ht="369.75">
      <c r="A56" t="s">
        <v>50</v>
      </c>
      <c r="E56" s="29" t="s">
        <v>4450</v>
      </c>
    </row>
    <row r="57" spans="1:18" ht="12.75" customHeight="1">
      <c r="A57" s="5" t="s">
        <v>40</v>
      </c>
      <c s="5"/>
      <c s="34" t="s">
        <v>30</v>
      </c>
      <c s="5"/>
      <c s="21" t="s">
        <v>1238</v>
      </c>
      <c s="5"/>
      <c s="5"/>
      <c s="5"/>
      <c s="35">
        <f>0+Q57</f>
      </c>
      <c r="O57">
        <f>0+R57</f>
      </c>
      <c r="Q57">
        <f>0+I58+I62+I66+I70</f>
      </c>
      <c>
        <f>0+O58+O62+O66+O70</f>
      </c>
    </row>
    <row r="58" spans="1:16" ht="12.75">
      <c r="A58" s="18" t="s">
        <v>42</v>
      </c>
      <c s="23" t="s">
        <v>95</v>
      </c>
      <c s="23" t="s">
        <v>4632</v>
      </c>
      <c s="18" t="s">
        <v>44</v>
      </c>
      <c s="24" t="s">
        <v>4633</v>
      </c>
      <c s="25" t="s">
        <v>46</v>
      </c>
      <c s="26">
        <v>11.82</v>
      </c>
      <c s="27">
        <v>0</v>
      </c>
      <c s="27">
        <f>ROUND(ROUND(H58,2)*ROUND(G58,3),2)</f>
      </c>
      <c r="O58">
        <f>(I58*21)/100</f>
      </c>
      <c t="s">
        <v>20</v>
      </c>
    </row>
    <row r="59" spans="1:5" ht="12.75">
      <c r="A59" s="28" t="s">
        <v>47</v>
      </c>
      <c r="E59" s="29" t="s">
        <v>44</v>
      </c>
    </row>
    <row r="60" spans="1:5" ht="12.75">
      <c r="A60" s="30" t="s">
        <v>48</v>
      </c>
      <c r="E60" s="31" t="s">
        <v>4692</v>
      </c>
    </row>
    <row r="61" spans="1:5" ht="395.25">
      <c r="A61" t="s">
        <v>50</v>
      </c>
      <c r="E61" s="29" t="s">
        <v>4635</v>
      </c>
    </row>
    <row r="62" spans="1:16" ht="12.75">
      <c r="A62" s="18" t="s">
        <v>42</v>
      </c>
      <c s="23" t="s">
        <v>177</v>
      </c>
      <c s="23" t="s">
        <v>4150</v>
      </c>
      <c s="18" t="s">
        <v>44</v>
      </c>
      <c s="24" t="s">
        <v>4151</v>
      </c>
      <c s="25" t="s">
        <v>46</v>
      </c>
      <c s="26">
        <v>0.4</v>
      </c>
      <c s="27">
        <v>0</v>
      </c>
      <c s="27">
        <f>ROUND(ROUND(H62,2)*ROUND(G62,3),2)</f>
      </c>
      <c r="O62">
        <f>(I62*0)/100</f>
      </c>
      <c t="s">
        <v>24</v>
      </c>
    </row>
    <row r="63" spans="1:5" ht="12.75">
      <c r="A63" s="28" t="s">
        <v>47</v>
      </c>
      <c r="E63" s="29" t="s">
        <v>44</v>
      </c>
    </row>
    <row r="64" spans="1:5" ht="12.75">
      <c r="A64" s="30" t="s">
        <v>48</v>
      </c>
      <c r="E64" s="31" t="s">
        <v>4693</v>
      </c>
    </row>
    <row r="65" spans="1:5" ht="369.75">
      <c r="A65" t="s">
        <v>50</v>
      </c>
      <c r="E65" s="29" t="s">
        <v>3832</v>
      </c>
    </row>
    <row r="66" spans="1:16" ht="12.75">
      <c r="A66" s="18" t="s">
        <v>42</v>
      </c>
      <c s="23" t="s">
        <v>110</v>
      </c>
      <c s="23" t="s">
        <v>4694</v>
      </c>
      <c s="18" t="s">
        <v>44</v>
      </c>
      <c s="24" t="s">
        <v>4695</v>
      </c>
      <c s="25" t="s">
        <v>46</v>
      </c>
      <c s="26">
        <v>8.51</v>
      </c>
      <c s="27">
        <v>0</v>
      </c>
      <c s="27">
        <f>ROUND(ROUND(H66,2)*ROUND(G66,3),2)</f>
      </c>
      <c r="O66">
        <f>(I66*21)/100</f>
      </c>
      <c t="s">
        <v>20</v>
      </c>
    </row>
    <row r="67" spans="1:5" ht="12.75">
      <c r="A67" s="28" t="s">
        <v>47</v>
      </c>
      <c r="E67" s="29" t="s">
        <v>4696</v>
      </c>
    </row>
    <row r="68" spans="1:5" ht="12.75">
      <c r="A68" s="30" t="s">
        <v>48</v>
      </c>
      <c r="E68" s="31" t="s">
        <v>4697</v>
      </c>
    </row>
    <row r="69" spans="1:5" ht="369.75">
      <c r="A69" t="s">
        <v>50</v>
      </c>
      <c r="E69" s="29" t="s">
        <v>4698</v>
      </c>
    </row>
    <row r="70" spans="1:16" ht="12.75">
      <c r="A70" s="18" t="s">
        <v>42</v>
      </c>
      <c s="23" t="s">
        <v>114</v>
      </c>
      <c s="23" t="s">
        <v>3791</v>
      </c>
      <c s="18" t="s">
        <v>44</v>
      </c>
      <c s="24" t="s">
        <v>3792</v>
      </c>
      <c s="25" t="s">
        <v>46</v>
      </c>
      <c s="26">
        <v>0.3</v>
      </c>
      <c s="27">
        <v>0</v>
      </c>
      <c s="27">
        <f>ROUND(ROUND(H70,2)*ROUND(G70,3),2)</f>
      </c>
      <c r="O70">
        <f>(I70*21)/100</f>
      </c>
      <c t="s">
        <v>20</v>
      </c>
    </row>
    <row r="71" spans="1:5" ht="12.75">
      <c r="A71" s="28" t="s">
        <v>47</v>
      </c>
      <c r="E71" s="29" t="s">
        <v>44</v>
      </c>
    </row>
    <row r="72" spans="1:5" ht="12.75">
      <c r="A72" s="30" t="s">
        <v>48</v>
      </c>
      <c r="E72" s="31" t="s">
        <v>4699</v>
      </c>
    </row>
    <row r="73" spans="1:5" ht="102">
      <c r="A73" t="s">
        <v>50</v>
      </c>
      <c r="E73" s="29" t="s">
        <v>4470</v>
      </c>
    </row>
    <row r="74" spans="1:18" ht="12.75" customHeight="1">
      <c r="A74" s="5" t="s">
        <v>40</v>
      </c>
      <c s="5"/>
      <c s="34" t="s">
        <v>34</v>
      </c>
      <c s="5"/>
      <c s="21" t="s">
        <v>4163</v>
      </c>
      <c s="5"/>
      <c s="5"/>
      <c s="5"/>
      <c s="35">
        <f>0+Q74</f>
      </c>
      <c r="O74">
        <f>0+R74</f>
      </c>
      <c r="Q74">
        <f>0+I75</f>
      </c>
      <c>
        <f>0+O75</f>
      </c>
    </row>
    <row r="75" spans="1:16" ht="12.75">
      <c r="A75" s="18" t="s">
        <v>42</v>
      </c>
      <c s="23" t="s">
        <v>117</v>
      </c>
      <c s="23" t="s">
        <v>4264</v>
      </c>
      <c s="18" t="s">
        <v>44</v>
      </c>
      <c s="24" t="s">
        <v>4265</v>
      </c>
      <c s="25" t="s">
        <v>1241</v>
      </c>
      <c s="26">
        <v>342</v>
      </c>
      <c s="27">
        <v>0</v>
      </c>
      <c s="27">
        <f>ROUND(ROUND(H75,2)*ROUND(G75,3),2)</f>
      </c>
      <c r="O75">
        <f>(I75*21)/100</f>
      </c>
      <c t="s">
        <v>20</v>
      </c>
    </row>
    <row r="76" spans="1:5" ht="12.75">
      <c r="A76" s="28" t="s">
        <v>47</v>
      </c>
      <c r="E76" s="29" t="s">
        <v>44</v>
      </c>
    </row>
    <row r="77" spans="1:5" ht="12.75">
      <c r="A77" s="30" t="s">
        <v>48</v>
      </c>
      <c r="E77" s="31" t="s">
        <v>44</v>
      </c>
    </row>
    <row r="78" spans="1:5" ht="89.25">
      <c r="A78" t="s">
        <v>50</v>
      </c>
      <c r="E78" s="29" t="s">
        <v>4479</v>
      </c>
    </row>
    <row r="79" spans="1:18" ht="12.75" customHeight="1">
      <c r="A79" s="5" t="s">
        <v>40</v>
      </c>
      <c s="5"/>
      <c s="34" t="s">
        <v>66</v>
      </c>
      <c s="5"/>
      <c s="21" t="s">
        <v>67</v>
      </c>
      <c s="5"/>
      <c s="5"/>
      <c s="5"/>
      <c s="35">
        <f>0+Q79</f>
      </c>
      <c r="O79">
        <f>0+R79</f>
      </c>
      <c r="Q79">
        <f>0+I80</f>
      </c>
      <c>
        <f>0+O80</f>
      </c>
    </row>
    <row r="80" spans="1:16" ht="25.5">
      <c r="A80" s="18" t="s">
        <v>42</v>
      </c>
      <c s="23" t="s">
        <v>121</v>
      </c>
      <c s="23" t="s">
        <v>4700</v>
      </c>
      <c s="18" t="s">
        <v>44</v>
      </c>
      <c s="24" t="s">
        <v>4701</v>
      </c>
      <c s="25" t="s">
        <v>1241</v>
      </c>
      <c s="26">
        <v>295.5</v>
      </c>
      <c s="27">
        <v>0</v>
      </c>
      <c s="27">
        <f>ROUND(ROUND(H80,2)*ROUND(G80,3),2)</f>
      </c>
      <c r="O80">
        <f>(I80*21)/100</f>
      </c>
      <c t="s">
        <v>20</v>
      </c>
    </row>
    <row r="81" spans="1:5" ht="12.75">
      <c r="A81" s="28" t="s">
        <v>47</v>
      </c>
      <c r="E81" s="29" t="s">
        <v>44</v>
      </c>
    </row>
    <row r="82" spans="1:5" ht="12.75">
      <c r="A82" s="30" t="s">
        <v>48</v>
      </c>
      <c r="E82" s="31" t="s">
        <v>4702</v>
      </c>
    </row>
    <row r="83" spans="1:5" ht="191.25">
      <c r="A83" t="s">
        <v>50</v>
      </c>
      <c r="E83" s="29" t="s">
        <v>4639</v>
      </c>
    </row>
    <row r="84" spans="1:18" ht="12.75" customHeight="1">
      <c r="A84" s="5" t="s">
        <v>40</v>
      </c>
      <c s="5"/>
      <c s="34" t="s">
        <v>76</v>
      </c>
      <c s="5"/>
      <c s="21" t="s">
        <v>3812</v>
      </c>
      <c s="5"/>
      <c s="5"/>
      <c s="5"/>
      <c s="35">
        <f>0+Q84</f>
      </c>
      <c r="O84">
        <f>0+R84</f>
      </c>
      <c r="Q84">
        <f>0+I85</f>
      </c>
      <c>
        <f>0+O85</f>
      </c>
    </row>
    <row r="85" spans="1:16" ht="12.75">
      <c r="A85" s="18" t="s">
        <v>42</v>
      </c>
      <c s="23" t="s">
        <v>125</v>
      </c>
      <c s="23" t="s">
        <v>4644</v>
      </c>
      <c s="18" t="s">
        <v>44</v>
      </c>
      <c s="24" t="s">
        <v>4645</v>
      </c>
      <c s="25" t="s">
        <v>784</v>
      </c>
      <c s="26">
        <v>59.1</v>
      </c>
      <c s="27">
        <v>0</v>
      </c>
      <c s="27">
        <f>ROUND(ROUND(H85,2)*ROUND(G85,3),2)</f>
      </c>
      <c r="O85">
        <f>(I85*21)/100</f>
      </c>
      <c t="s">
        <v>20</v>
      </c>
    </row>
    <row r="86" spans="1:5" ht="12.75">
      <c r="A86" s="28" t="s">
        <v>47</v>
      </c>
      <c r="E86" s="29" t="s">
        <v>44</v>
      </c>
    </row>
    <row r="87" spans="1:5" ht="12.75">
      <c r="A87" s="30" t="s">
        <v>48</v>
      </c>
      <c r="E87" s="31" t="s">
        <v>44</v>
      </c>
    </row>
    <row r="88" spans="1:5" ht="242.25">
      <c r="A88" t="s">
        <v>50</v>
      </c>
      <c r="E88" s="29" t="s">
        <v>4646</v>
      </c>
    </row>
    <row r="89" spans="1:18" ht="12.75" customHeight="1">
      <c r="A89" s="5" t="s">
        <v>40</v>
      </c>
      <c s="5"/>
      <c s="34" t="s">
        <v>37</v>
      </c>
      <c s="5"/>
      <c s="21" t="s">
        <v>632</v>
      </c>
      <c s="5"/>
      <c s="5"/>
      <c s="5"/>
      <c s="35">
        <f>0+Q89</f>
      </c>
      <c r="O89">
        <f>0+R89</f>
      </c>
      <c r="Q89">
        <f>0+I90+I94+I98+I102+I106+I110+I114+I118</f>
      </c>
      <c>
        <f>0+O90+O94+O98+O102+O106+O110+O114+O118</f>
      </c>
    </row>
    <row r="90" spans="1:16" ht="12.75">
      <c r="A90" s="18" t="s">
        <v>42</v>
      </c>
      <c s="23" t="s">
        <v>130</v>
      </c>
      <c s="23" t="s">
        <v>4703</v>
      </c>
      <c s="18" t="s">
        <v>44</v>
      </c>
      <c s="24" t="s">
        <v>4704</v>
      </c>
      <c s="25" t="s">
        <v>784</v>
      </c>
      <c s="26">
        <v>59.1</v>
      </c>
      <c s="27">
        <v>0</v>
      </c>
      <c s="27">
        <f>ROUND(ROUND(H90,2)*ROUND(G90,3),2)</f>
      </c>
      <c r="O90">
        <f>(I90*21)/100</f>
      </c>
      <c t="s">
        <v>20</v>
      </c>
    </row>
    <row r="91" spans="1:5" ht="12.75">
      <c r="A91" s="28" t="s">
        <v>47</v>
      </c>
      <c r="E91" s="29" t="s">
        <v>44</v>
      </c>
    </row>
    <row r="92" spans="1:5" ht="12.75">
      <c r="A92" s="30" t="s">
        <v>48</v>
      </c>
      <c r="E92" s="31" t="s">
        <v>44</v>
      </c>
    </row>
    <row r="93" spans="1:5" ht="63.75">
      <c r="A93" t="s">
        <v>50</v>
      </c>
      <c r="E93" s="29" t="s">
        <v>4705</v>
      </c>
    </row>
    <row r="94" spans="1:16" ht="12.75">
      <c r="A94" s="18" t="s">
        <v>42</v>
      </c>
      <c s="23" t="s">
        <v>134</v>
      </c>
      <c s="23" t="s">
        <v>4201</v>
      </c>
      <c s="18" t="s">
        <v>44</v>
      </c>
      <c s="24" t="s">
        <v>4202</v>
      </c>
      <c s="25" t="s">
        <v>70</v>
      </c>
      <c s="26">
        <v>1</v>
      </c>
      <c s="27">
        <v>0</v>
      </c>
      <c s="27">
        <f>ROUND(ROUND(H94,2)*ROUND(G94,3),2)</f>
      </c>
      <c r="O94">
        <f>(I94*21)/100</f>
      </c>
      <c t="s">
        <v>20</v>
      </c>
    </row>
    <row r="95" spans="1:5" ht="12.75">
      <c r="A95" s="28" t="s">
        <v>47</v>
      </c>
      <c r="E95" s="29" t="s">
        <v>4647</v>
      </c>
    </row>
    <row r="96" spans="1:5" ht="12.75">
      <c r="A96" s="30" t="s">
        <v>48</v>
      </c>
      <c r="E96" s="31" t="s">
        <v>44</v>
      </c>
    </row>
    <row r="97" spans="1:5" ht="25.5">
      <c r="A97" t="s">
        <v>50</v>
      </c>
      <c r="E97" s="29" t="s">
        <v>4203</v>
      </c>
    </row>
    <row r="98" spans="1:16" ht="12.75">
      <c r="A98" s="18" t="s">
        <v>42</v>
      </c>
      <c s="23" t="s">
        <v>138</v>
      </c>
      <c s="23" t="s">
        <v>4706</v>
      </c>
      <c s="18" t="s">
        <v>44</v>
      </c>
      <c s="24" t="s">
        <v>4707</v>
      </c>
      <c s="25" t="s">
        <v>784</v>
      </c>
      <c s="26">
        <v>59.1</v>
      </c>
      <c s="27">
        <v>0</v>
      </c>
      <c s="27">
        <f>ROUND(ROUND(H98,2)*ROUND(G98,3),2)</f>
      </c>
      <c r="O98">
        <f>(I98*21)/100</f>
      </c>
      <c t="s">
        <v>20</v>
      </c>
    </row>
    <row r="99" spans="1:5" ht="12.75">
      <c r="A99" s="28" t="s">
        <v>47</v>
      </c>
      <c r="E99" s="29" t="s">
        <v>44</v>
      </c>
    </row>
    <row r="100" spans="1:5" ht="12.75">
      <c r="A100" s="30" t="s">
        <v>48</v>
      </c>
      <c r="E100" s="31" t="s">
        <v>44</v>
      </c>
    </row>
    <row r="101" spans="1:5" ht="25.5">
      <c r="A101" t="s">
        <v>50</v>
      </c>
      <c r="E101" s="29" t="s">
        <v>4708</v>
      </c>
    </row>
    <row r="102" spans="1:16" ht="12.75">
      <c r="A102" s="18" t="s">
        <v>42</v>
      </c>
      <c s="23" t="s">
        <v>142</v>
      </c>
      <c s="23" t="s">
        <v>634</v>
      </c>
      <c s="18" t="s">
        <v>44</v>
      </c>
      <c s="24" t="s">
        <v>635</v>
      </c>
      <c s="25" t="s">
        <v>1627</v>
      </c>
      <c s="26">
        <v>50</v>
      </c>
      <c s="27">
        <v>0</v>
      </c>
      <c s="27">
        <f>ROUND(ROUND(H102,2)*ROUND(G102,3),2)</f>
      </c>
      <c r="O102">
        <f>(I102*21)/100</f>
      </c>
      <c t="s">
        <v>20</v>
      </c>
    </row>
    <row r="103" spans="1:5" ht="12.75">
      <c r="A103" s="28" t="s">
        <v>47</v>
      </c>
      <c r="E103" s="29" t="s">
        <v>4709</v>
      </c>
    </row>
    <row r="104" spans="1:5" ht="12.75">
      <c r="A104" s="30" t="s">
        <v>48</v>
      </c>
      <c r="E104" s="31" t="s">
        <v>4710</v>
      </c>
    </row>
    <row r="105" spans="1:5" ht="409.5">
      <c r="A105" t="s">
        <v>50</v>
      </c>
      <c r="E105" s="29" t="s">
        <v>4711</v>
      </c>
    </row>
    <row r="106" spans="1:16" ht="12.75">
      <c r="A106" s="18" t="s">
        <v>42</v>
      </c>
      <c s="23" t="s">
        <v>146</v>
      </c>
      <c s="23" t="s">
        <v>4665</v>
      </c>
      <c s="18" t="s">
        <v>44</v>
      </c>
      <c s="24" t="s">
        <v>4666</v>
      </c>
      <c s="25" t="s">
        <v>1241</v>
      </c>
      <c s="26">
        <v>342</v>
      </c>
      <c s="27">
        <v>0</v>
      </c>
      <c s="27">
        <f>ROUND(ROUND(H106,2)*ROUND(G106,3),2)</f>
      </c>
      <c r="O106">
        <f>(I106*21)/100</f>
      </c>
      <c t="s">
        <v>20</v>
      </c>
    </row>
    <row r="107" spans="1:5" ht="12.75">
      <c r="A107" s="28" t="s">
        <v>47</v>
      </c>
      <c r="E107" s="29" t="s">
        <v>44</v>
      </c>
    </row>
    <row r="108" spans="1:5" ht="12.75">
      <c r="A108" s="30" t="s">
        <v>48</v>
      </c>
      <c r="E108" s="31" t="s">
        <v>44</v>
      </c>
    </row>
    <row r="109" spans="1:5" ht="25.5">
      <c r="A109" t="s">
        <v>50</v>
      </c>
      <c r="E109" s="29" t="s">
        <v>4208</v>
      </c>
    </row>
    <row r="110" spans="1:16" ht="12.75">
      <c r="A110" s="18" t="s">
        <v>42</v>
      </c>
      <c s="23" t="s">
        <v>150</v>
      </c>
      <c s="23" t="s">
        <v>4285</v>
      </c>
      <c s="18" t="s">
        <v>44</v>
      </c>
      <c s="24" t="s">
        <v>4286</v>
      </c>
      <c s="25" t="s">
        <v>46</v>
      </c>
      <c s="26">
        <v>8.865</v>
      </c>
      <c s="27">
        <v>0</v>
      </c>
      <c s="27">
        <f>ROUND(ROUND(H110,2)*ROUND(G110,3),2)</f>
      </c>
      <c r="O110">
        <f>(I110*21)/100</f>
      </c>
      <c t="s">
        <v>20</v>
      </c>
    </row>
    <row r="111" spans="1:5" ht="12.75">
      <c r="A111" s="28" t="s">
        <v>47</v>
      </c>
      <c r="E111" s="29" t="s">
        <v>44</v>
      </c>
    </row>
    <row r="112" spans="1:5" ht="12.75">
      <c r="A112" s="30" t="s">
        <v>48</v>
      </c>
      <c r="E112" s="31" t="s">
        <v>4687</v>
      </c>
    </row>
    <row r="113" spans="1:5" ht="114.75">
      <c r="A113" t="s">
        <v>50</v>
      </c>
      <c r="E113" s="29" t="s">
        <v>4493</v>
      </c>
    </row>
    <row r="114" spans="1:16" ht="12.75">
      <c r="A114" s="18" t="s">
        <v>42</v>
      </c>
      <c s="23" t="s">
        <v>154</v>
      </c>
      <c s="23" t="s">
        <v>3513</v>
      </c>
      <c s="18" t="s">
        <v>44</v>
      </c>
      <c s="24" t="s">
        <v>3514</v>
      </c>
      <c s="25" t="s">
        <v>46</v>
      </c>
      <c s="26">
        <v>23.64</v>
      </c>
      <c s="27">
        <v>0</v>
      </c>
      <c s="27">
        <f>ROUND(ROUND(H114,2)*ROUND(G114,3),2)</f>
      </c>
      <c r="O114">
        <f>(I114*21)/100</f>
      </c>
      <c t="s">
        <v>20</v>
      </c>
    </row>
    <row r="115" spans="1:5" ht="12.75">
      <c r="A115" s="28" t="s">
        <v>47</v>
      </c>
      <c r="E115" s="29" t="s">
        <v>44</v>
      </c>
    </row>
    <row r="116" spans="1:5" ht="38.25">
      <c r="A116" s="30" t="s">
        <v>48</v>
      </c>
      <c r="E116" s="31" t="s">
        <v>4712</v>
      </c>
    </row>
    <row r="117" spans="1:5" ht="114.75">
      <c r="A117" t="s">
        <v>50</v>
      </c>
      <c r="E117" s="29" t="s">
        <v>4493</v>
      </c>
    </row>
    <row r="118" spans="1:16" ht="12.75">
      <c r="A118" s="18" t="s">
        <v>42</v>
      </c>
      <c s="23" t="s">
        <v>160</v>
      </c>
      <c s="23" t="s">
        <v>4713</v>
      </c>
      <c s="18" t="s">
        <v>44</v>
      </c>
      <c s="24" t="s">
        <v>4714</v>
      </c>
      <c s="25" t="s">
        <v>70</v>
      </c>
      <c s="26">
        <v>2</v>
      </c>
      <c s="27">
        <v>0</v>
      </c>
      <c s="27">
        <f>ROUND(ROUND(H118,2)*ROUND(G118,3),2)</f>
      </c>
      <c r="O118">
        <f>(I118*21)/100</f>
      </c>
      <c t="s">
        <v>20</v>
      </c>
    </row>
    <row r="119" spans="1:5" ht="12.75">
      <c r="A119" s="28" t="s">
        <v>47</v>
      </c>
      <c r="E119" s="29" t="s">
        <v>4715</v>
      </c>
    </row>
    <row r="120" spans="1:5" ht="12.75">
      <c r="A120" s="30" t="s">
        <v>48</v>
      </c>
      <c r="E120" s="31" t="s">
        <v>44</v>
      </c>
    </row>
    <row r="121" spans="1:5" ht="25.5">
      <c r="A121" t="s">
        <v>50</v>
      </c>
      <c r="E121" s="29" t="s">
        <v>4716</v>
      </c>
    </row>
    <row r="122" spans="1:18" ht="12.75" customHeight="1">
      <c r="A122" s="5" t="s">
        <v>40</v>
      </c>
      <c s="5"/>
      <c s="34" t="s">
        <v>181</v>
      </c>
      <c s="5"/>
      <c s="21" t="s">
        <v>182</v>
      </c>
      <c s="5"/>
      <c s="5"/>
      <c s="5"/>
      <c s="35">
        <f>0+Q122</f>
      </c>
      <c r="O122">
        <f>0+R122</f>
      </c>
      <c r="Q122">
        <f>0+I123+I127+I131</f>
      </c>
      <c>
        <f>0+O123+O127+O131</f>
      </c>
    </row>
    <row r="123" spans="1:16" ht="25.5">
      <c r="A123" s="18" t="s">
        <v>42</v>
      </c>
      <c s="23" t="s">
        <v>164</v>
      </c>
      <c s="23" t="s">
        <v>184</v>
      </c>
      <c s="18" t="s">
        <v>185</v>
      </c>
      <c s="24" t="s">
        <v>186</v>
      </c>
      <c s="25" t="s">
        <v>187</v>
      </c>
      <c s="26">
        <v>53.715</v>
      </c>
      <c s="27">
        <v>0</v>
      </c>
      <c s="27">
        <f>ROUND(ROUND(H123,2)*ROUND(G123,3),2)</f>
      </c>
      <c r="O123">
        <f>(I123*21)/100</f>
      </c>
      <c t="s">
        <v>20</v>
      </c>
    </row>
    <row r="124" spans="1:5" ht="12.75">
      <c r="A124" s="28" t="s">
        <v>47</v>
      </c>
      <c r="E124" s="29" t="s">
        <v>188</v>
      </c>
    </row>
    <row r="125" spans="1:5" ht="38.25">
      <c r="A125" s="30" t="s">
        <v>48</v>
      </c>
      <c r="E125" s="31" t="s">
        <v>4717</v>
      </c>
    </row>
    <row r="126" spans="1:5" ht="165.75">
      <c r="A126" t="s">
        <v>50</v>
      </c>
      <c r="E126" s="29" t="s">
        <v>190</v>
      </c>
    </row>
    <row r="127" spans="1:16" ht="25.5">
      <c r="A127" s="18" t="s">
        <v>42</v>
      </c>
      <c s="23" t="s">
        <v>168</v>
      </c>
      <c s="23" t="s">
        <v>2895</v>
      </c>
      <c s="18" t="s">
        <v>185</v>
      </c>
      <c s="24" t="s">
        <v>2896</v>
      </c>
      <c s="25" t="s">
        <v>187</v>
      </c>
      <c s="26">
        <v>35.919</v>
      </c>
      <c s="27">
        <v>0</v>
      </c>
      <c s="27">
        <f>ROUND(ROUND(H127,2)*ROUND(G127,3),2)</f>
      </c>
      <c r="O127">
        <f>(I127*21)/100</f>
      </c>
      <c t="s">
        <v>20</v>
      </c>
    </row>
    <row r="128" spans="1:5" ht="12.75">
      <c r="A128" s="28" t="s">
        <v>47</v>
      </c>
      <c r="E128" s="29" t="s">
        <v>188</v>
      </c>
    </row>
    <row r="129" spans="1:5" ht="38.25">
      <c r="A129" s="30" t="s">
        <v>48</v>
      </c>
      <c r="E129" s="31" t="s">
        <v>4718</v>
      </c>
    </row>
    <row r="130" spans="1:5" ht="165.75">
      <c r="A130" t="s">
        <v>50</v>
      </c>
      <c r="E130" s="29" t="s">
        <v>190</v>
      </c>
    </row>
    <row r="131" spans="1:16" ht="25.5">
      <c r="A131" s="18" t="s">
        <v>42</v>
      </c>
      <c s="23" t="s">
        <v>173</v>
      </c>
      <c s="23" t="s">
        <v>192</v>
      </c>
      <c s="18" t="s">
        <v>185</v>
      </c>
      <c s="24" t="s">
        <v>193</v>
      </c>
      <c s="25" t="s">
        <v>187</v>
      </c>
      <c s="26">
        <v>59.1</v>
      </c>
      <c s="27">
        <v>0</v>
      </c>
      <c s="27">
        <f>ROUND(ROUND(H131,2)*ROUND(G131,3),2)</f>
      </c>
      <c r="O131">
        <f>(I131*21)/100</f>
      </c>
      <c t="s">
        <v>20</v>
      </c>
    </row>
    <row r="132" spans="1:5" ht="12.75">
      <c r="A132" s="28" t="s">
        <v>47</v>
      </c>
      <c r="E132" s="29" t="s">
        <v>188</v>
      </c>
    </row>
    <row r="133" spans="1:5" ht="12.75">
      <c r="A133" s="30" t="s">
        <v>48</v>
      </c>
      <c r="E133" s="31" t="s">
        <v>4719</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0+O9+O34+O43+O60+O69+O90+O103+O124</f>
      </c>
      <c t="s">
        <v>19</v>
      </c>
    </row>
    <row r="3" spans="1:16" ht="15" customHeight="1">
      <c r="A3" t="s">
        <v>1</v>
      </c>
      <c s="8" t="s">
        <v>4</v>
      </c>
      <c s="9" t="s">
        <v>5</v>
      </c>
      <c s="1"/>
      <c s="10" t="s">
        <v>6</v>
      </c>
      <c s="1"/>
      <c s="4"/>
      <c s="3" t="s">
        <v>4720</v>
      </c>
      <c s="36">
        <f>0+I9+I34+I43+I60+I69+I90+I103+I124</f>
      </c>
      <c r="O3" t="s">
        <v>16</v>
      </c>
      <c t="s">
        <v>20</v>
      </c>
    </row>
    <row r="4" spans="1:16" ht="15" customHeight="1">
      <c r="A4" t="s">
        <v>7</v>
      </c>
      <c s="8" t="s">
        <v>8</v>
      </c>
      <c s="9" t="s">
        <v>4096</v>
      </c>
      <c s="1"/>
      <c s="10" t="s">
        <v>4097</v>
      </c>
      <c s="1"/>
      <c s="1"/>
      <c s="7"/>
      <c s="7"/>
      <c r="O4" t="s">
        <v>17</v>
      </c>
      <c t="s">
        <v>20</v>
      </c>
    </row>
    <row r="5" spans="1:16" ht="12.75" customHeight="1">
      <c r="A5" t="s">
        <v>11</v>
      </c>
      <c s="12" t="s">
        <v>15</v>
      </c>
      <c s="13" t="s">
        <v>4720</v>
      </c>
      <c s="5"/>
      <c s="14" t="s">
        <v>4721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2759</v>
      </c>
      <c s="18" t="s">
        <v>44</v>
      </c>
      <c s="24" t="s">
        <v>2760</v>
      </c>
      <c s="25" t="s">
        <v>46</v>
      </c>
      <c s="26">
        <v>120.11</v>
      </c>
      <c s="27">
        <v>0</v>
      </c>
      <c s="27">
        <f>ROUND(ROUND(H10,2)*ROUND(G10,3),2)</f>
      </c>
      <c r="O10">
        <f>(I10*21)/100</f>
      </c>
      <c t="s">
        <v>20</v>
      </c>
    </row>
    <row r="11" spans="1:5" ht="12.75">
      <c r="A11" s="28" t="s">
        <v>47</v>
      </c>
      <c r="E11" s="29" t="s">
        <v>4619</v>
      </c>
    </row>
    <row r="12" spans="1:5" ht="12.75">
      <c r="A12" s="30" t="s">
        <v>48</v>
      </c>
      <c r="E12" s="31" t="s">
        <v>4722</v>
      </c>
    </row>
    <row r="13" spans="1:5" ht="318.75">
      <c r="A13" t="s">
        <v>50</v>
      </c>
      <c r="E13" s="29" t="s">
        <v>3633</v>
      </c>
    </row>
    <row r="14" spans="1:16" ht="12.75">
      <c r="A14" s="18" t="s">
        <v>42</v>
      </c>
      <c s="23" t="s">
        <v>20</v>
      </c>
      <c s="23" t="s">
        <v>4403</v>
      </c>
      <c s="18" t="s">
        <v>44</v>
      </c>
      <c s="24" t="s">
        <v>4404</v>
      </c>
      <c s="25" t="s">
        <v>46</v>
      </c>
      <c s="26">
        <v>120.011</v>
      </c>
      <c s="27">
        <v>0</v>
      </c>
      <c s="27">
        <f>ROUND(ROUND(H14,2)*ROUND(G14,3),2)</f>
      </c>
      <c r="O14">
        <f>(I14*21)/100</f>
      </c>
      <c t="s">
        <v>20</v>
      </c>
    </row>
    <row r="15" spans="1:5" ht="12.75">
      <c r="A15" s="28" t="s">
        <v>47</v>
      </c>
      <c r="E15" s="29" t="s">
        <v>44</v>
      </c>
    </row>
    <row r="16" spans="1:5" ht="12.75">
      <c r="A16" s="30" t="s">
        <v>48</v>
      </c>
      <c r="E16" s="31" t="s">
        <v>4723</v>
      </c>
    </row>
    <row r="17" spans="1:5" ht="191.25">
      <c r="A17" t="s">
        <v>50</v>
      </c>
      <c r="E17" s="29" t="s">
        <v>4405</v>
      </c>
    </row>
    <row r="18" spans="1:16" ht="12.75">
      <c r="A18" s="18" t="s">
        <v>42</v>
      </c>
      <c s="23" t="s">
        <v>19</v>
      </c>
      <c s="23" t="s">
        <v>3636</v>
      </c>
      <c s="18" t="s">
        <v>44</v>
      </c>
      <c s="24" t="s">
        <v>3637</v>
      </c>
      <c s="25" t="s">
        <v>46</v>
      </c>
      <c s="26">
        <v>281.192</v>
      </c>
      <c s="27">
        <v>0</v>
      </c>
      <c s="27">
        <f>ROUND(ROUND(H18,2)*ROUND(G18,3),2)</f>
      </c>
      <c r="O18">
        <f>(I18*21)/100</f>
      </c>
      <c t="s">
        <v>20</v>
      </c>
    </row>
    <row r="19" spans="1:5" ht="12.75">
      <c r="A19" s="28" t="s">
        <v>47</v>
      </c>
      <c r="E19" s="29" t="s">
        <v>44</v>
      </c>
    </row>
    <row r="20" spans="1:5" ht="51">
      <c r="A20" s="30" t="s">
        <v>48</v>
      </c>
      <c r="E20" s="31" t="s">
        <v>4724</v>
      </c>
    </row>
    <row r="21" spans="1:5" ht="293.25">
      <c r="A21" t="s">
        <v>50</v>
      </c>
      <c r="E21" s="29" t="s">
        <v>3639</v>
      </c>
    </row>
    <row r="22" spans="1:16" ht="12.75">
      <c r="A22" s="18" t="s">
        <v>42</v>
      </c>
      <c s="23" t="s">
        <v>30</v>
      </c>
      <c s="23" t="s">
        <v>4406</v>
      </c>
      <c s="18" t="s">
        <v>44</v>
      </c>
      <c s="24" t="s">
        <v>4407</v>
      </c>
      <c s="25" t="s">
        <v>1241</v>
      </c>
      <c s="26">
        <v>138.019</v>
      </c>
      <c s="27">
        <v>0</v>
      </c>
      <c s="27">
        <f>ROUND(ROUND(H22,2)*ROUND(G22,3),2)</f>
      </c>
      <c r="O22">
        <f>(I22*21)/100</f>
      </c>
      <c t="s">
        <v>20</v>
      </c>
    </row>
    <row r="23" spans="1:5" ht="12.75">
      <c r="A23" s="28" t="s">
        <v>47</v>
      </c>
      <c r="E23" s="29" t="s">
        <v>4725</v>
      </c>
    </row>
    <row r="24" spans="1:5" ht="12.75">
      <c r="A24" s="30" t="s">
        <v>48</v>
      </c>
      <c r="E24" s="31" t="s">
        <v>4726</v>
      </c>
    </row>
    <row r="25" spans="1:5" ht="38.25">
      <c r="A25" t="s">
        <v>50</v>
      </c>
      <c r="E25" s="29" t="s">
        <v>4409</v>
      </c>
    </row>
    <row r="26" spans="1:16" ht="12.75">
      <c r="A26" s="18" t="s">
        <v>42</v>
      </c>
      <c s="23" t="s">
        <v>32</v>
      </c>
      <c s="23" t="s">
        <v>3958</v>
      </c>
      <c s="18" t="s">
        <v>44</v>
      </c>
      <c s="24" t="s">
        <v>3959</v>
      </c>
      <c s="25" t="s">
        <v>1241</v>
      </c>
      <c s="26">
        <v>138.019</v>
      </c>
      <c s="27">
        <v>0</v>
      </c>
      <c s="27">
        <f>ROUND(ROUND(H26,2)*ROUND(G26,3),2)</f>
      </c>
      <c r="O26">
        <f>(I26*21)/100</f>
      </c>
      <c t="s">
        <v>20</v>
      </c>
    </row>
    <row r="27" spans="1:5" ht="12.75">
      <c r="A27" s="28" t="s">
        <v>47</v>
      </c>
      <c r="E27" s="29" t="s">
        <v>44</v>
      </c>
    </row>
    <row r="28" spans="1:5" ht="12.75">
      <c r="A28" s="30" t="s">
        <v>48</v>
      </c>
      <c r="E28" s="31" t="s">
        <v>4726</v>
      </c>
    </row>
    <row r="29" spans="1:5" ht="25.5">
      <c r="A29" t="s">
        <v>50</v>
      </c>
      <c r="E29" s="29" t="s">
        <v>3961</v>
      </c>
    </row>
    <row r="30" spans="1:16" ht="12.75">
      <c r="A30" s="18" t="s">
        <v>42</v>
      </c>
      <c s="23" t="s">
        <v>34</v>
      </c>
      <c s="23" t="s">
        <v>3652</v>
      </c>
      <c s="18" t="s">
        <v>44</v>
      </c>
      <c s="24" t="s">
        <v>3653</v>
      </c>
      <c s="25" t="s">
        <v>1241</v>
      </c>
      <c s="26">
        <v>552.076</v>
      </c>
      <c s="27">
        <v>0</v>
      </c>
      <c s="27">
        <f>ROUND(ROUND(H30,2)*ROUND(G30,3),2)</f>
      </c>
      <c r="O30">
        <f>(I30*21)/100</f>
      </c>
      <c t="s">
        <v>20</v>
      </c>
    </row>
    <row r="31" spans="1:5" ht="12.75">
      <c r="A31" s="28" t="s">
        <v>47</v>
      </c>
      <c r="E31" s="29" t="s">
        <v>44</v>
      </c>
    </row>
    <row r="32" spans="1:5" ht="12.75">
      <c r="A32" s="30" t="s">
        <v>48</v>
      </c>
      <c r="E32" s="31" t="s">
        <v>4727</v>
      </c>
    </row>
    <row r="33" spans="1:5" ht="38.25">
      <c r="A33" t="s">
        <v>50</v>
      </c>
      <c r="E33" s="29" t="s">
        <v>3654</v>
      </c>
    </row>
    <row r="34" spans="1:18" ht="12.75" customHeight="1">
      <c r="A34" s="5" t="s">
        <v>40</v>
      </c>
      <c s="5"/>
      <c s="34" t="s">
        <v>20</v>
      </c>
      <c s="5"/>
      <c s="21" t="s">
        <v>1109</v>
      </c>
      <c s="5"/>
      <c s="5"/>
      <c s="5"/>
      <c s="35">
        <f>0+Q34</f>
      </c>
      <c r="O34">
        <f>0+R34</f>
      </c>
      <c r="Q34">
        <f>0+I35+I39</f>
      </c>
      <c>
        <f>0+O35+O39</f>
      </c>
    </row>
    <row r="35" spans="1:16" ht="12.75">
      <c r="A35" s="18" t="s">
        <v>42</v>
      </c>
      <c s="23" t="s">
        <v>66</v>
      </c>
      <c s="23" t="s">
        <v>4728</v>
      </c>
      <c s="18" t="s">
        <v>44</v>
      </c>
      <c s="24" t="s">
        <v>4729</v>
      </c>
      <c s="25" t="s">
        <v>1241</v>
      </c>
      <c s="26">
        <v>59.94</v>
      </c>
      <c s="27">
        <v>0</v>
      </c>
      <c s="27">
        <f>ROUND(ROUND(H35,2)*ROUND(G35,3),2)</f>
      </c>
      <c r="O35">
        <f>(I35*21)/100</f>
      </c>
      <c t="s">
        <v>20</v>
      </c>
    </row>
    <row r="36" spans="1:5" ht="12.75">
      <c r="A36" s="28" t="s">
        <v>47</v>
      </c>
      <c r="E36" s="29" t="s">
        <v>44</v>
      </c>
    </row>
    <row r="37" spans="1:5" ht="12.75">
      <c r="A37" s="30" t="s">
        <v>48</v>
      </c>
      <c r="E37" s="31" t="s">
        <v>4730</v>
      </c>
    </row>
    <row r="38" spans="1:5" ht="51">
      <c r="A38" t="s">
        <v>50</v>
      </c>
      <c r="E38" s="29" t="s">
        <v>4731</v>
      </c>
    </row>
    <row r="39" spans="1:16" ht="25.5">
      <c r="A39" s="18" t="s">
        <v>42</v>
      </c>
      <c s="23" t="s">
        <v>76</v>
      </c>
      <c s="23" t="s">
        <v>4732</v>
      </c>
      <c s="18" t="s">
        <v>44</v>
      </c>
      <c s="24" t="s">
        <v>4625</v>
      </c>
      <c s="25" t="s">
        <v>70</v>
      </c>
      <c s="26">
        <v>42</v>
      </c>
      <c s="27">
        <v>0</v>
      </c>
      <c s="27">
        <f>ROUND(ROUND(H39,2)*ROUND(G39,3),2)</f>
      </c>
      <c r="O39">
        <f>(I39*21)/100</f>
      </c>
      <c t="s">
        <v>20</v>
      </c>
    </row>
    <row r="40" spans="1:5" ht="12.75">
      <c r="A40" s="28" t="s">
        <v>47</v>
      </c>
      <c r="E40" s="29" t="s">
        <v>44</v>
      </c>
    </row>
    <row r="41" spans="1:5" ht="12.75">
      <c r="A41" s="30" t="s">
        <v>48</v>
      </c>
      <c r="E41" s="31" t="s">
        <v>4733</v>
      </c>
    </row>
    <row r="42" spans="1:5" ht="63.75">
      <c r="A42" t="s">
        <v>50</v>
      </c>
      <c r="E42" s="29" t="s">
        <v>4734</v>
      </c>
    </row>
    <row r="43" spans="1:18" ht="12.75" customHeight="1">
      <c r="A43" s="5" t="s">
        <v>40</v>
      </c>
      <c s="5"/>
      <c s="34" t="s">
        <v>19</v>
      </c>
      <c s="5"/>
      <c s="21" t="s">
        <v>3670</v>
      </c>
      <c s="5"/>
      <c s="5"/>
      <c s="5"/>
      <c s="35">
        <f>0+Q43</f>
      </c>
      <c r="O43">
        <f>0+R43</f>
      </c>
      <c r="Q43">
        <f>0+I44+I48+I52+I56</f>
      </c>
      <c>
        <f>0+O44+O48+O52+O56</f>
      </c>
    </row>
    <row r="44" spans="1:16" ht="12.75">
      <c r="A44" s="18" t="s">
        <v>42</v>
      </c>
      <c s="23" t="s">
        <v>37</v>
      </c>
      <c s="23" t="s">
        <v>4131</v>
      </c>
      <c s="18" t="s">
        <v>44</v>
      </c>
      <c s="24" t="s">
        <v>4132</v>
      </c>
      <c s="25" t="s">
        <v>46</v>
      </c>
      <c s="26">
        <v>22.358</v>
      </c>
      <c s="27">
        <v>0</v>
      </c>
      <c s="27">
        <f>ROUND(ROUND(H44,2)*ROUND(G44,3),2)</f>
      </c>
      <c r="O44">
        <f>(I44*21)/100</f>
      </c>
      <c t="s">
        <v>20</v>
      </c>
    </row>
    <row r="45" spans="1:5" ht="12.75">
      <c r="A45" s="28" t="s">
        <v>47</v>
      </c>
      <c r="E45" s="29" t="s">
        <v>4735</v>
      </c>
    </row>
    <row r="46" spans="1:5" ht="38.25">
      <c r="A46" s="30" t="s">
        <v>48</v>
      </c>
      <c r="E46" s="31" t="s">
        <v>4736</v>
      </c>
    </row>
    <row r="47" spans="1:5" ht="408">
      <c r="A47" t="s">
        <v>50</v>
      </c>
      <c r="E47" s="29" t="s">
        <v>4629</v>
      </c>
    </row>
    <row r="48" spans="1:16" ht="12.75">
      <c r="A48" s="18" t="s">
        <v>42</v>
      </c>
      <c s="23" t="s">
        <v>39</v>
      </c>
      <c s="23" t="s">
        <v>4136</v>
      </c>
      <c s="18" t="s">
        <v>44</v>
      </c>
      <c s="24" t="s">
        <v>4137</v>
      </c>
      <c s="25" t="s">
        <v>187</v>
      </c>
      <c s="26">
        <v>2.229</v>
      </c>
      <c s="27">
        <v>0</v>
      </c>
      <c s="27">
        <f>ROUND(ROUND(H48,2)*ROUND(G48,3),2)</f>
      </c>
      <c r="O48">
        <f>(I48*21)/100</f>
      </c>
      <c t="s">
        <v>20</v>
      </c>
    </row>
    <row r="49" spans="1:5" ht="12.75">
      <c r="A49" s="28" t="s">
        <v>47</v>
      </c>
      <c r="E49" s="29" t="s">
        <v>4737</v>
      </c>
    </row>
    <row r="50" spans="1:5" ht="12.75">
      <c r="A50" s="30" t="s">
        <v>48</v>
      </c>
      <c r="E50" s="31" t="s">
        <v>4738</v>
      </c>
    </row>
    <row r="51" spans="1:5" ht="242.25">
      <c r="A51" t="s">
        <v>50</v>
      </c>
      <c r="E51" s="29" t="s">
        <v>4631</v>
      </c>
    </row>
    <row r="52" spans="1:16" ht="12.75">
      <c r="A52" s="18" t="s">
        <v>42</v>
      </c>
      <c s="23" t="s">
        <v>87</v>
      </c>
      <c s="23" t="s">
        <v>4689</v>
      </c>
      <c s="18" t="s">
        <v>44</v>
      </c>
      <c s="24" t="s">
        <v>4690</v>
      </c>
      <c s="25" t="s">
        <v>46</v>
      </c>
      <c s="26">
        <v>4.2</v>
      </c>
      <c s="27">
        <v>0</v>
      </c>
      <c s="27">
        <f>ROUND(ROUND(H52,2)*ROUND(G52,3),2)</f>
      </c>
      <c r="O52">
        <f>(I52*21)/100</f>
      </c>
      <c t="s">
        <v>20</v>
      </c>
    </row>
    <row r="53" spans="1:5" ht="12.75">
      <c r="A53" s="28" t="s">
        <v>47</v>
      </c>
      <c r="E53" s="29" t="s">
        <v>44</v>
      </c>
    </row>
    <row r="54" spans="1:5" ht="12.75">
      <c r="A54" s="30" t="s">
        <v>48</v>
      </c>
      <c r="E54" s="31" t="s">
        <v>4739</v>
      </c>
    </row>
    <row r="55" spans="1:5" ht="369.75">
      <c r="A55" t="s">
        <v>50</v>
      </c>
      <c r="E55" s="29" t="s">
        <v>4450</v>
      </c>
    </row>
    <row r="56" spans="1:16" ht="12.75">
      <c r="A56" s="18" t="s">
        <v>42</v>
      </c>
      <c s="23" t="s">
        <v>91</v>
      </c>
      <c s="23" t="s">
        <v>4740</v>
      </c>
      <c s="18" t="s">
        <v>44</v>
      </c>
      <c s="24" t="s">
        <v>4741</v>
      </c>
      <c s="25" t="s">
        <v>187</v>
      </c>
      <c s="26">
        <v>0.756</v>
      </c>
      <c s="27">
        <v>0</v>
      </c>
      <c s="27">
        <f>ROUND(ROUND(H56,2)*ROUND(G56,3),2)</f>
      </c>
      <c r="O56">
        <f>(I56*21)/100</f>
      </c>
      <c t="s">
        <v>20</v>
      </c>
    </row>
    <row r="57" spans="1:5" ht="12.75">
      <c r="A57" s="28" t="s">
        <v>47</v>
      </c>
      <c r="E57" s="29" t="s">
        <v>44</v>
      </c>
    </row>
    <row r="58" spans="1:5" ht="12.75">
      <c r="A58" s="30" t="s">
        <v>48</v>
      </c>
      <c r="E58" s="31" t="s">
        <v>4742</v>
      </c>
    </row>
    <row r="59" spans="1:5" ht="267.75">
      <c r="A59" t="s">
        <v>50</v>
      </c>
      <c r="E59" s="29" t="s">
        <v>4451</v>
      </c>
    </row>
    <row r="60" spans="1:18" ht="12.75" customHeight="1">
      <c r="A60" s="5" t="s">
        <v>40</v>
      </c>
      <c s="5"/>
      <c s="34" t="s">
        <v>30</v>
      </c>
      <c s="5"/>
      <c s="21" t="s">
        <v>1238</v>
      </c>
      <c s="5"/>
      <c s="5"/>
      <c s="5"/>
      <c s="35">
        <f>0+Q60</f>
      </c>
      <c r="O60">
        <f>0+R60</f>
      </c>
      <c r="Q60">
        <f>0+I61+I65</f>
      </c>
      <c>
        <f>0+O61+O65</f>
      </c>
    </row>
    <row r="61" spans="1:16" ht="12.75">
      <c r="A61" s="18" t="s">
        <v>42</v>
      </c>
      <c s="23" t="s">
        <v>95</v>
      </c>
      <c s="23" t="s">
        <v>4694</v>
      </c>
      <c s="18" t="s">
        <v>44</v>
      </c>
      <c s="24" t="s">
        <v>4695</v>
      </c>
      <c s="25" t="s">
        <v>46</v>
      </c>
      <c s="26">
        <v>3.108</v>
      </c>
      <c s="27">
        <v>0</v>
      </c>
      <c s="27">
        <f>ROUND(ROUND(H61,2)*ROUND(G61,3),2)</f>
      </c>
      <c r="O61">
        <f>(I61*21)/100</f>
      </c>
      <c t="s">
        <v>20</v>
      </c>
    </row>
    <row r="62" spans="1:5" ht="12.75">
      <c r="A62" s="28" t="s">
        <v>47</v>
      </c>
      <c r="E62" s="29" t="s">
        <v>4696</v>
      </c>
    </row>
    <row r="63" spans="1:5" ht="12.75">
      <c r="A63" s="30" t="s">
        <v>48</v>
      </c>
      <c r="E63" s="31" t="s">
        <v>4743</v>
      </c>
    </row>
    <row r="64" spans="1:5" ht="369.75">
      <c r="A64" t="s">
        <v>50</v>
      </c>
      <c r="E64" s="29" t="s">
        <v>4698</v>
      </c>
    </row>
    <row r="65" spans="1:16" ht="12.75">
      <c r="A65" s="18" t="s">
        <v>42</v>
      </c>
      <c s="23" t="s">
        <v>103</v>
      </c>
      <c s="23" t="s">
        <v>4744</v>
      </c>
      <c s="18" t="s">
        <v>44</v>
      </c>
      <c s="24" t="s">
        <v>4745</v>
      </c>
      <c s="25" t="s">
        <v>46</v>
      </c>
      <c s="26">
        <v>31.74</v>
      </c>
      <c s="27">
        <v>0</v>
      </c>
      <c s="27">
        <f>ROUND(ROUND(H65,2)*ROUND(G65,3),2)</f>
      </c>
      <c r="O65">
        <f>(I65*21)/100</f>
      </c>
      <c t="s">
        <v>20</v>
      </c>
    </row>
    <row r="66" spans="1:5" ht="12.75">
      <c r="A66" s="28" t="s">
        <v>47</v>
      </c>
      <c r="E66" s="29" t="s">
        <v>44</v>
      </c>
    </row>
    <row r="67" spans="1:5" ht="12.75">
      <c r="A67" s="30" t="s">
        <v>48</v>
      </c>
      <c r="E67" s="31" t="s">
        <v>4746</v>
      </c>
    </row>
    <row r="68" spans="1:5" ht="51">
      <c r="A68" t="s">
        <v>50</v>
      </c>
      <c r="E68" s="29" t="s">
        <v>4747</v>
      </c>
    </row>
    <row r="69" spans="1:18" ht="12.75" customHeight="1">
      <c r="A69" s="5" t="s">
        <v>40</v>
      </c>
      <c s="5"/>
      <c s="34" t="s">
        <v>34</v>
      </c>
      <c s="5"/>
      <c s="21" t="s">
        <v>4163</v>
      </c>
      <c s="5"/>
      <c s="5"/>
      <c s="5"/>
      <c s="35">
        <f>0+Q69</f>
      </c>
      <c r="O69">
        <f>0+R69</f>
      </c>
      <c r="Q69">
        <f>0+I70+I74+I78+I82+I86</f>
      </c>
      <c>
        <f>0+O70+O74+O78+O82+O86</f>
      </c>
    </row>
    <row r="70" spans="1:16" ht="25.5">
      <c r="A70" s="18" t="s">
        <v>42</v>
      </c>
      <c s="23" t="s">
        <v>110</v>
      </c>
      <c s="23" t="s">
        <v>4507</v>
      </c>
      <c s="18" t="s">
        <v>44</v>
      </c>
      <c s="24" t="s">
        <v>4508</v>
      </c>
      <c s="25" t="s">
        <v>1241</v>
      </c>
      <c s="26">
        <v>52.5</v>
      </c>
      <c s="27">
        <v>0</v>
      </c>
      <c s="27">
        <f>ROUND(ROUND(H70,2)*ROUND(G70,3),2)</f>
      </c>
      <c r="O70">
        <f>(I70*21)/100</f>
      </c>
      <c t="s">
        <v>20</v>
      </c>
    </row>
    <row r="71" spans="1:5" ht="12.75">
      <c r="A71" s="28" t="s">
        <v>47</v>
      </c>
      <c r="E71" s="29" t="s">
        <v>44</v>
      </c>
    </row>
    <row r="72" spans="1:5" ht="12.75">
      <c r="A72" s="30" t="s">
        <v>48</v>
      </c>
      <c r="E72" s="31" t="s">
        <v>4748</v>
      </c>
    </row>
    <row r="73" spans="1:5" ht="76.5">
      <c r="A73" t="s">
        <v>50</v>
      </c>
      <c r="E73" s="29" t="s">
        <v>4638</v>
      </c>
    </row>
    <row r="74" spans="1:16" ht="25.5">
      <c r="A74" s="18" t="s">
        <v>42</v>
      </c>
      <c s="23" t="s">
        <v>114</v>
      </c>
      <c s="23" t="s">
        <v>4471</v>
      </c>
      <c s="18" t="s">
        <v>44</v>
      </c>
      <c s="24" t="s">
        <v>4472</v>
      </c>
      <c s="25" t="s">
        <v>1241</v>
      </c>
      <c s="26">
        <v>52.5</v>
      </c>
      <c s="27">
        <v>0</v>
      </c>
      <c s="27">
        <f>ROUND(ROUND(H74,2)*ROUND(G74,3),2)</f>
      </c>
      <c r="O74">
        <f>(I74*21)/100</f>
      </c>
      <c t="s">
        <v>20</v>
      </c>
    </row>
    <row r="75" spans="1:5" ht="12.75">
      <c r="A75" s="28" t="s">
        <v>47</v>
      </c>
      <c r="E75" s="29" t="s">
        <v>44</v>
      </c>
    </row>
    <row r="76" spans="1:5" ht="12.75">
      <c r="A76" s="30" t="s">
        <v>48</v>
      </c>
      <c r="E76" s="31" t="s">
        <v>4748</v>
      </c>
    </row>
    <row r="77" spans="1:5" ht="76.5">
      <c r="A77" t="s">
        <v>50</v>
      </c>
      <c r="E77" s="29" t="s">
        <v>4638</v>
      </c>
    </row>
    <row r="78" spans="1:16" ht="12.75">
      <c r="A78" s="18" t="s">
        <v>42</v>
      </c>
      <c s="23" t="s">
        <v>117</v>
      </c>
      <c s="23" t="s">
        <v>4169</v>
      </c>
      <c s="18" t="s">
        <v>44</v>
      </c>
      <c s="24" t="s">
        <v>4170</v>
      </c>
      <c s="25" t="s">
        <v>1241</v>
      </c>
      <c s="26">
        <v>9.9</v>
      </c>
      <c s="27">
        <v>0</v>
      </c>
      <c s="27">
        <f>ROUND(ROUND(H78,2)*ROUND(G78,3),2)</f>
      </c>
      <c r="O78">
        <f>(I78*21)/100</f>
      </c>
      <c t="s">
        <v>20</v>
      </c>
    </row>
    <row r="79" spans="1:5" ht="12.75">
      <c r="A79" s="28" t="s">
        <v>47</v>
      </c>
      <c r="E79" s="29" t="s">
        <v>4749</v>
      </c>
    </row>
    <row r="80" spans="1:5" ht="12.75">
      <c r="A80" s="30" t="s">
        <v>48</v>
      </c>
      <c r="E80" s="31" t="s">
        <v>4750</v>
      </c>
    </row>
    <row r="81" spans="1:5" ht="76.5">
      <c r="A81" t="s">
        <v>50</v>
      </c>
      <c r="E81" s="29" t="s">
        <v>4638</v>
      </c>
    </row>
    <row r="82" spans="1:16" ht="12.75">
      <c r="A82" s="18" t="s">
        <v>42</v>
      </c>
      <c s="23" t="s">
        <v>121</v>
      </c>
      <c s="23" t="s">
        <v>4173</v>
      </c>
      <c s="18" t="s">
        <v>44</v>
      </c>
      <c s="24" t="s">
        <v>4174</v>
      </c>
      <c s="25" t="s">
        <v>1241</v>
      </c>
      <c s="26">
        <v>105</v>
      </c>
      <c s="27">
        <v>0</v>
      </c>
      <c s="27">
        <f>ROUND(ROUND(H82,2)*ROUND(G82,3),2)</f>
      </c>
      <c r="O82">
        <f>(I82*21)/100</f>
      </c>
      <c t="s">
        <v>20</v>
      </c>
    </row>
    <row r="83" spans="1:5" ht="12.75">
      <c r="A83" s="28" t="s">
        <v>47</v>
      </c>
      <c r="E83" s="29" t="s">
        <v>44</v>
      </c>
    </row>
    <row r="84" spans="1:5" ht="12.75">
      <c r="A84" s="30" t="s">
        <v>48</v>
      </c>
      <c r="E84" s="31" t="s">
        <v>4751</v>
      </c>
    </row>
    <row r="85" spans="1:5" ht="76.5">
      <c r="A85" t="s">
        <v>50</v>
      </c>
      <c r="E85" s="29" t="s">
        <v>4638</v>
      </c>
    </row>
    <row r="86" spans="1:16" ht="12.75">
      <c r="A86" s="18" t="s">
        <v>42</v>
      </c>
      <c s="23" t="s">
        <v>125</v>
      </c>
      <c s="23" t="s">
        <v>4264</v>
      </c>
      <c s="18" t="s">
        <v>44</v>
      </c>
      <c s="24" t="s">
        <v>4265</v>
      </c>
      <c s="25" t="s">
        <v>1241</v>
      </c>
      <c s="26">
        <v>144.606</v>
      </c>
      <c s="27">
        <v>0</v>
      </c>
      <c s="27">
        <f>ROUND(ROUND(H86,2)*ROUND(G86,3),2)</f>
      </c>
      <c r="O86">
        <f>(I86*21)/100</f>
      </c>
      <c t="s">
        <v>20</v>
      </c>
    </row>
    <row r="87" spans="1:5" ht="12.75">
      <c r="A87" s="28" t="s">
        <v>47</v>
      </c>
      <c r="E87" s="29" t="s">
        <v>44</v>
      </c>
    </row>
    <row r="88" spans="1:5" ht="38.25">
      <c r="A88" s="30" t="s">
        <v>48</v>
      </c>
      <c r="E88" s="31" t="s">
        <v>4752</v>
      </c>
    </row>
    <row r="89" spans="1:5" ht="89.25">
      <c r="A89" t="s">
        <v>50</v>
      </c>
      <c r="E89" s="29" t="s">
        <v>4479</v>
      </c>
    </row>
    <row r="90" spans="1:18" ht="12.75" customHeight="1">
      <c r="A90" s="5" t="s">
        <v>40</v>
      </c>
      <c s="5"/>
      <c s="34" t="s">
        <v>66</v>
      </c>
      <c s="5"/>
      <c s="21" t="s">
        <v>67</v>
      </c>
      <c s="5"/>
      <c s="5"/>
      <c s="5"/>
      <c s="35">
        <f>0+Q90</f>
      </c>
      <c r="O90">
        <f>0+R90</f>
      </c>
      <c r="Q90">
        <f>0+I91+I95+I99</f>
      </c>
      <c>
        <f>0+O91+O95+O99</f>
      </c>
    </row>
    <row r="91" spans="1:16" ht="12.75">
      <c r="A91" s="18" t="s">
        <v>42</v>
      </c>
      <c s="23" t="s">
        <v>130</v>
      </c>
      <c s="23" t="s">
        <v>4186</v>
      </c>
      <c s="18" t="s">
        <v>44</v>
      </c>
      <c s="24" t="s">
        <v>4187</v>
      </c>
      <c s="25" t="s">
        <v>1241</v>
      </c>
      <c s="26">
        <v>51.8</v>
      </c>
      <c s="27">
        <v>0</v>
      </c>
      <c s="27">
        <f>ROUND(ROUND(H91,2)*ROUND(G91,3),2)</f>
      </c>
      <c r="O91">
        <f>(I91*21)/100</f>
      </c>
      <c t="s">
        <v>20</v>
      </c>
    </row>
    <row r="92" spans="1:5" ht="12.75">
      <c r="A92" s="28" t="s">
        <v>47</v>
      </c>
      <c r="E92" s="29" t="s">
        <v>44</v>
      </c>
    </row>
    <row r="93" spans="1:5" ht="12.75">
      <c r="A93" s="30" t="s">
        <v>48</v>
      </c>
      <c r="E93" s="31" t="s">
        <v>4753</v>
      </c>
    </row>
    <row r="94" spans="1:5" ht="204">
      <c r="A94" t="s">
        <v>50</v>
      </c>
      <c r="E94" s="29" t="s">
        <v>4483</v>
      </c>
    </row>
    <row r="95" spans="1:16" ht="12.75">
      <c r="A95" s="18" t="s">
        <v>42</v>
      </c>
      <c s="23" t="s">
        <v>134</v>
      </c>
      <c s="23" t="s">
        <v>4754</v>
      </c>
      <c s="18" t="s">
        <v>44</v>
      </c>
      <c s="24" t="s">
        <v>4755</v>
      </c>
      <c s="25" t="s">
        <v>1241</v>
      </c>
      <c s="26">
        <v>105</v>
      </c>
      <c s="27">
        <v>0</v>
      </c>
      <c s="27">
        <f>ROUND(ROUND(H95,2)*ROUND(G95,3),2)</f>
      </c>
      <c r="O95">
        <f>(I95*21)/100</f>
      </c>
      <c t="s">
        <v>20</v>
      </c>
    </row>
    <row r="96" spans="1:5" ht="12.75">
      <c r="A96" s="28" t="s">
        <v>47</v>
      </c>
      <c r="E96" s="29" t="s">
        <v>4756</v>
      </c>
    </row>
    <row r="97" spans="1:5" ht="12.75">
      <c r="A97" s="30" t="s">
        <v>48</v>
      </c>
      <c r="E97" s="31" t="s">
        <v>4751</v>
      </c>
    </row>
    <row r="98" spans="1:5" ht="51">
      <c r="A98" t="s">
        <v>50</v>
      </c>
      <c r="E98" s="29" t="s">
        <v>4643</v>
      </c>
    </row>
    <row r="99" spans="1:16" ht="12.75">
      <c r="A99" s="18" t="s">
        <v>42</v>
      </c>
      <c s="23" t="s">
        <v>138</v>
      </c>
      <c s="23" t="s">
        <v>4757</v>
      </c>
      <c s="18" t="s">
        <v>44</v>
      </c>
      <c s="24" t="s">
        <v>4758</v>
      </c>
      <c s="25" t="s">
        <v>1241</v>
      </c>
      <c s="26">
        <v>105</v>
      </c>
      <c s="27">
        <v>0</v>
      </c>
      <c s="27">
        <f>ROUND(ROUND(H99,2)*ROUND(G99,3),2)</f>
      </c>
      <c r="O99">
        <f>(I99*21)/100</f>
      </c>
      <c t="s">
        <v>20</v>
      </c>
    </row>
    <row r="100" spans="1:5" ht="12.75">
      <c r="A100" s="28" t="s">
        <v>47</v>
      </c>
      <c r="E100" s="29" t="s">
        <v>44</v>
      </c>
    </row>
    <row r="101" spans="1:5" ht="12.75">
      <c r="A101" s="30" t="s">
        <v>48</v>
      </c>
      <c r="E101" s="31" t="s">
        <v>4751</v>
      </c>
    </row>
    <row r="102" spans="1:5" ht="51">
      <c r="A102" t="s">
        <v>50</v>
      </c>
      <c r="E102" s="29" t="s">
        <v>4643</v>
      </c>
    </row>
    <row r="103" spans="1:18" ht="12.75" customHeight="1">
      <c r="A103" s="5" t="s">
        <v>40</v>
      </c>
      <c s="5"/>
      <c s="34" t="s">
        <v>37</v>
      </c>
      <c s="5"/>
      <c s="21" t="s">
        <v>632</v>
      </c>
      <c s="5"/>
      <c s="5"/>
      <c s="5"/>
      <c s="35">
        <f>0+Q103</f>
      </c>
      <c r="O103">
        <f>0+R103</f>
      </c>
      <c r="Q103">
        <f>0+I104+I108+I112+I116+I120</f>
      </c>
      <c>
        <f>0+O104+O108+O112+O116+O120</f>
      </c>
    </row>
    <row r="104" spans="1:16" ht="12.75">
      <c r="A104" s="18" t="s">
        <v>42</v>
      </c>
      <c s="23" t="s">
        <v>142</v>
      </c>
      <c s="23" t="s">
        <v>4703</v>
      </c>
      <c s="18" t="s">
        <v>44</v>
      </c>
      <c s="24" t="s">
        <v>4704</v>
      </c>
      <c s="25" t="s">
        <v>784</v>
      </c>
      <c s="26">
        <v>34.7</v>
      </c>
      <c s="27">
        <v>0</v>
      </c>
      <c s="27">
        <f>ROUND(ROUND(H104,2)*ROUND(G104,3),2)</f>
      </c>
      <c r="O104">
        <f>(I104*21)/100</f>
      </c>
      <c t="s">
        <v>20</v>
      </c>
    </row>
    <row r="105" spans="1:5" ht="12.75">
      <c r="A105" s="28" t="s">
        <v>47</v>
      </c>
      <c r="E105" s="29" t="s">
        <v>44</v>
      </c>
    </row>
    <row r="106" spans="1:5" ht="12.75">
      <c r="A106" s="30" t="s">
        <v>48</v>
      </c>
      <c r="E106" s="31" t="s">
        <v>4759</v>
      </c>
    </row>
    <row r="107" spans="1:5" ht="63.75">
      <c r="A107" t="s">
        <v>50</v>
      </c>
      <c r="E107" s="29" t="s">
        <v>4705</v>
      </c>
    </row>
    <row r="108" spans="1:16" ht="12.75">
      <c r="A108" s="18" t="s">
        <v>42</v>
      </c>
      <c s="23" t="s">
        <v>146</v>
      </c>
      <c s="23" t="s">
        <v>4760</v>
      </c>
      <c s="18" t="s">
        <v>44</v>
      </c>
      <c s="24" t="s">
        <v>4761</v>
      </c>
      <c s="25" t="s">
        <v>784</v>
      </c>
      <c s="26">
        <v>35.4</v>
      </c>
      <c s="27">
        <v>0</v>
      </c>
      <c s="27">
        <f>ROUND(ROUND(H108,2)*ROUND(G108,3),2)</f>
      </c>
      <c r="O108">
        <f>(I108*21)/100</f>
      </c>
      <c t="s">
        <v>20</v>
      </c>
    </row>
    <row r="109" spans="1:5" ht="12.75">
      <c r="A109" s="28" t="s">
        <v>47</v>
      </c>
      <c r="E109" s="29" t="s">
        <v>44</v>
      </c>
    </row>
    <row r="110" spans="1:5" ht="12.75">
      <c r="A110" s="30" t="s">
        <v>48</v>
      </c>
      <c r="E110" s="31" t="s">
        <v>4762</v>
      </c>
    </row>
    <row r="111" spans="1:5" ht="38.25">
      <c r="A111" t="s">
        <v>50</v>
      </c>
      <c r="E111" s="29" t="s">
        <v>4763</v>
      </c>
    </row>
    <row r="112" spans="1:16" ht="12.75">
      <c r="A112" s="18" t="s">
        <v>42</v>
      </c>
      <c s="23" t="s">
        <v>150</v>
      </c>
      <c s="23" t="s">
        <v>4201</v>
      </c>
      <c s="18" t="s">
        <v>44</v>
      </c>
      <c s="24" t="s">
        <v>4202</v>
      </c>
      <c s="25" t="s">
        <v>70</v>
      </c>
      <c s="26">
        <v>1</v>
      </c>
      <c s="27">
        <v>0</v>
      </c>
      <c s="27">
        <f>ROUND(ROUND(H112,2)*ROUND(G112,3),2)</f>
      </c>
      <c r="O112">
        <f>(I112*21)/100</f>
      </c>
      <c t="s">
        <v>20</v>
      </c>
    </row>
    <row r="113" spans="1:5" ht="12.75">
      <c r="A113" s="28" t="s">
        <v>47</v>
      </c>
      <c r="E113" s="29" t="s">
        <v>4647</v>
      </c>
    </row>
    <row r="114" spans="1:5" ht="12.75">
      <c r="A114" s="30" t="s">
        <v>48</v>
      </c>
      <c r="E114" s="31" t="s">
        <v>44</v>
      </c>
    </row>
    <row r="115" spans="1:5" ht="25.5">
      <c r="A115" t="s">
        <v>50</v>
      </c>
      <c r="E115" s="29" t="s">
        <v>4203</v>
      </c>
    </row>
    <row r="116" spans="1:16" ht="12.75">
      <c r="A116" s="18" t="s">
        <v>42</v>
      </c>
      <c s="23" t="s">
        <v>154</v>
      </c>
      <c s="23" t="s">
        <v>4764</v>
      </c>
      <c s="18" t="s">
        <v>44</v>
      </c>
      <c s="24" t="s">
        <v>4765</v>
      </c>
      <c s="25" t="s">
        <v>1241</v>
      </c>
      <c s="26">
        <v>105</v>
      </c>
      <c s="27">
        <v>0</v>
      </c>
      <c s="27">
        <f>ROUND(ROUND(H116,2)*ROUND(G116,3),2)</f>
      </c>
      <c r="O116">
        <f>(I116*21)/100</f>
      </c>
      <c t="s">
        <v>20</v>
      </c>
    </row>
    <row r="117" spans="1:5" ht="12.75">
      <c r="A117" s="28" t="s">
        <v>47</v>
      </c>
      <c r="E117" s="29" t="s">
        <v>44</v>
      </c>
    </row>
    <row r="118" spans="1:5" ht="12.75">
      <c r="A118" s="30" t="s">
        <v>48</v>
      </c>
      <c r="E118" s="31" t="s">
        <v>4751</v>
      </c>
    </row>
    <row r="119" spans="1:5" ht="25.5">
      <c r="A119" t="s">
        <v>50</v>
      </c>
      <c r="E119" s="29" t="s">
        <v>4208</v>
      </c>
    </row>
    <row r="120" spans="1:16" ht="12.75">
      <c r="A120" s="18" t="s">
        <v>42</v>
      </c>
      <c s="23" t="s">
        <v>160</v>
      </c>
      <c s="23" t="s">
        <v>3513</v>
      </c>
      <c s="18" t="s">
        <v>44</v>
      </c>
      <c s="24" t="s">
        <v>3514</v>
      </c>
      <c s="25" t="s">
        <v>46</v>
      </c>
      <c s="26">
        <v>15.123</v>
      </c>
      <c s="27">
        <v>0</v>
      </c>
      <c s="27">
        <f>ROUND(ROUND(H120,2)*ROUND(G120,3),2)</f>
      </c>
      <c r="O120">
        <f>(I120*21)/100</f>
      </c>
      <c t="s">
        <v>20</v>
      </c>
    </row>
    <row r="121" spans="1:5" ht="12.75">
      <c r="A121" s="28" t="s">
        <v>47</v>
      </c>
      <c r="E121" s="29" t="s">
        <v>44</v>
      </c>
    </row>
    <row r="122" spans="1:5" ht="12.75">
      <c r="A122" s="30" t="s">
        <v>48</v>
      </c>
      <c r="E122" s="31" t="s">
        <v>4766</v>
      </c>
    </row>
    <row r="123" spans="1:5" ht="114.75">
      <c r="A123" t="s">
        <v>50</v>
      </c>
      <c r="E123" s="29" t="s">
        <v>4493</v>
      </c>
    </row>
    <row r="124" spans="1:18" ht="12.75" customHeight="1">
      <c r="A124" s="5" t="s">
        <v>40</v>
      </c>
      <c s="5"/>
      <c s="34" t="s">
        <v>181</v>
      </c>
      <c s="5"/>
      <c s="21" t="s">
        <v>182</v>
      </c>
      <c s="5"/>
      <c s="5"/>
      <c s="5"/>
      <c s="35">
        <f>0+Q124</f>
      </c>
      <c r="O124">
        <f>0+R124</f>
      </c>
      <c r="Q124">
        <f>0+I125+I129</f>
      </c>
      <c>
        <f>0+O125+O129</f>
      </c>
    </row>
    <row r="125" spans="1:16" ht="25.5">
      <c r="A125" s="18" t="s">
        <v>42</v>
      </c>
      <c s="23" t="s">
        <v>164</v>
      </c>
      <c s="23" t="s">
        <v>184</v>
      </c>
      <c s="18" t="s">
        <v>185</v>
      </c>
      <c s="24" t="s">
        <v>186</v>
      </c>
      <c s="25" t="s">
        <v>187</v>
      </c>
      <c s="26">
        <v>228.209</v>
      </c>
      <c s="27">
        <v>0</v>
      </c>
      <c s="27">
        <f>ROUND(ROUND(H125,2)*ROUND(G125,3),2)</f>
      </c>
      <c r="O125">
        <f>(I125*21)/100</f>
      </c>
      <c t="s">
        <v>20</v>
      </c>
    </row>
    <row r="126" spans="1:5" ht="12.75">
      <c r="A126" s="28" t="s">
        <v>47</v>
      </c>
      <c r="E126" s="29" t="s">
        <v>188</v>
      </c>
    </row>
    <row r="127" spans="1:5" ht="12.75">
      <c r="A127" s="30" t="s">
        <v>48</v>
      </c>
      <c r="E127" s="31" t="s">
        <v>4767</v>
      </c>
    </row>
    <row r="128" spans="1:5" ht="165.75">
      <c r="A128" t="s">
        <v>50</v>
      </c>
      <c r="E128" s="29" t="s">
        <v>190</v>
      </c>
    </row>
    <row r="129" spans="1:16" ht="25.5">
      <c r="A129" s="18" t="s">
        <v>42</v>
      </c>
      <c s="23" t="s">
        <v>168</v>
      </c>
      <c s="23" t="s">
        <v>192</v>
      </c>
      <c s="18" t="s">
        <v>185</v>
      </c>
      <c s="24" t="s">
        <v>193</v>
      </c>
      <c s="25" t="s">
        <v>187</v>
      </c>
      <c s="26">
        <v>37.808</v>
      </c>
      <c s="27">
        <v>0</v>
      </c>
      <c s="27">
        <f>ROUND(ROUND(H129,2)*ROUND(G129,3),2)</f>
      </c>
      <c r="O129">
        <f>(I129*21)/100</f>
      </c>
      <c t="s">
        <v>20</v>
      </c>
    </row>
    <row r="130" spans="1:5" ht="12.75">
      <c r="A130" s="28" t="s">
        <v>47</v>
      </c>
      <c r="E130" s="29" t="s">
        <v>188</v>
      </c>
    </row>
    <row r="131" spans="1:5" ht="12.75">
      <c r="A131" s="30" t="s">
        <v>48</v>
      </c>
      <c r="E131" s="31" t="s">
        <v>4768</v>
      </c>
    </row>
    <row r="132" spans="1:5" ht="165.75">
      <c r="A132" t="s">
        <v>50</v>
      </c>
      <c r="E1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0+O9+O34+O87+O104+O117+O138+O151+O156+O177</f>
      </c>
      <c t="s">
        <v>19</v>
      </c>
    </row>
    <row r="3" spans="1:16" ht="15" customHeight="1">
      <c r="A3" t="s">
        <v>1</v>
      </c>
      <c s="8" t="s">
        <v>4</v>
      </c>
      <c s="9" t="s">
        <v>5</v>
      </c>
      <c s="1"/>
      <c s="10" t="s">
        <v>6</v>
      </c>
      <c s="1"/>
      <c s="4"/>
      <c s="3" t="s">
        <v>4769</v>
      </c>
      <c s="36">
        <f>0+I9+I34+I87+I104+I117+I138+I151+I156+I177</f>
      </c>
      <c r="O3" t="s">
        <v>16</v>
      </c>
      <c t="s">
        <v>20</v>
      </c>
    </row>
    <row r="4" spans="1:16" ht="15" customHeight="1">
      <c r="A4" t="s">
        <v>7</v>
      </c>
      <c s="8" t="s">
        <v>8</v>
      </c>
      <c s="9" t="s">
        <v>4096</v>
      </c>
      <c s="1"/>
      <c s="10" t="s">
        <v>4097</v>
      </c>
      <c s="1"/>
      <c s="1"/>
      <c s="7"/>
      <c s="7"/>
      <c r="O4" t="s">
        <v>17</v>
      </c>
      <c t="s">
        <v>20</v>
      </c>
    </row>
    <row r="5" spans="1:16" ht="12.75" customHeight="1">
      <c r="A5" t="s">
        <v>11</v>
      </c>
      <c s="12" t="s">
        <v>15</v>
      </c>
      <c s="13" t="s">
        <v>4769</v>
      </c>
      <c s="5"/>
      <c s="14" t="s">
        <v>4770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2759</v>
      </c>
      <c s="18" t="s">
        <v>44</v>
      </c>
      <c s="24" t="s">
        <v>2760</v>
      </c>
      <c s="25" t="s">
        <v>46</v>
      </c>
      <c s="26">
        <v>985.072</v>
      </c>
      <c s="27">
        <v>0</v>
      </c>
      <c s="27">
        <f>ROUND(ROUND(H10,2)*ROUND(G10,3),2)</f>
      </c>
      <c r="O10">
        <f>(I10*21)/100</f>
      </c>
      <c t="s">
        <v>20</v>
      </c>
    </row>
    <row r="11" spans="1:5" ht="12.75">
      <c r="A11" s="28" t="s">
        <v>47</v>
      </c>
      <c r="E11" s="29" t="s">
        <v>4619</v>
      </c>
    </row>
    <row r="12" spans="1:5" ht="38.25">
      <c r="A12" s="30" t="s">
        <v>48</v>
      </c>
      <c r="E12" s="31" t="s">
        <v>4771</v>
      </c>
    </row>
    <row r="13" spans="1:5" ht="318.75">
      <c r="A13" t="s">
        <v>50</v>
      </c>
      <c r="E13" s="29" t="s">
        <v>3633</v>
      </c>
    </row>
    <row r="14" spans="1:16" ht="12.75">
      <c r="A14" s="18" t="s">
        <v>42</v>
      </c>
      <c s="23" t="s">
        <v>20</v>
      </c>
      <c s="23" t="s">
        <v>4403</v>
      </c>
      <c s="18" t="s">
        <v>44</v>
      </c>
      <c s="24" t="s">
        <v>4404</v>
      </c>
      <c s="25" t="s">
        <v>46</v>
      </c>
      <c s="26">
        <v>1019.502</v>
      </c>
      <c s="27">
        <v>0</v>
      </c>
      <c s="27">
        <f>ROUND(ROUND(H14,2)*ROUND(G14,3),2)</f>
      </c>
      <c r="O14">
        <f>(I14*21)/100</f>
      </c>
      <c t="s">
        <v>20</v>
      </c>
    </row>
    <row r="15" spans="1:5" ht="12.75">
      <c r="A15" s="28" t="s">
        <v>47</v>
      </c>
      <c r="E15" s="29" t="s">
        <v>44</v>
      </c>
    </row>
    <row r="16" spans="1:5" ht="51">
      <c r="A16" s="30" t="s">
        <v>48</v>
      </c>
      <c r="E16" s="31" t="s">
        <v>4772</v>
      </c>
    </row>
    <row r="17" spans="1:5" ht="191.25">
      <c r="A17" t="s">
        <v>50</v>
      </c>
      <c r="E17" s="29" t="s">
        <v>4405</v>
      </c>
    </row>
    <row r="18" spans="1:16" ht="12.75">
      <c r="A18" s="18" t="s">
        <v>42</v>
      </c>
      <c s="23" t="s">
        <v>19</v>
      </c>
      <c s="23" t="s">
        <v>3636</v>
      </c>
      <c s="18" t="s">
        <v>44</v>
      </c>
      <c s="24" t="s">
        <v>3637</v>
      </c>
      <c s="25" t="s">
        <v>46</v>
      </c>
      <c s="26">
        <v>985.072</v>
      </c>
      <c s="27">
        <v>0</v>
      </c>
      <c s="27">
        <f>ROUND(ROUND(H18,2)*ROUND(G18,3),2)</f>
      </c>
      <c r="O18">
        <f>(I18*21)/100</f>
      </c>
      <c t="s">
        <v>20</v>
      </c>
    </row>
    <row r="19" spans="1:5" ht="12.75">
      <c r="A19" s="28" t="s">
        <v>47</v>
      </c>
      <c r="E19" s="29" t="s">
        <v>44</v>
      </c>
    </row>
    <row r="20" spans="1:5" ht="38.25">
      <c r="A20" s="30" t="s">
        <v>48</v>
      </c>
      <c r="E20" s="31" t="s">
        <v>4771</v>
      </c>
    </row>
    <row r="21" spans="1:5" ht="293.25">
      <c r="A21" t="s">
        <v>50</v>
      </c>
      <c r="E21" s="29" t="s">
        <v>3639</v>
      </c>
    </row>
    <row r="22" spans="1:16" ht="12.75">
      <c r="A22" s="18" t="s">
        <v>42</v>
      </c>
      <c s="23" t="s">
        <v>30</v>
      </c>
      <c s="23" t="s">
        <v>4406</v>
      </c>
      <c s="18" t="s">
        <v>44</v>
      </c>
      <c s="24" t="s">
        <v>4407</v>
      </c>
      <c s="25" t="s">
        <v>1241</v>
      </c>
      <c s="26">
        <v>138.019</v>
      </c>
      <c s="27">
        <v>0</v>
      </c>
      <c s="27">
        <f>ROUND(ROUND(H22,2)*ROUND(G22,3),2)</f>
      </c>
      <c r="O22">
        <f>(I22*21)/100</f>
      </c>
      <c t="s">
        <v>20</v>
      </c>
    </row>
    <row r="23" spans="1:5" ht="12.75">
      <c r="A23" s="28" t="s">
        <v>47</v>
      </c>
      <c r="E23" s="29" t="s">
        <v>4725</v>
      </c>
    </row>
    <row r="24" spans="1:5" ht="12.75">
      <c r="A24" s="30" t="s">
        <v>48</v>
      </c>
      <c r="E24" s="31" t="s">
        <v>4726</v>
      </c>
    </row>
    <row r="25" spans="1:5" ht="38.25">
      <c r="A25" t="s">
        <v>50</v>
      </c>
      <c r="E25" s="29" t="s">
        <v>4409</v>
      </c>
    </row>
    <row r="26" spans="1:16" ht="12.75">
      <c r="A26" s="18" t="s">
        <v>42</v>
      </c>
      <c s="23" t="s">
        <v>32</v>
      </c>
      <c s="23" t="s">
        <v>3958</v>
      </c>
      <c s="18" t="s">
        <v>44</v>
      </c>
      <c s="24" t="s">
        <v>3959</v>
      </c>
      <c s="25" t="s">
        <v>1241</v>
      </c>
      <c s="26">
        <v>138.019</v>
      </c>
      <c s="27">
        <v>0</v>
      </c>
      <c s="27">
        <f>ROUND(ROUND(H26,2)*ROUND(G26,3),2)</f>
      </c>
      <c r="O26">
        <f>(I26*21)/100</f>
      </c>
      <c t="s">
        <v>20</v>
      </c>
    </row>
    <row r="27" spans="1:5" ht="12.75">
      <c r="A27" s="28" t="s">
        <v>47</v>
      </c>
      <c r="E27" s="29" t="s">
        <v>44</v>
      </c>
    </row>
    <row r="28" spans="1:5" ht="12.75">
      <c r="A28" s="30" t="s">
        <v>48</v>
      </c>
      <c r="E28" s="31" t="s">
        <v>4726</v>
      </c>
    </row>
    <row r="29" spans="1:5" ht="25.5">
      <c r="A29" t="s">
        <v>50</v>
      </c>
      <c r="E29" s="29" t="s">
        <v>3961</v>
      </c>
    </row>
    <row r="30" spans="1:16" ht="12.75">
      <c r="A30" s="18" t="s">
        <v>42</v>
      </c>
      <c s="23" t="s">
        <v>34</v>
      </c>
      <c s="23" t="s">
        <v>3652</v>
      </c>
      <c s="18" t="s">
        <v>44</v>
      </c>
      <c s="24" t="s">
        <v>3653</v>
      </c>
      <c s="25" t="s">
        <v>1241</v>
      </c>
      <c s="26">
        <v>552.076</v>
      </c>
      <c s="27">
        <v>0</v>
      </c>
      <c s="27">
        <f>ROUND(ROUND(H30,2)*ROUND(G30,3),2)</f>
      </c>
      <c r="O30">
        <f>(I30*21)/100</f>
      </c>
      <c t="s">
        <v>20</v>
      </c>
    </row>
    <row r="31" spans="1:5" ht="12.75">
      <c r="A31" s="28" t="s">
        <v>47</v>
      </c>
      <c r="E31" s="29" t="s">
        <v>44</v>
      </c>
    </row>
    <row r="32" spans="1:5" ht="12.75">
      <c r="A32" s="30" t="s">
        <v>48</v>
      </c>
      <c r="E32" s="31" t="s">
        <v>4727</v>
      </c>
    </row>
    <row r="33" spans="1:5" ht="38.25">
      <c r="A33" t="s">
        <v>50</v>
      </c>
      <c r="E33" s="29" t="s">
        <v>3654</v>
      </c>
    </row>
    <row r="34" spans="1:18" ht="12.75" customHeight="1">
      <c r="A34" s="5" t="s">
        <v>40</v>
      </c>
      <c s="5"/>
      <c s="34" t="s">
        <v>20</v>
      </c>
      <c s="5"/>
      <c s="21" t="s">
        <v>1109</v>
      </c>
      <c s="5"/>
      <c s="5"/>
      <c s="5"/>
      <c s="35">
        <f>0+Q34</f>
      </c>
      <c r="O34">
        <f>0+R34</f>
      </c>
      <c r="Q34">
        <f>0+I35+I39+I43+I47+I51+I55+I59+I63+I67+I71+I75+I79+I83</f>
      </c>
      <c>
        <f>0+O35+O39+O43+O47+O51+O55+O59+O63+O67+O71+O75+O79+O83</f>
      </c>
    </row>
    <row r="35" spans="1:16" ht="12.75">
      <c r="A35" s="18" t="s">
        <v>42</v>
      </c>
      <c s="23" t="s">
        <v>66</v>
      </c>
      <c s="23" t="s">
        <v>4728</v>
      </c>
      <c s="18" t="s">
        <v>44</v>
      </c>
      <c s="24" t="s">
        <v>4729</v>
      </c>
      <c s="25" t="s">
        <v>1241</v>
      </c>
      <c s="26">
        <v>77.49</v>
      </c>
      <c s="27">
        <v>0</v>
      </c>
      <c s="27">
        <f>ROUND(ROUND(H35,2)*ROUND(G35,3),2)</f>
      </c>
      <c r="O35">
        <f>(I35*21)/100</f>
      </c>
      <c t="s">
        <v>20</v>
      </c>
    </row>
    <row r="36" spans="1:5" ht="12.75">
      <c r="A36" s="28" t="s">
        <v>47</v>
      </c>
      <c r="E36" s="29" t="s">
        <v>44</v>
      </c>
    </row>
    <row r="37" spans="1:5" ht="12.75">
      <c r="A37" s="30" t="s">
        <v>48</v>
      </c>
      <c r="E37" s="31" t="s">
        <v>4773</v>
      </c>
    </row>
    <row r="38" spans="1:5" ht="51">
      <c r="A38" t="s">
        <v>50</v>
      </c>
      <c r="E38" s="29" t="s">
        <v>4731</v>
      </c>
    </row>
    <row r="39" spans="1:16" ht="12.75">
      <c r="A39" s="18" t="s">
        <v>42</v>
      </c>
      <c s="23" t="s">
        <v>76</v>
      </c>
      <c s="23" t="s">
        <v>4111</v>
      </c>
      <c s="18" t="s">
        <v>44</v>
      </c>
      <c s="24" t="s">
        <v>4112</v>
      </c>
      <c s="25" t="s">
        <v>187</v>
      </c>
      <c s="26">
        <v>8.575</v>
      </c>
      <c s="27">
        <v>0</v>
      </c>
      <c s="27">
        <f>ROUND(ROUND(H39,2)*ROUND(G39,3),2)</f>
      </c>
      <c r="O39">
        <f>(I39*21)/100</f>
      </c>
      <c t="s">
        <v>20</v>
      </c>
    </row>
    <row r="40" spans="1:5" ht="38.25">
      <c r="A40" s="28" t="s">
        <v>47</v>
      </c>
      <c r="E40" s="29" t="s">
        <v>4774</v>
      </c>
    </row>
    <row r="41" spans="1:5" ht="38.25">
      <c r="A41" s="30" t="s">
        <v>48</v>
      </c>
      <c r="E41" s="31" t="s">
        <v>4775</v>
      </c>
    </row>
    <row r="42" spans="1:5" ht="38.25">
      <c r="A42" t="s">
        <v>50</v>
      </c>
      <c r="E42" s="29" t="s">
        <v>4115</v>
      </c>
    </row>
    <row r="43" spans="1:16" ht="12.75">
      <c r="A43" s="18" t="s">
        <v>42</v>
      </c>
      <c s="23" t="s">
        <v>37</v>
      </c>
      <c s="23" t="s">
        <v>4240</v>
      </c>
      <c s="18" t="s">
        <v>44</v>
      </c>
      <c s="24" t="s">
        <v>4241</v>
      </c>
      <c s="25" t="s">
        <v>1241</v>
      </c>
      <c s="26">
        <v>29</v>
      </c>
      <c s="27">
        <v>0</v>
      </c>
      <c s="27">
        <f>ROUND(ROUND(H43,2)*ROUND(G43,3),2)</f>
      </c>
      <c r="O43">
        <f>(I43*21)/100</f>
      </c>
      <c t="s">
        <v>20</v>
      </c>
    </row>
    <row r="44" spans="1:5" ht="12.75">
      <c r="A44" s="28" t="s">
        <v>47</v>
      </c>
      <c r="E44" s="29" t="s">
        <v>44</v>
      </c>
    </row>
    <row r="45" spans="1:5" ht="12.75">
      <c r="A45" s="30" t="s">
        <v>48</v>
      </c>
      <c r="E45" s="31" t="s">
        <v>4776</v>
      </c>
    </row>
    <row r="46" spans="1:5" ht="25.5">
      <c r="A46" t="s">
        <v>50</v>
      </c>
      <c r="E46" s="29" t="s">
        <v>4242</v>
      </c>
    </row>
    <row r="47" spans="1:16" ht="12.75">
      <c r="A47" s="18" t="s">
        <v>42</v>
      </c>
      <c s="23" t="s">
        <v>39</v>
      </c>
      <c s="23" t="s">
        <v>4777</v>
      </c>
      <c s="18" t="s">
        <v>44</v>
      </c>
      <c s="24" t="s">
        <v>4778</v>
      </c>
      <c s="25" t="s">
        <v>784</v>
      </c>
      <c s="26">
        <v>357</v>
      </c>
      <c s="27">
        <v>0</v>
      </c>
      <c s="27">
        <f>ROUND(ROUND(H47,2)*ROUND(G47,3),2)</f>
      </c>
      <c r="O47">
        <f>(I47*21)/100</f>
      </c>
      <c t="s">
        <v>20</v>
      </c>
    </row>
    <row r="48" spans="1:5" ht="12.75">
      <c r="A48" s="28" t="s">
        <v>47</v>
      </c>
      <c r="E48" s="29" t="s">
        <v>4779</v>
      </c>
    </row>
    <row r="49" spans="1:5" ht="12.75">
      <c r="A49" s="30" t="s">
        <v>48</v>
      </c>
      <c r="E49" s="31" t="s">
        <v>4780</v>
      </c>
    </row>
    <row r="50" spans="1:5" ht="51">
      <c r="A50" t="s">
        <v>50</v>
      </c>
      <c r="E50" s="29" t="s">
        <v>4781</v>
      </c>
    </row>
    <row r="51" spans="1:16" ht="12.75">
      <c r="A51" s="18" t="s">
        <v>42</v>
      </c>
      <c s="23" t="s">
        <v>301</v>
      </c>
      <c s="23" t="s">
        <v>4782</v>
      </c>
      <c s="18" t="s">
        <v>44</v>
      </c>
      <c s="24" t="s">
        <v>4783</v>
      </c>
      <c s="25" t="s">
        <v>1241</v>
      </c>
      <c s="26">
        <v>9.6</v>
      </c>
      <c s="27">
        <v>0</v>
      </c>
      <c s="27">
        <f>ROUND(ROUND(H51,2)*ROUND(G51,3),2)</f>
      </c>
      <c r="O51">
        <f>(I51*0)/100</f>
      </c>
      <c t="s">
        <v>24</v>
      </c>
    </row>
    <row r="52" spans="1:5" ht="25.5">
      <c r="A52" s="28" t="s">
        <v>47</v>
      </c>
      <c r="E52" s="29" t="s">
        <v>4784</v>
      </c>
    </row>
    <row r="53" spans="1:5" ht="12.75">
      <c r="A53" s="30" t="s">
        <v>48</v>
      </c>
      <c r="E53" s="31" t="s">
        <v>4785</v>
      </c>
    </row>
    <row r="54" spans="1:5" ht="331.5">
      <c r="A54" t="s">
        <v>50</v>
      </c>
      <c r="E54" s="29" t="s">
        <v>4120</v>
      </c>
    </row>
    <row r="55" spans="1:16" ht="12.75">
      <c r="A55" s="18" t="s">
        <v>42</v>
      </c>
      <c s="23" t="s">
        <v>91</v>
      </c>
      <c s="23" t="s">
        <v>4121</v>
      </c>
      <c s="18" t="s">
        <v>44</v>
      </c>
      <c s="24" t="s">
        <v>4122</v>
      </c>
      <c s="25" t="s">
        <v>1241</v>
      </c>
      <c s="26">
        <v>9.6</v>
      </c>
      <c s="27">
        <v>0</v>
      </c>
      <c s="27">
        <f>ROUND(ROUND(H55,2)*ROUND(G55,3),2)</f>
      </c>
      <c r="O55">
        <f>(I55*21)/100</f>
      </c>
      <c t="s">
        <v>20</v>
      </c>
    </row>
    <row r="56" spans="1:5" ht="12.75">
      <c r="A56" s="28" t="s">
        <v>47</v>
      </c>
      <c r="E56" s="29" t="s">
        <v>44</v>
      </c>
    </row>
    <row r="57" spans="1:5" ht="12.75">
      <c r="A57" s="30" t="s">
        <v>48</v>
      </c>
      <c r="E57" s="31" t="s">
        <v>4785</v>
      </c>
    </row>
    <row r="58" spans="1:5" ht="12.75">
      <c r="A58" t="s">
        <v>50</v>
      </c>
      <c r="E58" s="29" t="s">
        <v>4125</v>
      </c>
    </row>
    <row r="59" spans="1:16" ht="12.75">
      <c r="A59" s="18" t="s">
        <v>42</v>
      </c>
      <c s="23" t="s">
        <v>95</v>
      </c>
      <c s="23" t="s">
        <v>4786</v>
      </c>
      <c s="18" t="s">
        <v>44</v>
      </c>
      <c s="24" t="s">
        <v>4787</v>
      </c>
      <c s="25" t="s">
        <v>784</v>
      </c>
      <c s="26">
        <v>84</v>
      </c>
      <c s="27">
        <v>0</v>
      </c>
      <c s="27">
        <f>ROUND(ROUND(H59,2)*ROUND(G59,3),2)</f>
      </c>
      <c r="O59">
        <f>(I59*21)/100</f>
      </c>
      <c t="s">
        <v>20</v>
      </c>
    </row>
    <row r="60" spans="1:5" ht="12.75">
      <c r="A60" s="28" t="s">
        <v>47</v>
      </c>
      <c r="E60" s="29" t="s">
        <v>44</v>
      </c>
    </row>
    <row r="61" spans="1:5" ht="12.75">
      <c r="A61" s="30" t="s">
        <v>48</v>
      </c>
      <c r="E61" s="31" t="s">
        <v>4788</v>
      </c>
    </row>
    <row r="62" spans="1:5" ht="63.75">
      <c r="A62" t="s">
        <v>50</v>
      </c>
      <c r="E62" s="29" t="s">
        <v>4428</v>
      </c>
    </row>
    <row r="63" spans="1:16" ht="25.5">
      <c r="A63" s="18" t="s">
        <v>42</v>
      </c>
      <c s="23" t="s">
        <v>103</v>
      </c>
      <c s="23" t="s">
        <v>4429</v>
      </c>
      <c s="18" t="s">
        <v>44</v>
      </c>
      <c s="24" t="s">
        <v>4430</v>
      </c>
      <c s="25" t="s">
        <v>784</v>
      </c>
      <c s="26">
        <v>485</v>
      </c>
      <c s="27">
        <v>0</v>
      </c>
      <c s="27">
        <f>ROUND(ROUND(H63,2)*ROUND(G63,3),2)</f>
      </c>
      <c r="O63">
        <f>(I63*21)/100</f>
      </c>
      <c t="s">
        <v>20</v>
      </c>
    </row>
    <row r="64" spans="1:5" ht="12.75">
      <c r="A64" s="28" t="s">
        <v>47</v>
      </c>
      <c r="E64" s="29" t="s">
        <v>44</v>
      </c>
    </row>
    <row r="65" spans="1:5" ht="38.25">
      <c r="A65" s="30" t="s">
        <v>48</v>
      </c>
      <c r="E65" s="31" t="s">
        <v>4789</v>
      </c>
    </row>
    <row r="66" spans="1:5" ht="63.75">
      <c r="A66" t="s">
        <v>50</v>
      </c>
      <c r="E66" s="29" t="s">
        <v>4428</v>
      </c>
    </row>
    <row r="67" spans="1:16" ht="12.75">
      <c r="A67" s="18" t="s">
        <v>42</v>
      </c>
      <c s="23" t="s">
        <v>110</v>
      </c>
      <c s="23" t="s">
        <v>4314</v>
      </c>
      <c s="18" t="s">
        <v>44</v>
      </c>
      <c s="24" t="s">
        <v>4315</v>
      </c>
      <c s="25" t="s">
        <v>46</v>
      </c>
      <c s="26">
        <v>21.708</v>
      </c>
      <c s="27">
        <v>0</v>
      </c>
      <c s="27">
        <f>ROUND(ROUND(H67,2)*ROUND(G67,3),2)</f>
      </c>
      <c r="O67">
        <f>(I67*21)/100</f>
      </c>
      <c t="s">
        <v>20</v>
      </c>
    </row>
    <row r="68" spans="1:5" ht="12.75">
      <c r="A68" s="28" t="s">
        <v>47</v>
      </c>
      <c r="E68" s="29" t="s">
        <v>4790</v>
      </c>
    </row>
    <row r="69" spans="1:5" ht="12.75">
      <c r="A69" s="30" t="s">
        <v>48</v>
      </c>
      <c r="E69" s="31" t="s">
        <v>4791</v>
      </c>
    </row>
    <row r="70" spans="1:5" ht="369.75">
      <c r="A70" t="s">
        <v>50</v>
      </c>
      <c r="E70" s="29" t="s">
        <v>2099</v>
      </c>
    </row>
    <row r="71" spans="1:16" ht="12.75">
      <c r="A71" s="18" t="s">
        <v>42</v>
      </c>
      <c s="23" t="s">
        <v>114</v>
      </c>
      <c s="23" t="s">
        <v>4317</v>
      </c>
      <c s="18" t="s">
        <v>44</v>
      </c>
      <c s="24" t="s">
        <v>4318</v>
      </c>
      <c s="25" t="s">
        <v>187</v>
      </c>
      <c s="26">
        <v>4.545</v>
      </c>
      <c s="27">
        <v>0</v>
      </c>
      <c s="27">
        <f>ROUND(ROUND(H71,2)*ROUND(G71,3),2)</f>
      </c>
      <c r="O71">
        <f>(I71*21)/100</f>
      </c>
      <c t="s">
        <v>20</v>
      </c>
    </row>
    <row r="72" spans="1:5" ht="12.75">
      <c r="A72" s="28" t="s">
        <v>47</v>
      </c>
      <c r="E72" s="29" t="s">
        <v>4737</v>
      </c>
    </row>
    <row r="73" spans="1:5" ht="12.75">
      <c r="A73" s="30" t="s">
        <v>48</v>
      </c>
      <c r="E73" s="31" t="s">
        <v>4792</v>
      </c>
    </row>
    <row r="74" spans="1:5" ht="267.75">
      <c r="A74" t="s">
        <v>50</v>
      </c>
      <c r="E74" s="29" t="s">
        <v>4451</v>
      </c>
    </row>
    <row r="75" spans="1:16" ht="12.75">
      <c r="A75" s="18" t="s">
        <v>42</v>
      </c>
      <c s="23" t="s">
        <v>117</v>
      </c>
      <c s="23" t="s">
        <v>4439</v>
      </c>
      <c s="18" t="s">
        <v>44</v>
      </c>
      <c s="24" t="s">
        <v>4440</v>
      </c>
      <c s="25" t="s">
        <v>70</v>
      </c>
      <c s="26">
        <v>12</v>
      </c>
      <c s="27">
        <v>0</v>
      </c>
      <c s="27">
        <f>ROUND(ROUND(H75,2)*ROUND(G75,3),2)</f>
      </c>
      <c r="O75">
        <f>(I75*21)/100</f>
      </c>
      <c t="s">
        <v>20</v>
      </c>
    </row>
    <row r="76" spans="1:5" ht="12.75">
      <c r="A76" s="28" t="s">
        <v>47</v>
      </c>
      <c r="E76" s="29" t="s">
        <v>44</v>
      </c>
    </row>
    <row r="77" spans="1:5" ht="12.75">
      <c r="A77" s="30" t="s">
        <v>48</v>
      </c>
      <c r="E77" s="31" t="s">
        <v>44</v>
      </c>
    </row>
    <row r="78" spans="1:5" ht="38.25">
      <c r="A78" t="s">
        <v>50</v>
      </c>
      <c r="E78" s="29" t="s">
        <v>4442</v>
      </c>
    </row>
    <row r="79" spans="1:16" ht="12.75">
      <c r="A79" s="18" t="s">
        <v>42</v>
      </c>
      <c s="23" t="s">
        <v>121</v>
      </c>
      <c s="23" t="s">
        <v>4443</v>
      </c>
      <c s="18" t="s">
        <v>44</v>
      </c>
      <c s="24" t="s">
        <v>4444</v>
      </c>
      <c s="25" t="s">
        <v>784</v>
      </c>
      <c s="26">
        <v>48</v>
      </c>
      <c s="27">
        <v>0</v>
      </c>
      <c s="27">
        <f>ROUND(ROUND(H79,2)*ROUND(G79,3),2)</f>
      </c>
      <c r="O79">
        <f>(I79*21)/100</f>
      </c>
      <c t="s">
        <v>20</v>
      </c>
    </row>
    <row r="80" spans="1:5" ht="12.75">
      <c r="A80" s="28" t="s">
        <v>47</v>
      </c>
      <c r="E80" s="29" t="s">
        <v>44</v>
      </c>
    </row>
    <row r="81" spans="1:5" ht="12.75">
      <c r="A81" s="30" t="s">
        <v>48</v>
      </c>
      <c r="E81" s="31" t="s">
        <v>4793</v>
      </c>
    </row>
    <row r="82" spans="1:5" ht="38.25">
      <c r="A82" t="s">
        <v>50</v>
      </c>
      <c r="E82" s="29" t="s">
        <v>4446</v>
      </c>
    </row>
    <row r="83" spans="1:16" ht="25.5">
      <c r="A83" s="18" t="s">
        <v>42</v>
      </c>
      <c s="23" t="s">
        <v>125</v>
      </c>
      <c s="23" t="s">
        <v>4732</v>
      </c>
      <c s="18" t="s">
        <v>44</v>
      </c>
      <c s="24" t="s">
        <v>4625</v>
      </c>
      <c s="25" t="s">
        <v>70</v>
      </c>
      <c s="26">
        <v>70</v>
      </c>
      <c s="27">
        <v>0</v>
      </c>
      <c s="27">
        <f>ROUND(ROUND(H83,2)*ROUND(G83,3),2)</f>
      </c>
      <c r="O83">
        <f>(I83*21)/100</f>
      </c>
      <c t="s">
        <v>20</v>
      </c>
    </row>
    <row r="84" spans="1:5" ht="12.75">
      <c r="A84" s="28" t="s">
        <v>47</v>
      </c>
      <c r="E84" s="29" t="s">
        <v>4794</v>
      </c>
    </row>
    <row r="85" spans="1:5" ht="12.75">
      <c r="A85" s="30" t="s">
        <v>48</v>
      </c>
      <c r="E85" s="31" t="s">
        <v>4795</v>
      </c>
    </row>
    <row r="86" spans="1:5" ht="63.75">
      <c r="A86" t="s">
        <v>50</v>
      </c>
      <c r="E86" s="29" t="s">
        <v>4734</v>
      </c>
    </row>
    <row r="87" spans="1:18" ht="12.75" customHeight="1">
      <c r="A87" s="5" t="s">
        <v>40</v>
      </c>
      <c s="5"/>
      <c s="34" t="s">
        <v>19</v>
      </c>
      <c s="5"/>
      <c s="21" t="s">
        <v>3670</v>
      </c>
      <c s="5"/>
      <c s="5"/>
      <c s="5"/>
      <c s="35">
        <f>0+Q87</f>
      </c>
      <c r="O87">
        <f>0+R87</f>
      </c>
      <c r="Q87">
        <f>0+I88+I92+I96+I100</f>
      </c>
      <c>
        <f>0+O88+O92+O96+O100</f>
      </c>
    </row>
    <row r="88" spans="1:16" ht="12.75">
      <c r="A88" s="18" t="s">
        <v>42</v>
      </c>
      <c s="23" t="s">
        <v>130</v>
      </c>
      <c s="23" t="s">
        <v>4131</v>
      </c>
      <c s="18" t="s">
        <v>44</v>
      </c>
      <c s="24" t="s">
        <v>4132</v>
      </c>
      <c s="25" t="s">
        <v>46</v>
      </c>
      <c s="26">
        <v>11.375</v>
      </c>
      <c s="27">
        <v>0</v>
      </c>
      <c s="27">
        <f>ROUND(ROUND(H88,2)*ROUND(G88,3),2)</f>
      </c>
      <c r="O88">
        <f>(I88*21)/100</f>
      </c>
      <c t="s">
        <v>20</v>
      </c>
    </row>
    <row r="89" spans="1:5" ht="12.75">
      <c r="A89" s="28" t="s">
        <v>47</v>
      </c>
      <c r="E89" s="29" t="s">
        <v>4796</v>
      </c>
    </row>
    <row r="90" spans="1:5" ht="12.75">
      <c r="A90" s="30" t="s">
        <v>48</v>
      </c>
      <c r="E90" s="31" t="s">
        <v>4797</v>
      </c>
    </row>
    <row r="91" spans="1:5" ht="408">
      <c r="A91" t="s">
        <v>50</v>
      </c>
      <c r="E91" s="29" t="s">
        <v>4629</v>
      </c>
    </row>
    <row r="92" spans="1:16" ht="12.75">
      <c r="A92" s="18" t="s">
        <v>42</v>
      </c>
      <c s="23" t="s">
        <v>134</v>
      </c>
      <c s="23" t="s">
        <v>4136</v>
      </c>
      <c s="18" t="s">
        <v>44</v>
      </c>
      <c s="24" t="s">
        <v>4137</v>
      </c>
      <c s="25" t="s">
        <v>187</v>
      </c>
      <c s="26">
        <v>1.556</v>
      </c>
      <c s="27">
        <v>0</v>
      </c>
      <c s="27">
        <f>ROUND(ROUND(H92,2)*ROUND(G92,3),2)</f>
      </c>
      <c r="O92">
        <f>(I92*21)/100</f>
      </c>
      <c t="s">
        <v>20</v>
      </c>
    </row>
    <row r="93" spans="1:5" ht="12.75">
      <c r="A93" s="28" t="s">
        <v>47</v>
      </c>
      <c r="E93" s="29" t="s">
        <v>4798</v>
      </c>
    </row>
    <row r="94" spans="1:5" ht="12.75">
      <c r="A94" s="30" t="s">
        <v>48</v>
      </c>
      <c r="E94" s="31" t="s">
        <v>4799</v>
      </c>
    </row>
    <row r="95" spans="1:5" ht="242.25">
      <c r="A95" t="s">
        <v>50</v>
      </c>
      <c r="E95" s="29" t="s">
        <v>4631</v>
      </c>
    </row>
    <row r="96" spans="1:16" ht="12.75">
      <c r="A96" s="18" t="s">
        <v>42</v>
      </c>
      <c s="23" t="s">
        <v>138</v>
      </c>
      <c s="23" t="s">
        <v>4800</v>
      </c>
      <c s="18" t="s">
        <v>44</v>
      </c>
      <c s="24" t="s">
        <v>4801</v>
      </c>
      <c s="25" t="s">
        <v>46</v>
      </c>
      <c s="26">
        <v>31.117</v>
      </c>
      <c s="27">
        <v>0</v>
      </c>
      <c s="27">
        <f>ROUND(ROUND(H96,2)*ROUND(G96,3),2)</f>
      </c>
      <c r="O96">
        <f>(I96*21)/100</f>
      </c>
      <c t="s">
        <v>20</v>
      </c>
    </row>
    <row r="97" spans="1:5" ht="12.75">
      <c r="A97" s="28" t="s">
        <v>47</v>
      </c>
      <c r="E97" s="29" t="s">
        <v>4802</v>
      </c>
    </row>
    <row r="98" spans="1:5" ht="12.75">
      <c r="A98" s="30" t="s">
        <v>48</v>
      </c>
      <c r="E98" s="31" t="s">
        <v>4803</v>
      </c>
    </row>
    <row r="99" spans="1:5" ht="369.75">
      <c r="A99" t="s">
        <v>50</v>
      </c>
      <c r="E99" s="29" t="s">
        <v>4450</v>
      </c>
    </row>
    <row r="100" spans="1:16" ht="12.75">
      <c r="A100" s="18" t="s">
        <v>42</v>
      </c>
      <c s="23" t="s">
        <v>142</v>
      </c>
      <c s="23" t="s">
        <v>4804</v>
      </c>
      <c s="18" t="s">
        <v>44</v>
      </c>
      <c s="24" t="s">
        <v>4805</v>
      </c>
      <c s="25" t="s">
        <v>187</v>
      </c>
      <c s="26">
        <v>3.133</v>
      </c>
      <c s="27">
        <v>0</v>
      </c>
      <c s="27">
        <f>ROUND(ROUND(H100,2)*ROUND(G100,3),2)</f>
      </c>
      <c r="O100">
        <f>(I100*21)/100</f>
      </c>
      <c t="s">
        <v>20</v>
      </c>
    </row>
    <row r="101" spans="1:5" ht="12.75">
      <c r="A101" s="28" t="s">
        <v>47</v>
      </c>
      <c r="E101" s="29" t="s">
        <v>4806</v>
      </c>
    </row>
    <row r="102" spans="1:5" ht="12.75">
      <c r="A102" s="30" t="s">
        <v>48</v>
      </c>
      <c r="E102" s="31" t="s">
        <v>4807</v>
      </c>
    </row>
    <row r="103" spans="1:5" ht="267.75">
      <c r="A103" t="s">
        <v>50</v>
      </c>
      <c r="E103" s="29" t="s">
        <v>4451</v>
      </c>
    </row>
    <row r="104" spans="1:18" ht="12.75" customHeight="1">
      <c r="A104" s="5" t="s">
        <v>40</v>
      </c>
      <c s="5"/>
      <c s="34" t="s">
        <v>30</v>
      </c>
      <c s="5"/>
      <c s="21" t="s">
        <v>1238</v>
      </c>
      <c s="5"/>
      <c s="5"/>
      <c s="5"/>
      <c s="35">
        <f>0+Q104</f>
      </c>
      <c r="O104">
        <f>0+R104</f>
      </c>
      <c r="Q104">
        <f>0+I105+I109+I113</f>
      </c>
      <c>
        <f>0+O105+O109+O113</f>
      </c>
    </row>
    <row r="105" spans="1:16" ht="12.75">
      <c r="A105" s="18" t="s">
        <v>42</v>
      </c>
      <c s="23" t="s">
        <v>146</v>
      </c>
      <c s="23" t="s">
        <v>4632</v>
      </c>
      <c s="18" t="s">
        <v>44</v>
      </c>
      <c s="24" t="s">
        <v>4633</v>
      </c>
      <c s="25" t="s">
        <v>46</v>
      </c>
      <c s="26">
        <v>2.728</v>
      </c>
      <c s="27">
        <v>0</v>
      </c>
      <c s="27">
        <f>ROUND(ROUND(H105,2)*ROUND(G105,3),2)</f>
      </c>
      <c r="O105">
        <f>(I105*21)/100</f>
      </c>
      <c t="s">
        <v>20</v>
      </c>
    </row>
    <row r="106" spans="1:5" ht="12.75">
      <c r="A106" s="28" t="s">
        <v>47</v>
      </c>
      <c r="E106" s="29" t="s">
        <v>4808</v>
      </c>
    </row>
    <row r="107" spans="1:5" ht="12.75">
      <c r="A107" s="30" t="s">
        <v>48</v>
      </c>
      <c r="E107" s="31" t="s">
        <v>4809</v>
      </c>
    </row>
    <row r="108" spans="1:5" ht="369.75">
      <c r="A108" t="s">
        <v>50</v>
      </c>
      <c r="E108" s="29" t="s">
        <v>4450</v>
      </c>
    </row>
    <row r="109" spans="1:16" ht="12.75">
      <c r="A109" s="18" t="s">
        <v>42</v>
      </c>
      <c s="23" t="s">
        <v>150</v>
      </c>
      <c s="23" t="s">
        <v>4694</v>
      </c>
      <c s="18" t="s">
        <v>44</v>
      </c>
      <c s="24" t="s">
        <v>4695</v>
      </c>
      <c s="25" t="s">
        <v>46</v>
      </c>
      <c s="26">
        <v>4.576</v>
      </c>
      <c s="27">
        <v>0</v>
      </c>
      <c s="27">
        <f>ROUND(ROUND(H109,2)*ROUND(G109,3),2)</f>
      </c>
      <c r="O109">
        <f>(I109*21)/100</f>
      </c>
      <c t="s">
        <v>20</v>
      </c>
    </row>
    <row r="110" spans="1:5" ht="12.75">
      <c r="A110" s="28" t="s">
        <v>47</v>
      </c>
      <c r="E110" s="29" t="s">
        <v>4810</v>
      </c>
    </row>
    <row r="111" spans="1:5" ht="12.75">
      <c r="A111" s="30" t="s">
        <v>48</v>
      </c>
      <c r="E111" s="31" t="s">
        <v>4811</v>
      </c>
    </row>
    <row r="112" spans="1:5" ht="369.75">
      <c r="A112" t="s">
        <v>50</v>
      </c>
      <c r="E112" s="29" t="s">
        <v>4698</v>
      </c>
    </row>
    <row r="113" spans="1:16" ht="12.75">
      <c r="A113" s="18" t="s">
        <v>42</v>
      </c>
      <c s="23" t="s">
        <v>154</v>
      </c>
      <c s="23" t="s">
        <v>4744</v>
      </c>
      <c s="18" t="s">
        <v>44</v>
      </c>
      <c s="24" t="s">
        <v>4745</v>
      </c>
      <c s="25" t="s">
        <v>46</v>
      </c>
      <c s="26">
        <v>11.88</v>
      </c>
      <c s="27">
        <v>0</v>
      </c>
      <c s="27">
        <f>ROUND(ROUND(H113,2)*ROUND(G113,3),2)</f>
      </c>
      <c r="O113">
        <f>(I113*21)/100</f>
      </c>
      <c t="s">
        <v>20</v>
      </c>
    </row>
    <row r="114" spans="1:5" ht="12.75">
      <c r="A114" s="28" t="s">
        <v>47</v>
      </c>
      <c r="E114" s="29" t="s">
        <v>44</v>
      </c>
    </row>
    <row r="115" spans="1:5" ht="12.75">
      <c r="A115" s="30" t="s">
        <v>48</v>
      </c>
      <c r="E115" s="31" t="s">
        <v>4812</v>
      </c>
    </row>
    <row r="116" spans="1:5" ht="51">
      <c r="A116" t="s">
        <v>50</v>
      </c>
      <c r="E116" s="29" t="s">
        <v>4747</v>
      </c>
    </row>
    <row r="117" spans="1:18" ht="12.75" customHeight="1">
      <c r="A117" s="5" t="s">
        <v>40</v>
      </c>
      <c s="5"/>
      <c s="34" t="s">
        <v>34</v>
      </c>
      <c s="5"/>
      <c s="21" t="s">
        <v>4163</v>
      </c>
      <c s="5"/>
      <c s="5"/>
      <c s="5"/>
      <c s="35">
        <f>0+Q117</f>
      </c>
      <c r="O117">
        <f>0+R117</f>
      </c>
      <c r="Q117">
        <f>0+I118+I122+I126+I130+I134</f>
      </c>
      <c>
        <f>0+O118+O122+O126+O130+O134</f>
      </c>
    </row>
    <row r="118" spans="1:16" ht="25.5">
      <c r="A118" s="18" t="s">
        <v>42</v>
      </c>
      <c s="23" t="s">
        <v>160</v>
      </c>
      <c s="23" t="s">
        <v>4507</v>
      </c>
      <c s="18" t="s">
        <v>44</v>
      </c>
      <c s="24" t="s">
        <v>4508</v>
      </c>
      <c s="25" t="s">
        <v>1241</v>
      </c>
      <c s="26">
        <v>57.872</v>
      </c>
      <c s="27">
        <v>0</v>
      </c>
      <c s="27">
        <f>ROUND(ROUND(H118,2)*ROUND(G118,3),2)</f>
      </c>
      <c r="O118">
        <f>(I118*21)/100</f>
      </c>
      <c t="s">
        <v>20</v>
      </c>
    </row>
    <row r="119" spans="1:5" ht="12.75">
      <c r="A119" s="28" t="s">
        <v>47</v>
      </c>
      <c r="E119" s="29" t="s">
        <v>44</v>
      </c>
    </row>
    <row r="120" spans="1:5" ht="12.75">
      <c r="A120" s="30" t="s">
        <v>48</v>
      </c>
      <c r="E120" s="31" t="s">
        <v>4813</v>
      </c>
    </row>
    <row r="121" spans="1:5" ht="76.5">
      <c r="A121" t="s">
        <v>50</v>
      </c>
      <c r="E121" s="29" t="s">
        <v>4638</v>
      </c>
    </row>
    <row r="122" spans="1:16" ht="25.5">
      <c r="A122" s="18" t="s">
        <v>42</v>
      </c>
      <c s="23" t="s">
        <v>164</v>
      </c>
      <c s="23" t="s">
        <v>4471</v>
      </c>
      <c s="18" t="s">
        <v>44</v>
      </c>
      <c s="24" t="s">
        <v>4472</v>
      </c>
      <c s="25" t="s">
        <v>1241</v>
      </c>
      <c s="26">
        <v>57.872</v>
      </c>
      <c s="27">
        <v>0</v>
      </c>
      <c s="27">
        <f>ROUND(ROUND(H122,2)*ROUND(G122,3),2)</f>
      </c>
      <c r="O122">
        <f>(I122*21)/100</f>
      </c>
      <c t="s">
        <v>20</v>
      </c>
    </row>
    <row r="123" spans="1:5" ht="12.75">
      <c r="A123" s="28" t="s">
        <v>47</v>
      </c>
      <c r="E123" s="29" t="s">
        <v>44</v>
      </c>
    </row>
    <row r="124" spans="1:5" ht="12.75">
      <c r="A124" s="30" t="s">
        <v>48</v>
      </c>
      <c r="E124" s="31" t="s">
        <v>4813</v>
      </c>
    </row>
    <row r="125" spans="1:5" ht="76.5">
      <c r="A125" t="s">
        <v>50</v>
      </c>
      <c r="E125" s="29" t="s">
        <v>4638</v>
      </c>
    </row>
    <row r="126" spans="1:16" ht="12.75">
      <c r="A126" s="18" t="s">
        <v>42</v>
      </c>
      <c s="23" t="s">
        <v>168</v>
      </c>
      <c s="23" t="s">
        <v>4169</v>
      </c>
      <c s="18" t="s">
        <v>44</v>
      </c>
      <c s="24" t="s">
        <v>4170</v>
      </c>
      <c s="25" t="s">
        <v>1241</v>
      </c>
      <c s="26">
        <v>9.95</v>
      </c>
      <c s="27">
        <v>0</v>
      </c>
      <c s="27">
        <f>ROUND(ROUND(H126,2)*ROUND(G126,3),2)</f>
      </c>
      <c r="O126">
        <f>(I126*21)/100</f>
      </c>
      <c t="s">
        <v>20</v>
      </c>
    </row>
    <row r="127" spans="1:5" ht="12.75">
      <c r="A127" s="28" t="s">
        <v>47</v>
      </c>
      <c r="E127" s="29" t="s">
        <v>4749</v>
      </c>
    </row>
    <row r="128" spans="1:5" ht="12.75">
      <c r="A128" s="30" t="s">
        <v>48</v>
      </c>
      <c r="E128" s="31" t="s">
        <v>4814</v>
      </c>
    </row>
    <row r="129" spans="1:5" ht="76.5">
      <c r="A129" t="s">
        <v>50</v>
      </c>
      <c r="E129" s="29" t="s">
        <v>4638</v>
      </c>
    </row>
    <row r="130" spans="1:16" ht="12.75">
      <c r="A130" s="18" t="s">
        <v>42</v>
      </c>
      <c s="23" t="s">
        <v>173</v>
      </c>
      <c s="23" t="s">
        <v>4173</v>
      </c>
      <c s="18" t="s">
        <v>44</v>
      </c>
      <c s="24" t="s">
        <v>4174</v>
      </c>
      <c s="25" t="s">
        <v>1241</v>
      </c>
      <c s="26">
        <v>115.744</v>
      </c>
      <c s="27">
        <v>0</v>
      </c>
      <c s="27">
        <f>ROUND(ROUND(H130,2)*ROUND(G130,3),2)</f>
      </c>
      <c r="O130">
        <f>(I130*21)/100</f>
      </c>
      <c t="s">
        <v>20</v>
      </c>
    </row>
    <row r="131" spans="1:5" ht="12.75">
      <c r="A131" s="28" t="s">
        <v>47</v>
      </c>
      <c r="E131" s="29" t="s">
        <v>44</v>
      </c>
    </row>
    <row r="132" spans="1:5" ht="12.75">
      <c r="A132" s="30" t="s">
        <v>48</v>
      </c>
      <c r="E132" s="31" t="s">
        <v>4815</v>
      </c>
    </row>
    <row r="133" spans="1:5" ht="76.5">
      <c r="A133" t="s">
        <v>50</v>
      </c>
      <c r="E133" s="29" t="s">
        <v>4638</v>
      </c>
    </row>
    <row r="134" spans="1:16" ht="12.75">
      <c r="A134" s="18" t="s">
        <v>42</v>
      </c>
      <c s="23" t="s">
        <v>177</v>
      </c>
      <c s="23" t="s">
        <v>4264</v>
      </c>
      <c s="18" t="s">
        <v>44</v>
      </c>
      <c s="24" t="s">
        <v>4265</v>
      </c>
      <c s="25" t="s">
        <v>1241</v>
      </c>
      <c s="26">
        <v>115.744</v>
      </c>
      <c s="27">
        <v>0</v>
      </c>
      <c s="27">
        <f>ROUND(ROUND(H134,2)*ROUND(G134,3),2)</f>
      </c>
      <c r="O134">
        <f>(I134*21)/100</f>
      </c>
      <c t="s">
        <v>20</v>
      </c>
    </row>
    <row r="135" spans="1:5" ht="12.75">
      <c r="A135" s="28" t="s">
        <v>47</v>
      </c>
      <c r="E135" s="29" t="s">
        <v>44</v>
      </c>
    </row>
    <row r="136" spans="1:5" ht="12.75">
      <c r="A136" s="30" t="s">
        <v>48</v>
      </c>
      <c r="E136" s="31" t="s">
        <v>4816</v>
      </c>
    </row>
    <row r="137" spans="1:5" ht="89.25">
      <c r="A137" t="s">
        <v>50</v>
      </c>
      <c r="E137" s="29" t="s">
        <v>4479</v>
      </c>
    </row>
    <row r="138" spans="1:18" ht="12.75" customHeight="1">
      <c r="A138" s="5" t="s">
        <v>40</v>
      </c>
      <c s="5"/>
      <c s="34" t="s">
        <v>66</v>
      </c>
      <c s="5"/>
      <c s="21" t="s">
        <v>67</v>
      </c>
      <c s="5"/>
      <c s="5"/>
      <c s="5"/>
      <c s="35">
        <f>0+Q138</f>
      </c>
      <c r="O138">
        <f>0+R138</f>
      </c>
      <c r="Q138">
        <f>0+I139+I143+I147</f>
      </c>
      <c>
        <f>0+O139+O143+O147</f>
      </c>
    </row>
    <row r="139" spans="1:16" ht="12.75">
      <c r="A139" s="18" t="s">
        <v>42</v>
      </c>
      <c s="23" t="s">
        <v>183</v>
      </c>
      <c s="23" t="s">
        <v>4186</v>
      </c>
      <c s="18" t="s">
        <v>44</v>
      </c>
      <c s="24" t="s">
        <v>4187</v>
      </c>
      <c s="25" t="s">
        <v>1241</v>
      </c>
      <c s="26">
        <v>76.26</v>
      </c>
      <c s="27">
        <v>0</v>
      </c>
      <c s="27">
        <f>ROUND(ROUND(H139,2)*ROUND(G139,3),2)</f>
      </c>
      <c r="O139">
        <f>(I139*21)/100</f>
      </c>
      <c t="s">
        <v>20</v>
      </c>
    </row>
    <row r="140" spans="1:5" ht="12.75">
      <c r="A140" s="28" t="s">
        <v>47</v>
      </c>
      <c r="E140" s="29" t="s">
        <v>44</v>
      </c>
    </row>
    <row r="141" spans="1:5" ht="12.75">
      <c r="A141" s="30" t="s">
        <v>48</v>
      </c>
      <c r="E141" s="31" t="s">
        <v>4817</v>
      </c>
    </row>
    <row r="142" spans="1:5" ht="204">
      <c r="A142" t="s">
        <v>50</v>
      </c>
      <c r="E142" s="29" t="s">
        <v>4483</v>
      </c>
    </row>
    <row r="143" spans="1:16" ht="12.75">
      <c r="A143" s="18" t="s">
        <v>42</v>
      </c>
      <c s="23" t="s">
        <v>191</v>
      </c>
      <c s="23" t="s">
        <v>4754</v>
      </c>
      <c s="18" t="s">
        <v>44</v>
      </c>
      <c s="24" t="s">
        <v>4755</v>
      </c>
      <c s="25" t="s">
        <v>1241</v>
      </c>
      <c s="26">
        <v>93.48</v>
      </c>
      <c s="27">
        <v>0</v>
      </c>
      <c s="27">
        <f>ROUND(ROUND(H143,2)*ROUND(G143,3),2)</f>
      </c>
      <c r="O143">
        <f>(I143*21)/100</f>
      </c>
      <c t="s">
        <v>20</v>
      </c>
    </row>
    <row r="144" spans="1:5" ht="12.75">
      <c r="A144" s="28" t="s">
        <v>47</v>
      </c>
      <c r="E144" s="29" t="s">
        <v>4756</v>
      </c>
    </row>
    <row r="145" spans="1:5" ht="12.75">
      <c r="A145" s="30" t="s">
        <v>48</v>
      </c>
      <c r="E145" s="31" t="s">
        <v>4818</v>
      </c>
    </row>
    <row r="146" spans="1:5" ht="51">
      <c r="A146" t="s">
        <v>50</v>
      </c>
      <c r="E146" s="29" t="s">
        <v>4643</v>
      </c>
    </row>
    <row r="147" spans="1:16" ht="12.75">
      <c r="A147" s="18" t="s">
        <v>42</v>
      </c>
      <c s="23" t="s">
        <v>196</v>
      </c>
      <c s="23" t="s">
        <v>4757</v>
      </c>
      <c s="18" t="s">
        <v>44</v>
      </c>
      <c s="24" t="s">
        <v>4758</v>
      </c>
      <c s="25" t="s">
        <v>1241</v>
      </c>
      <c s="26">
        <v>115.744</v>
      </c>
      <c s="27">
        <v>0</v>
      </c>
      <c s="27">
        <f>ROUND(ROUND(H147,2)*ROUND(G147,3),2)</f>
      </c>
      <c r="O147">
        <f>(I147*21)/100</f>
      </c>
      <c t="s">
        <v>20</v>
      </c>
    </row>
    <row r="148" spans="1:5" ht="12.75">
      <c r="A148" s="28" t="s">
        <v>47</v>
      </c>
      <c r="E148" s="29" t="s">
        <v>44</v>
      </c>
    </row>
    <row r="149" spans="1:5" ht="12.75">
      <c r="A149" s="30" t="s">
        <v>48</v>
      </c>
      <c r="E149" s="31" t="s">
        <v>4815</v>
      </c>
    </row>
    <row r="150" spans="1:5" ht="51">
      <c r="A150" t="s">
        <v>50</v>
      </c>
      <c r="E150" s="29" t="s">
        <v>4643</v>
      </c>
    </row>
    <row r="151" spans="1:18" ht="12.75" customHeight="1">
      <c r="A151" s="5" t="s">
        <v>40</v>
      </c>
      <c s="5"/>
      <c s="34" t="s">
        <v>76</v>
      </c>
      <c s="5"/>
      <c s="21" t="s">
        <v>3812</v>
      </c>
      <c s="5"/>
      <c s="5"/>
      <c s="5"/>
      <c s="35">
        <f>0+Q151</f>
      </c>
      <c r="O151">
        <f>0+R151</f>
      </c>
      <c r="Q151">
        <f>0+I152</f>
      </c>
      <c>
        <f>0+O152</f>
      </c>
    </row>
    <row r="152" spans="1:16" ht="12.75">
      <c r="A152" s="18" t="s">
        <v>42</v>
      </c>
      <c s="23" t="s">
        <v>202</v>
      </c>
      <c s="23" t="s">
        <v>4196</v>
      </c>
      <c s="18" t="s">
        <v>44</v>
      </c>
      <c s="24" t="s">
        <v>4197</v>
      </c>
      <c s="25" t="s">
        <v>784</v>
      </c>
      <c s="26">
        <v>10.5</v>
      </c>
      <c s="27">
        <v>0</v>
      </c>
      <c s="27">
        <f>ROUND(ROUND(H152,2)*ROUND(G152,3),2)</f>
      </c>
      <c r="O152">
        <f>(I152*21)/100</f>
      </c>
      <c t="s">
        <v>20</v>
      </c>
    </row>
    <row r="153" spans="1:5" ht="12.75">
      <c r="A153" s="28" t="s">
        <v>47</v>
      </c>
      <c r="E153" s="29" t="s">
        <v>44</v>
      </c>
    </row>
    <row r="154" spans="1:5" ht="12.75">
      <c r="A154" s="30" t="s">
        <v>48</v>
      </c>
      <c r="E154" s="31" t="s">
        <v>4819</v>
      </c>
    </row>
    <row r="155" spans="1:5" ht="255">
      <c r="A155" t="s">
        <v>50</v>
      </c>
      <c r="E155" s="29" t="s">
        <v>4820</v>
      </c>
    </row>
    <row r="156" spans="1:18" ht="12.75" customHeight="1">
      <c r="A156" s="5" t="s">
        <v>40</v>
      </c>
      <c s="5"/>
      <c s="34" t="s">
        <v>37</v>
      </c>
      <c s="5"/>
      <c s="21" t="s">
        <v>632</v>
      </c>
      <c s="5"/>
      <c s="5"/>
      <c s="5"/>
      <c s="35">
        <f>0+Q156</f>
      </c>
      <c r="O156">
        <f>0+R156</f>
      </c>
      <c r="Q156">
        <f>0+I157+I161+I165+I169+I173</f>
      </c>
      <c>
        <f>0+O157+O161+O165+O169+O173</f>
      </c>
    </row>
    <row r="157" spans="1:16" ht="12.75">
      <c r="A157" s="18" t="s">
        <v>42</v>
      </c>
      <c s="23" t="s">
        <v>99</v>
      </c>
      <c s="23" t="s">
        <v>4703</v>
      </c>
      <c s="18" t="s">
        <v>44</v>
      </c>
      <c s="24" t="s">
        <v>4704</v>
      </c>
      <c s="25" t="s">
        <v>784</v>
      </c>
      <c s="26">
        <v>24.5</v>
      </c>
      <c s="27">
        <v>0</v>
      </c>
      <c s="27">
        <f>ROUND(ROUND(H157,2)*ROUND(G157,3),2)</f>
      </c>
      <c r="O157">
        <f>(I157*21)/100</f>
      </c>
      <c t="s">
        <v>20</v>
      </c>
    </row>
    <row r="158" spans="1:5" ht="12.75">
      <c r="A158" s="28" t="s">
        <v>47</v>
      </c>
      <c r="E158" s="29" t="s">
        <v>44</v>
      </c>
    </row>
    <row r="159" spans="1:5" ht="12.75">
      <c r="A159" s="30" t="s">
        <v>48</v>
      </c>
      <c r="E159" s="31" t="s">
        <v>4821</v>
      </c>
    </row>
    <row r="160" spans="1:5" ht="63.75">
      <c r="A160" t="s">
        <v>50</v>
      </c>
      <c r="E160" s="29" t="s">
        <v>4705</v>
      </c>
    </row>
    <row r="161" spans="1:16" ht="12.75">
      <c r="A161" s="18" t="s">
        <v>42</v>
      </c>
      <c s="23" t="s">
        <v>107</v>
      </c>
      <c s="23" t="s">
        <v>4760</v>
      </c>
      <c s="18" t="s">
        <v>44</v>
      </c>
      <c s="24" t="s">
        <v>4761</v>
      </c>
      <c s="25" t="s">
        <v>784</v>
      </c>
      <c s="26">
        <v>10.5</v>
      </c>
      <c s="27">
        <v>0</v>
      </c>
      <c s="27">
        <f>ROUND(ROUND(H161,2)*ROUND(G161,3),2)</f>
      </c>
      <c r="O161">
        <f>(I161*21)/100</f>
      </c>
      <c t="s">
        <v>20</v>
      </c>
    </row>
    <row r="162" spans="1:5" ht="12.75">
      <c r="A162" s="28" t="s">
        <v>47</v>
      </c>
      <c r="E162" s="29" t="s">
        <v>44</v>
      </c>
    </row>
    <row r="163" spans="1:5" ht="12.75">
      <c r="A163" s="30" t="s">
        <v>48</v>
      </c>
      <c r="E163" s="31" t="s">
        <v>4819</v>
      </c>
    </row>
    <row r="164" spans="1:5" ht="38.25">
      <c r="A164" t="s">
        <v>50</v>
      </c>
      <c r="E164" s="29" t="s">
        <v>4763</v>
      </c>
    </row>
    <row r="165" spans="1:16" ht="12.75">
      <c r="A165" s="18" t="s">
        <v>42</v>
      </c>
      <c s="23" t="s">
        <v>281</v>
      </c>
      <c s="23" t="s">
        <v>4201</v>
      </c>
      <c s="18" t="s">
        <v>44</v>
      </c>
      <c s="24" t="s">
        <v>4202</v>
      </c>
      <c s="25" t="s">
        <v>70</v>
      </c>
      <c s="26">
        <v>1</v>
      </c>
      <c s="27">
        <v>0</v>
      </c>
      <c s="27">
        <f>ROUND(ROUND(H165,2)*ROUND(G165,3),2)</f>
      </c>
      <c r="O165">
        <f>(I165*21)/100</f>
      </c>
      <c t="s">
        <v>20</v>
      </c>
    </row>
    <row r="166" spans="1:5" ht="12.75">
      <c r="A166" s="28" t="s">
        <v>47</v>
      </c>
      <c r="E166" s="29" t="s">
        <v>4647</v>
      </c>
    </row>
    <row r="167" spans="1:5" ht="12.75">
      <c r="A167" s="30" t="s">
        <v>48</v>
      </c>
      <c r="E167" s="31" t="s">
        <v>44</v>
      </c>
    </row>
    <row r="168" spans="1:5" ht="25.5">
      <c r="A168" t="s">
        <v>50</v>
      </c>
      <c r="E168" s="29" t="s">
        <v>4203</v>
      </c>
    </row>
    <row r="169" spans="1:16" ht="12.75">
      <c r="A169" s="18" t="s">
        <v>42</v>
      </c>
      <c s="23" t="s">
        <v>285</v>
      </c>
      <c s="23" t="s">
        <v>4764</v>
      </c>
      <c s="18" t="s">
        <v>44</v>
      </c>
      <c s="24" t="s">
        <v>4765</v>
      </c>
      <c s="25" t="s">
        <v>1241</v>
      </c>
      <c s="26">
        <v>115.744</v>
      </c>
      <c s="27">
        <v>0</v>
      </c>
      <c s="27">
        <f>ROUND(ROUND(H169,2)*ROUND(G169,3),2)</f>
      </c>
      <c r="O169">
        <f>(I169*21)/100</f>
      </c>
      <c t="s">
        <v>20</v>
      </c>
    </row>
    <row r="170" spans="1:5" ht="12.75">
      <c r="A170" s="28" t="s">
        <v>47</v>
      </c>
      <c r="E170" s="29" t="s">
        <v>44</v>
      </c>
    </row>
    <row r="171" spans="1:5" ht="12.75">
      <c r="A171" s="30" t="s">
        <v>48</v>
      </c>
      <c r="E171" s="31" t="s">
        <v>4815</v>
      </c>
    </row>
    <row r="172" spans="1:5" ht="25.5">
      <c r="A172" t="s">
        <v>50</v>
      </c>
      <c r="E172" s="29" t="s">
        <v>4208</v>
      </c>
    </row>
    <row r="173" spans="1:16" ht="12.75">
      <c r="A173" s="18" t="s">
        <v>42</v>
      </c>
      <c s="23" t="s">
        <v>289</v>
      </c>
      <c s="23" t="s">
        <v>3513</v>
      </c>
      <c s="18" t="s">
        <v>44</v>
      </c>
      <c s="24" t="s">
        <v>3514</v>
      </c>
      <c s="25" t="s">
        <v>46</v>
      </c>
      <c s="26">
        <v>42.875</v>
      </c>
      <c s="27">
        <v>0</v>
      </c>
      <c s="27">
        <f>ROUND(ROUND(H173,2)*ROUND(G173,3),2)</f>
      </c>
      <c r="O173">
        <f>(I173*21)/100</f>
      </c>
      <c t="s">
        <v>20</v>
      </c>
    </row>
    <row r="174" spans="1:5" ht="12.75">
      <c r="A174" s="28" t="s">
        <v>47</v>
      </c>
      <c r="E174" s="29" t="s">
        <v>44</v>
      </c>
    </row>
    <row r="175" spans="1:5" ht="12.75">
      <c r="A175" s="30" t="s">
        <v>48</v>
      </c>
      <c r="E175" s="31" t="s">
        <v>4822</v>
      </c>
    </row>
    <row r="176" spans="1:5" ht="114.75">
      <c r="A176" t="s">
        <v>50</v>
      </c>
      <c r="E176" s="29" t="s">
        <v>4493</v>
      </c>
    </row>
    <row r="177" spans="1:18" ht="12.75" customHeight="1">
      <c r="A177" s="5" t="s">
        <v>40</v>
      </c>
      <c s="5"/>
      <c s="34" t="s">
        <v>181</v>
      </c>
      <c s="5"/>
      <c s="21" t="s">
        <v>182</v>
      </c>
      <c s="5"/>
      <c s="5"/>
      <c s="5"/>
      <c s="35">
        <f>0+Q177</f>
      </c>
      <c r="O177">
        <f>0+R177</f>
      </c>
      <c r="Q177">
        <f>0+I178+I182</f>
      </c>
      <c>
        <f>0+O178+O182</f>
      </c>
    </row>
    <row r="178" spans="1:16" ht="25.5">
      <c r="A178" s="18" t="s">
        <v>42</v>
      </c>
      <c s="23" t="s">
        <v>293</v>
      </c>
      <c s="23" t="s">
        <v>184</v>
      </c>
      <c s="18" t="s">
        <v>185</v>
      </c>
      <c s="24" t="s">
        <v>186</v>
      </c>
      <c s="25" t="s">
        <v>187</v>
      </c>
      <c s="26">
        <v>1937.054</v>
      </c>
      <c s="27">
        <v>0</v>
      </c>
      <c s="27">
        <f>ROUND(ROUND(H178,2)*ROUND(G178,3),2)</f>
      </c>
      <c r="O178">
        <f>(I178*21)/100</f>
      </c>
      <c t="s">
        <v>20</v>
      </c>
    </row>
    <row r="179" spans="1:5" ht="12.75">
      <c r="A179" s="28" t="s">
        <v>47</v>
      </c>
      <c r="E179" s="29" t="s">
        <v>188</v>
      </c>
    </row>
    <row r="180" spans="1:5" ht="51">
      <c r="A180" s="30" t="s">
        <v>48</v>
      </c>
      <c r="E180" s="31" t="s">
        <v>4823</v>
      </c>
    </row>
    <row r="181" spans="1:5" ht="165.75">
      <c r="A181" t="s">
        <v>50</v>
      </c>
      <c r="E181" s="29" t="s">
        <v>190</v>
      </c>
    </row>
    <row r="182" spans="1:16" ht="25.5">
      <c r="A182" s="18" t="s">
        <v>42</v>
      </c>
      <c s="23" t="s">
        <v>297</v>
      </c>
      <c s="23" t="s">
        <v>192</v>
      </c>
      <c s="18" t="s">
        <v>185</v>
      </c>
      <c s="24" t="s">
        <v>193</v>
      </c>
      <c s="25" t="s">
        <v>187</v>
      </c>
      <c s="26">
        <v>107.188</v>
      </c>
      <c s="27">
        <v>0</v>
      </c>
      <c s="27">
        <f>ROUND(ROUND(H182,2)*ROUND(G182,3),2)</f>
      </c>
      <c r="O182">
        <f>(I182*21)/100</f>
      </c>
      <c t="s">
        <v>20</v>
      </c>
    </row>
    <row r="183" spans="1:5" ht="12.75">
      <c r="A183" s="28" t="s">
        <v>47</v>
      </c>
      <c r="E183" s="29" t="s">
        <v>188</v>
      </c>
    </row>
    <row r="184" spans="1:5" ht="12.75">
      <c r="A184" s="30" t="s">
        <v>48</v>
      </c>
      <c r="E184" s="31" t="s">
        <v>4824</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0+O9+O22+O75+O92+O117+O142+O155+O184</f>
      </c>
      <c t="s">
        <v>19</v>
      </c>
    </row>
    <row r="3" spans="1:16" ht="15" customHeight="1">
      <c r="A3" t="s">
        <v>1</v>
      </c>
      <c s="8" t="s">
        <v>4</v>
      </c>
      <c s="9" t="s">
        <v>5</v>
      </c>
      <c s="1"/>
      <c s="10" t="s">
        <v>6</v>
      </c>
      <c s="1"/>
      <c s="4"/>
      <c s="3" t="s">
        <v>4825</v>
      </c>
      <c s="36">
        <f>0+I9+I22+I75+I92+I117+I142+I155+I184</f>
      </c>
      <c r="O3" t="s">
        <v>16</v>
      </c>
      <c t="s">
        <v>20</v>
      </c>
    </row>
    <row r="4" spans="1:16" ht="15" customHeight="1">
      <c r="A4" t="s">
        <v>7</v>
      </c>
      <c s="8" t="s">
        <v>8</v>
      </c>
      <c s="9" t="s">
        <v>4096</v>
      </c>
      <c s="1"/>
      <c s="10" t="s">
        <v>4097</v>
      </c>
      <c s="1"/>
      <c s="1"/>
      <c s="7"/>
      <c s="7"/>
      <c r="O4" t="s">
        <v>17</v>
      </c>
      <c t="s">
        <v>20</v>
      </c>
    </row>
    <row r="5" spans="1:16" ht="12.75" customHeight="1">
      <c r="A5" t="s">
        <v>11</v>
      </c>
      <c s="12" t="s">
        <v>15</v>
      </c>
      <c s="13" t="s">
        <v>4825</v>
      </c>
      <c s="5"/>
      <c s="14" t="s">
        <v>4826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4827</v>
      </c>
      <c s="18" t="s">
        <v>44</v>
      </c>
      <c s="24" t="s">
        <v>4828</v>
      </c>
      <c s="25" t="s">
        <v>157</v>
      </c>
      <c s="26">
        <v>180</v>
      </c>
      <c s="27">
        <v>0</v>
      </c>
      <c s="27">
        <f>ROUND(ROUND(H10,2)*ROUND(G10,3),2)</f>
      </c>
      <c r="O10">
        <f>(I10*21)/100</f>
      </c>
      <c t="s">
        <v>20</v>
      </c>
    </row>
    <row r="11" spans="1:5" ht="12.75">
      <c r="A11" s="28" t="s">
        <v>47</v>
      </c>
      <c r="E11" s="29" t="s">
        <v>4829</v>
      </c>
    </row>
    <row r="12" spans="1:5" ht="12.75">
      <c r="A12" s="30" t="s">
        <v>48</v>
      </c>
      <c r="E12" s="31" t="s">
        <v>4830</v>
      </c>
    </row>
    <row r="13" spans="1:5" ht="38.25">
      <c r="A13" t="s">
        <v>50</v>
      </c>
      <c r="E13" s="29" t="s">
        <v>4301</v>
      </c>
    </row>
    <row r="14" spans="1:16" ht="12.75">
      <c r="A14" s="18" t="s">
        <v>42</v>
      </c>
      <c s="23" t="s">
        <v>20</v>
      </c>
      <c s="23" t="s">
        <v>2759</v>
      </c>
      <c s="18" t="s">
        <v>44</v>
      </c>
      <c s="24" t="s">
        <v>2760</v>
      </c>
      <c s="25" t="s">
        <v>46</v>
      </c>
      <c s="26">
        <v>6625.8</v>
      </c>
      <c s="27">
        <v>0</v>
      </c>
      <c s="27">
        <f>ROUND(ROUND(H14,2)*ROUND(G14,3),2)</f>
      </c>
      <c r="O14">
        <f>(I14*21)/100</f>
      </c>
      <c t="s">
        <v>20</v>
      </c>
    </row>
    <row r="15" spans="1:5" ht="12.75">
      <c r="A15" s="28" t="s">
        <v>47</v>
      </c>
      <c r="E15" s="29" t="s">
        <v>4831</v>
      </c>
    </row>
    <row r="16" spans="1:5" ht="38.25">
      <c r="A16" s="30" t="s">
        <v>48</v>
      </c>
      <c r="E16" s="31" t="s">
        <v>4832</v>
      </c>
    </row>
    <row r="17" spans="1:5" ht="318.75">
      <c r="A17" t="s">
        <v>50</v>
      </c>
      <c r="E17" s="29" t="s">
        <v>3633</v>
      </c>
    </row>
    <row r="18" spans="1:16" ht="12.75">
      <c r="A18" s="18" t="s">
        <v>42</v>
      </c>
      <c s="23" t="s">
        <v>19</v>
      </c>
      <c s="23" t="s">
        <v>4403</v>
      </c>
      <c s="18" t="s">
        <v>44</v>
      </c>
      <c s="24" t="s">
        <v>4404</v>
      </c>
      <c s="25" t="s">
        <v>46</v>
      </c>
      <c s="26">
        <v>6625.8</v>
      </c>
      <c s="27">
        <v>0</v>
      </c>
      <c s="27">
        <f>ROUND(ROUND(H18,2)*ROUND(G18,3),2)</f>
      </c>
      <c r="O18">
        <f>(I18*21)/100</f>
      </c>
      <c t="s">
        <v>20</v>
      </c>
    </row>
    <row r="19" spans="1:5" ht="12.75">
      <c r="A19" s="28" t="s">
        <v>47</v>
      </c>
      <c r="E19" s="29" t="s">
        <v>44</v>
      </c>
    </row>
    <row r="20" spans="1:5" ht="12.75">
      <c r="A20" s="30" t="s">
        <v>48</v>
      </c>
      <c r="E20" s="31" t="s">
        <v>4833</v>
      </c>
    </row>
    <row r="21" spans="1:5" ht="191.25">
      <c r="A21" t="s">
        <v>50</v>
      </c>
      <c r="E21" s="29" t="s">
        <v>4405</v>
      </c>
    </row>
    <row r="22" spans="1:18" ht="12.75" customHeight="1">
      <c r="A22" s="5" t="s">
        <v>40</v>
      </c>
      <c s="5"/>
      <c s="34" t="s">
        <v>20</v>
      </c>
      <c s="5"/>
      <c s="21" t="s">
        <v>1109</v>
      </c>
      <c s="5"/>
      <c s="5"/>
      <c s="5"/>
      <c s="35">
        <f>0+Q22</f>
      </c>
      <c r="O22">
        <f>0+R22</f>
      </c>
      <c r="Q22">
        <f>0+I23+I27+I31+I35+I39+I43+I47+I51+I55+I59+I63+I67+I71</f>
      </c>
      <c>
        <f>0+O23+O27+O31+O35+O39+O43+O47+O51+O55+O59+O63+O67+O71</f>
      </c>
    </row>
    <row r="23" spans="1:16" ht="12.75">
      <c r="A23" s="18" t="s">
        <v>42</v>
      </c>
      <c s="23" t="s">
        <v>32</v>
      </c>
      <c s="23" t="s">
        <v>4834</v>
      </c>
      <c s="18" t="s">
        <v>44</v>
      </c>
      <c s="24" t="s">
        <v>4835</v>
      </c>
      <c s="25" t="s">
        <v>1241</v>
      </c>
      <c s="26">
        <v>821</v>
      </c>
      <c s="27">
        <v>0</v>
      </c>
      <c s="27">
        <f>ROUND(ROUND(H23,2)*ROUND(G23,3),2)</f>
      </c>
      <c r="O23">
        <f>(I23*21)/100</f>
      </c>
      <c t="s">
        <v>20</v>
      </c>
    </row>
    <row r="24" spans="1:5" ht="12.75">
      <c r="A24" s="28" t="s">
        <v>47</v>
      </c>
      <c r="E24" s="29" t="s">
        <v>44</v>
      </c>
    </row>
    <row r="25" spans="1:5" ht="12.75">
      <c r="A25" s="30" t="s">
        <v>48</v>
      </c>
      <c r="E25" s="31" t="s">
        <v>4836</v>
      </c>
    </row>
    <row r="26" spans="1:5" ht="344.25">
      <c r="A26" t="s">
        <v>50</v>
      </c>
      <c r="E26" s="29" t="s">
        <v>4837</v>
      </c>
    </row>
    <row r="27" spans="1:16" ht="12.75">
      <c r="A27" s="18" t="s">
        <v>42</v>
      </c>
      <c s="23" t="s">
        <v>301</v>
      </c>
      <c s="23" t="s">
        <v>4782</v>
      </c>
      <c s="18" t="s">
        <v>44</v>
      </c>
      <c s="24" t="s">
        <v>4783</v>
      </c>
      <c s="25" t="s">
        <v>1241</v>
      </c>
      <c s="26">
        <v>38.4</v>
      </c>
      <c s="27">
        <v>0</v>
      </c>
      <c s="27">
        <f>ROUND(ROUND(H27,2)*ROUND(G27,3),2)</f>
      </c>
      <c r="O27">
        <f>(I27*0)/100</f>
      </c>
      <c t="s">
        <v>24</v>
      </c>
    </row>
    <row r="28" spans="1:5" ht="12.75">
      <c r="A28" s="28" t="s">
        <v>47</v>
      </c>
      <c r="E28" s="29" t="s">
        <v>44</v>
      </c>
    </row>
    <row r="29" spans="1:5" ht="12.75">
      <c r="A29" s="30" t="s">
        <v>48</v>
      </c>
      <c r="E29" s="31" t="s">
        <v>4838</v>
      </c>
    </row>
    <row r="30" spans="1:5" ht="331.5">
      <c r="A30" t="s">
        <v>50</v>
      </c>
      <c r="E30" s="29" t="s">
        <v>4120</v>
      </c>
    </row>
    <row r="31" spans="1:16" ht="12.75">
      <c r="A31" s="18" t="s">
        <v>42</v>
      </c>
      <c s="23" t="s">
        <v>34</v>
      </c>
      <c s="23" t="s">
        <v>4121</v>
      </c>
      <c s="18" t="s">
        <v>44</v>
      </c>
      <c s="24" t="s">
        <v>4122</v>
      </c>
      <c s="25" t="s">
        <v>1241</v>
      </c>
      <c s="26">
        <v>859.4</v>
      </c>
      <c s="27">
        <v>0</v>
      </c>
      <c s="27">
        <f>ROUND(ROUND(H31,2)*ROUND(G31,3),2)</f>
      </c>
      <c r="O31">
        <f>(I31*21)/100</f>
      </c>
      <c t="s">
        <v>20</v>
      </c>
    </row>
    <row r="32" spans="1:5" ht="12.75">
      <c r="A32" s="28" t="s">
        <v>47</v>
      </c>
      <c r="E32" s="29" t="s">
        <v>44</v>
      </c>
    </row>
    <row r="33" spans="1:5" ht="12.75">
      <c r="A33" s="30" t="s">
        <v>48</v>
      </c>
      <c r="E33" s="31" t="s">
        <v>4839</v>
      </c>
    </row>
    <row r="34" spans="1:5" ht="12.75">
      <c r="A34" t="s">
        <v>50</v>
      </c>
      <c r="E34" s="29" t="s">
        <v>4125</v>
      </c>
    </row>
    <row r="35" spans="1:16" ht="12.75">
      <c r="A35" s="18" t="s">
        <v>42</v>
      </c>
      <c s="23" t="s">
        <v>66</v>
      </c>
      <c s="23" t="s">
        <v>4581</v>
      </c>
      <c s="18" t="s">
        <v>44</v>
      </c>
      <c s="24" t="s">
        <v>4582</v>
      </c>
      <c s="25" t="s">
        <v>784</v>
      </c>
      <c s="26">
        <v>1590</v>
      </c>
      <c s="27">
        <v>0</v>
      </c>
      <c s="27">
        <f>ROUND(ROUND(H35,2)*ROUND(G35,3),2)</f>
      </c>
      <c r="O35">
        <f>(I35*21)/100</f>
      </c>
      <c t="s">
        <v>20</v>
      </c>
    </row>
    <row r="36" spans="1:5" ht="12.75">
      <c r="A36" s="28" t="s">
        <v>47</v>
      </c>
      <c r="E36" s="29" t="s">
        <v>44</v>
      </c>
    </row>
    <row r="37" spans="1:5" ht="12.75">
      <c r="A37" s="30" t="s">
        <v>48</v>
      </c>
      <c r="E37" s="31" t="s">
        <v>4840</v>
      </c>
    </row>
    <row r="38" spans="1:5" ht="63.75">
      <c r="A38" t="s">
        <v>50</v>
      </c>
      <c r="E38" s="29" t="s">
        <v>4428</v>
      </c>
    </row>
    <row r="39" spans="1:16" ht="12.75">
      <c r="A39" s="18" t="s">
        <v>42</v>
      </c>
      <c s="23" t="s">
        <v>76</v>
      </c>
      <c s="23" t="s">
        <v>3659</v>
      </c>
      <c s="18" t="s">
        <v>44</v>
      </c>
      <c s="24" t="s">
        <v>3781</v>
      </c>
      <c s="25" t="s">
        <v>46</v>
      </c>
      <c s="26">
        <v>96.08</v>
      </c>
      <c s="27">
        <v>0</v>
      </c>
      <c s="27">
        <f>ROUND(ROUND(H39,2)*ROUND(G39,3),2)</f>
      </c>
      <c r="O39">
        <f>(I39*21)/100</f>
      </c>
      <c t="s">
        <v>20</v>
      </c>
    </row>
    <row r="40" spans="1:5" ht="12.75">
      <c r="A40" s="28" t="s">
        <v>47</v>
      </c>
      <c r="E40" s="29" t="s">
        <v>4841</v>
      </c>
    </row>
    <row r="41" spans="1:5" ht="12.75">
      <c r="A41" s="30" t="s">
        <v>48</v>
      </c>
      <c r="E41" s="31" t="s">
        <v>4842</v>
      </c>
    </row>
    <row r="42" spans="1:5" ht="369.75">
      <c r="A42" t="s">
        <v>50</v>
      </c>
      <c r="E42" s="29" t="s">
        <v>2099</v>
      </c>
    </row>
    <row r="43" spans="1:16" ht="12.75">
      <c r="A43" s="18" t="s">
        <v>42</v>
      </c>
      <c s="23" t="s">
        <v>37</v>
      </c>
      <c s="23" t="s">
        <v>4317</v>
      </c>
      <c s="18" t="s">
        <v>44</v>
      </c>
      <c s="24" t="s">
        <v>4318</v>
      </c>
      <c s="25" t="s">
        <v>187</v>
      </c>
      <c s="26">
        <v>10.39</v>
      </c>
      <c s="27">
        <v>0</v>
      </c>
      <c s="27">
        <f>ROUND(ROUND(H43,2)*ROUND(G43,3),2)</f>
      </c>
      <c r="O43">
        <f>(I43*21)/100</f>
      </c>
      <c t="s">
        <v>20</v>
      </c>
    </row>
    <row r="44" spans="1:5" ht="12.75">
      <c r="A44" s="28" t="s">
        <v>47</v>
      </c>
      <c r="E44" s="29" t="s">
        <v>44</v>
      </c>
    </row>
    <row r="45" spans="1:5" ht="12.75">
      <c r="A45" s="30" t="s">
        <v>48</v>
      </c>
      <c r="E45" s="31" t="s">
        <v>4843</v>
      </c>
    </row>
    <row r="46" spans="1:5" ht="267.75">
      <c r="A46" t="s">
        <v>50</v>
      </c>
      <c r="E46" s="29" t="s">
        <v>4451</v>
      </c>
    </row>
    <row r="47" spans="1:16" ht="12.75">
      <c r="A47" s="18" t="s">
        <v>42</v>
      </c>
      <c s="23" t="s">
        <v>39</v>
      </c>
      <c s="23" t="s">
        <v>4844</v>
      </c>
      <c s="18" t="s">
        <v>44</v>
      </c>
      <c s="24" t="s">
        <v>4845</v>
      </c>
      <c s="25" t="s">
        <v>187</v>
      </c>
      <c s="26">
        <v>8.159</v>
      </c>
      <c s="27">
        <v>0</v>
      </c>
      <c s="27">
        <f>ROUND(ROUND(H47,2)*ROUND(G47,3),2)</f>
      </c>
      <c r="O47">
        <f>(I47*21)/100</f>
      </c>
      <c t="s">
        <v>20</v>
      </c>
    </row>
    <row r="48" spans="1:5" ht="12.75">
      <c r="A48" s="28" t="s">
        <v>47</v>
      </c>
      <c r="E48" s="29" t="s">
        <v>4846</v>
      </c>
    </row>
    <row r="49" spans="1:5" ht="12.75">
      <c r="A49" s="30" t="s">
        <v>48</v>
      </c>
      <c r="E49" s="31" t="s">
        <v>4847</v>
      </c>
    </row>
    <row r="50" spans="1:5" ht="267.75">
      <c r="A50" t="s">
        <v>50</v>
      </c>
      <c r="E50" s="29" t="s">
        <v>4451</v>
      </c>
    </row>
    <row r="51" spans="1:16" ht="12.75">
      <c r="A51" s="18" t="s">
        <v>42</v>
      </c>
      <c s="23" t="s">
        <v>87</v>
      </c>
      <c s="23" t="s">
        <v>4848</v>
      </c>
      <c s="18" t="s">
        <v>44</v>
      </c>
      <c s="24" t="s">
        <v>4849</v>
      </c>
      <c s="25" t="s">
        <v>70</v>
      </c>
      <c s="26">
        <v>20</v>
      </c>
      <c s="27">
        <v>0</v>
      </c>
      <c s="27">
        <f>ROUND(ROUND(H51,2)*ROUND(G51,3),2)</f>
      </c>
      <c r="O51">
        <f>(I51*21)/100</f>
      </c>
      <c t="s">
        <v>20</v>
      </c>
    </row>
    <row r="52" spans="1:5" ht="12.75">
      <c r="A52" s="28" t="s">
        <v>47</v>
      </c>
      <c r="E52" s="29" t="s">
        <v>44</v>
      </c>
    </row>
    <row r="53" spans="1:5" ht="12.75">
      <c r="A53" s="30" t="s">
        <v>48</v>
      </c>
      <c r="E53" s="31" t="s">
        <v>4850</v>
      </c>
    </row>
    <row r="54" spans="1:5" ht="38.25">
      <c r="A54" t="s">
        <v>50</v>
      </c>
      <c r="E54" s="29" t="s">
        <v>4442</v>
      </c>
    </row>
    <row r="55" spans="1:16" ht="12.75">
      <c r="A55" s="18" t="s">
        <v>42</v>
      </c>
      <c s="23" t="s">
        <v>309</v>
      </c>
      <c s="23" t="s">
        <v>4439</v>
      </c>
      <c s="18" t="s">
        <v>44</v>
      </c>
      <c s="24" t="s">
        <v>4440</v>
      </c>
      <c s="25" t="s">
        <v>70</v>
      </c>
      <c s="26">
        <v>106</v>
      </c>
      <c s="27">
        <v>0</v>
      </c>
      <c s="27">
        <f>ROUND(ROUND(H55,2)*ROUND(G55,3),2)</f>
      </c>
      <c r="O55">
        <f>(I55*0)/100</f>
      </c>
      <c t="s">
        <v>24</v>
      </c>
    </row>
    <row r="56" spans="1:5" ht="12.75">
      <c r="A56" s="28" t="s">
        <v>47</v>
      </c>
      <c r="E56" s="29" t="s">
        <v>44</v>
      </c>
    </row>
    <row r="57" spans="1:5" ht="12.75">
      <c r="A57" s="30" t="s">
        <v>48</v>
      </c>
      <c r="E57" s="31" t="s">
        <v>44</v>
      </c>
    </row>
    <row r="58" spans="1:5" ht="38.25">
      <c r="A58" t="s">
        <v>50</v>
      </c>
      <c r="E58" s="29" t="s">
        <v>4851</v>
      </c>
    </row>
    <row r="59" spans="1:16" ht="12.75">
      <c r="A59" s="18" t="s">
        <v>42</v>
      </c>
      <c s="23" t="s">
        <v>314</v>
      </c>
      <c s="23" t="s">
        <v>4443</v>
      </c>
      <c s="18" t="s">
        <v>44</v>
      </c>
      <c s="24" t="s">
        <v>4444</v>
      </c>
      <c s="25" t="s">
        <v>784</v>
      </c>
      <c s="26">
        <v>530</v>
      </c>
      <c s="27">
        <v>0</v>
      </c>
      <c s="27">
        <f>ROUND(ROUND(H59,2)*ROUND(G59,3),2)</f>
      </c>
      <c r="O59">
        <f>(I59*0)/100</f>
      </c>
      <c t="s">
        <v>24</v>
      </c>
    </row>
    <row r="60" spans="1:5" ht="12.75">
      <c r="A60" s="28" t="s">
        <v>47</v>
      </c>
      <c r="E60" s="29" t="s">
        <v>44</v>
      </c>
    </row>
    <row r="61" spans="1:5" ht="12.75">
      <c r="A61" s="30" t="s">
        <v>48</v>
      </c>
      <c r="E61" s="31" t="s">
        <v>4852</v>
      </c>
    </row>
    <row r="62" spans="1:5" ht="38.25">
      <c r="A62" t="s">
        <v>50</v>
      </c>
      <c r="E62" s="29" t="s">
        <v>4853</v>
      </c>
    </row>
    <row r="63" spans="1:16" ht="12.75">
      <c r="A63" s="18" t="s">
        <v>42</v>
      </c>
      <c s="23" t="s">
        <v>95</v>
      </c>
      <c s="23" t="s">
        <v>4854</v>
      </c>
      <c s="18" t="s">
        <v>44</v>
      </c>
      <c s="24" t="s">
        <v>4855</v>
      </c>
      <c s="25" t="s">
        <v>46</v>
      </c>
      <c s="26">
        <v>38.789</v>
      </c>
      <c s="27">
        <v>0</v>
      </c>
      <c s="27">
        <f>ROUND(ROUND(H63,2)*ROUND(G63,3),2)</f>
      </c>
      <c r="O63">
        <f>(I63*21)/100</f>
      </c>
      <c t="s">
        <v>20</v>
      </c>
    </row>
    <row r="64" spans="1:5" ht="12.75">
      <c r="A64" s="28" t="s">
        <v>47</v>
      </c>
      <c r="E64" s="29" t="s">
        <v>4810</v>
      </c>
    </row>
    <row r="65" spans="1:5" ht="51">
      <c r="A65" s="30" t="s">
        <v>48</v>
      </c>
      <c r="E65" s="31" t="s">
        <v>4856</v>
      </c>
    </row>
    <row r="66" spans="1:5" ht="369.75">
      <c r="A66" t="s">
        <v>50</v>
      </c>
      <c r="E66" s="29" t="s">
        <v>2099</v>
      </c>
    </row>
    <row r="67" spans="1:16" ht="12.75">
      <c r="A67" s="18" t="s">
        <v>42</v>
      </c>
      <c s="23" t="s">
        <v>103</v>
      </c>
      <c s="23" t="s">
        <v>4857</v>
      </c>
      <c s="18" t="s">
        <v>44</v>
      </c>
      <c s="24" t="s">
        <v>4858</v>
      </c>
      <c s="25" t="s">
        <v>187</v>
      </c>
      <c s="26">
        <v>6.742</v>
      </c>
      <c s="27">
        <v>0</v>
      </c>
      <c s="27">
        <f>ROUND(ROUND(H67,2)*ROUND(G67,3),2)</f>
      </c>
      <c r="O67">
        <f>(I67*21)/100</f>
      </c>
      <c t="s">
        <v>20</v>
      </c>
    </row>
    <row r="68" spans="1:5" ht="12.75">
      <c r="A68" s="28" t="s">
        <v>47</v>
      </c>
      <c r="E68" s="29" t="s">
        <v>4810</v>
      </c>
    </row>
    <row r="69" spans="1:5" ht="51">
      <c r="A69" s="30" t="s">
        <v>48</v>
      </c>
      <c r="E69" s="31" t="s">
        <v>4859</v>
      </c>
    </row>
    <row r="70" spans="1:5" ht="280.5">
      <c r="A70" t="s">
        <v>50</v>
      </c>
      <c r="E70" s="29" t="s">
        <v>4860</v>
      </c>
    </row>
    <row r="71" spans="1:16" ht="12.75">
      <c r="A71" s="18" t="s">
        <v>42</v>
      </c>
      <c s="23" t="s">
        <v>110</v>
      </c>
      <c s="23" t="s">
        <v>4861</v>
      </c>
      <c s="18" t="s">
        <v>44</v>
      </c>
      <c s="24" t="s">
        <v>4862</v>
      </c>
      <c s="25" t="s">
        <v>46</v>
      </c>
      <c s="26">
        <v>181.828</v>
      </c>
      <c s="27">
        <v>0</v>
      </c>
      <c s="27">
        <f>ROUND(ROUND(H71,2)*ROUND(G71,3),2)</f>
      </c>
      <c r="O71">
        <f>(I71*21)/100</f>
      </c>
      <c t="s">
        <v>20</v>
      </c>
    </row>
    <row r="72" spans="1:5" ht="12.75">
      <c r="A72" s="28" t="s">
        <v>47</v>
      </c>
      <c r="E72" s="29" t="s">
        <v>44</v>
      </c>
    </row>
    <row r="73" spans="1:5" ht="63.75">
      <c r="A73" s="30" t="s">
        <v>48</v>
      </c>
      <c r="E73" s="31" t="s">
        <v>4863</v>
      </c>
    </row>
    <row r="74" spans="1:5" ht="369.75">
      <c r="A74" t="s">
        <v>50</v>
      </c>
      <c r="E74" s="29" t="s">
        <v>2099</v>
      </c>
    </row>
    <row r="75" spans="1:18" ht="12.75" customHeight="1">
      <c r="A75" s="5" t="s">
        <v>40</v>
      </c>
      <c s="5"/>
      <c s="34" t="s">
        <v>19</v>
      </c>
      <c s="5"/>
      <c s="21" t="s">
        <v>3670</v>
      </c>
      <c s="5"/>
      <c s="5"/>
      <c s="5"/>
      <c s="35">
        <f>0+Q75</f>
      </c>
      <c r="O75">
        <f>0+R75</f>
      </c>
      <c r="Q75">
        <f>0+I76+I80+I84+I88</f>
      </c>
      <c>
        <f>0+O76+O80+O84+O88</f>
      </c>
    </row>
    <row r="76" spans="1:16" ht="12.75">
      <c r="A76" s="18" t="s">
        <v>42</v>
      </c>
      <c s="23" t="s">
        <v>114</v>
      </c>
      <c s="23" t="s">
        <v>4131</v>
      </c>
      <c s="18" t="s">
        <v>44</v>
      </c>
      <c s="24" t="s">
        <v>4132</v>
      </c>
      <c s="25" t="s">
        <v>46</v>
      </c>
      <c s="26">
        <v>1.412</v>
      </c>
      <c s="27">
        <v>0</v>
      </c>
      <c s="27">
        <f>ROUND(ROUND(H76,2)*ROUND(G76,3),2)</f>
      </c>
      <c r="O76">
        <f>(I76*21)/100</f>
      </c>
      <c t="s">
        <v>20</v>
      </c>
    </row>
    <row r="77" spans="1:5" ht="12.75">
      <c r="A77" s="28" t="s">
        <v>47</v>
      </c>
      <c r="E77" s="29" t="s">
        <v>4864</v>
      </c>
    </row>
    <row r="78" spans="1:5" ht="12.75">
      <c r="A78" s="30" t="s">
        <v>48</v>
      </c>
      <c r="E78" s="31" t="s">
        <v>4865</v>
      </c>
    </row>
    <row r="79" spans="1:5" ht="408">
      <c r="A79" t="s">
        <v>50</v>
      </c>
      <c r="E79" s="29" t="s">
        <v>4629</v>
      </c>
    </row>
    <row r="80" spans="1:16" ht="12.75">
      <c r="A80" s="18" t="s">
        <v>42</v>
      </c>
      <c s="23" t="s">
        <v>117</v>
      </c>
      <c s="23" t="s">
        <v>4136</v>
      </c>
      <c s="18" t="s">
        <v>44</v>
      </c>
      <c s="24" t="s">
        <v>4137</v>
      </c>
      <c s="25" t="s">
        <v>187</v>
      </c>
      <c s="26">
        <v>0.106</v>
      </c>
      <c s="27">
        <v>0</v>
      </c>
      <c s="27">
        <f>ROUND(ROUND(H80,2)*ROUND(G80,3),2)</f>
      </c>
      <c r="O80">
        <f>(I80*21)/100</f>
      </c>
      <c t="s">
        <v>20</v>
      </c>
    </row>
    <row r="81" spans="1:5" ht="12.75">
      <c r="A81" s="28" t="s">
        <v>47</v>
      </c>
      <c r="E81" s="29" t="s">
        <v>4866</v>
      </c>
    </row>
    <row r="82" spans="1:5" ht="12.75">
      <c r="A82" s="30" t="s">
        <v>48</v>
      </c>
      <c r="E82" s="31" t="s">
        <v>4867</v>
      </c>
    </row>
    <row r="83" spans="1:5" ht="242.25">
      <c r="A83" t="s">
        <v>50</v>
      </c>
      <c r="E83" s="29" t="s">
        <v>4631</v>
      </c>
    </row>
    <row r="84" spans="1:16" ht="12.75">
      <c r="A84" s="18" t="s">
        <v>42</v>
      </c>
      <c s="23" t="s">
        <v>121</v>
      </c>
      <c s="23" t="s">
        <v>4868</v>
      </c>
      <c s="18" t="s">
        <v>44</v>
      </c>
      <c s="24" t="s">
        <v>4869</v>
      </c>
      <c s="25" t="s">
        <v>46</v>
      </c>
      <c s="26">
        <v>874.495</v>
      </c>
      <c s="27">
        <v>0</v>
      </c>
      <c s="27">
        <f>ROUND(ROUND(H84,2)*ROUND(G84,3),2)</f>
      </c>
      <c r="O84">
        <f>(I84*21)/100</f>
      </c>
      <c t="s">
        <v>20</v>
      </c>
    </row>
    <row r="85" spans="1:5" ht="12.75">
      <c r="A85" s="28" t="s">
        <v>47</v>
      </c>
      <c r="E85" s="29" t="s">
        <v>4870</v>
      </c>
    </row>
    <row r="86" spans="1:5" ht="165.75">
      <c r="A86" s="30" t="s">
        <v>48</v>
      </c>
      <c r="E86" s="31" t="s">
        <v>4871</v>
      </c>
    </row>
    <row r="87" spans="1:5" ht="395.25">
      <c r="A87" t="s">
        <v>50</v>
      </c>
      <c r="E87" s="29" t="s">
        <v>4635</v>
      </c>
    </row>
    <row r="88" spans="1:16" ht="12.75">
      <c r="A88" s="18" t="s">
        <v>42</v>
      </c>
      <c s="23" t="s">
        <v>125</v>
      </c>
      <c s="23" t="s">
        <v>4872</v>
      </c>
      <c s="18" t="s">
        <v>44</v>
      </c>
      <c s="24" t="s">
        <v>4873</v>
      </c>
      <c s="25" t="s">
        <v>187</v>
      </c>
      <c s="26">
        <v>130.66</v>
      </c>
      <c s="27">
        <v>0</v>
      </c>
      <c s="27">
        <f>ROUND(ROUND(H88,2)*ROUND(G88,3),2)</f>
      </c>
      <c r="O88">
        <f>(I88*21)/100</f>
      </c>
      <c t="s">
        <v>20</v>
      </c>
    </row>
    <row r="89" spans="1:5" ht="12.75">
      <c r="A89" s="28" t="s">
        <v>47</v>
      </c>
      <c r="E89" s="29" t="s">
        <v>44</v>
      </c>
    </row>
    <row r="90" spans="1:5" ht="12.75">
      <c r="A90" s="30" t="s">
        <v>48</v>
      </c>
      <c r="E90" s="31" t="s">
        <v>4874</v>
      </c>
    </row>
    <row r="91" spans="1:5" ht="267.75">
      <c r="A91" t="s">
        <v>50</v>
      </c>
      <c r="E91" s="29" t="s">
        <v>4875</v>
      </c>
    </row>
    <row r="92" spans="1:18" ht="12.75" customHeight="1">
      <c r="A92" s="5" t="s">
        <v>40</v>
      </c>
      <c s="5"/>
      <c s="34" t="s">
        <v>30</v>
      </c>
      <c s="5"/>
      <c s="21" t="s">
        <v>1238</v>
      </c>
      <c s="5"/>
      <c s="5"/>
      <c s="5"/>
      <c s="35">
        <f>0+Q92</f>
      </c>
      <c r="O92">
        <f>0+R92</f>
      </c>
      <c r="Q92">
        <f>0+I93+I97+I101+I105+I109+I113</f>
      </c>
      <c>
        <f>0+O93+O97+O101+O105+O109+O113</f>
      </c>
    </row>
    <row r="93" spans="1:16" ht="12.75">
      <c r="A93" s="18" t="s">
        <v>42</v>
      </c>
      <c s="23" t="s">
        <v>130</v>
      </c>
      <c s="23" t="s">
        <v>4876</v>
      </c>
      <c s="18" t="s">
        <v>44</v>
      </c>
      <c s="24" t="s">
        <v>4877</v>
      </c>
      <c s="25" t="s">
        <v>46</v>
      </c>
      <c s="26">
        <v>85.91</v>
      </c>
      <c s="27">
        <v>0</v>
      </c>
      <c s="27">
        <f>ROUND(ROUND(H93,2)*ROUND(G93,3),2)</f>
      </c>
      <c r="O93">
        <f>(I93*21)/100</f>
      </c>
      <c t="s">
        <v>20</v>
      </c>
    </row>
    <row r="94" spans="1:5" ht="12.75">
      <c r="A94" s="28" t="s">
        <v>47</v>
      </c>
      <c r="E94" s="29" t="s">
        <v>4808</v>
      </c>
    </row>
    <row r="95" spans="1:5" ht="12.75">
      <c r="A95" s="30" t="s">
        <v>48</v>
      </c>
      <c r="E95" s="31" t="s">
        <v>4878</v>
      </c>
    </row>
    <row r="96" spans="1:5" ht="369.75">
      <c r="A96" t="s">
        <v>50</v>
      </c>
      <c r="E96" s="29" t="s">
        <v>4450</v>
      </c>
    </row>
    <row r="97" spans="1:16" ht="12.75">
      <c r="A97" s="18" t="s">
        <v>42</v>
      </c>
      <c s="23" t="s">
        <v>134</v>
      </c>
      <c s="23" t="s">
        <v>4879</v>
      </c>
      <c s="18" t="s">
        <v>44</v>
      </c>
      <c s="24" t="s">
        <v>4880</v>
      </c>
      <c s="25" t="s">
        <v>46</v>
      </c>
      <c s="26">
        <v>54.079</v>
      </c>
      <c s="27">
        <v>0</v>
      </c>
      <c s="27">
        <f>ROUND(ROUND(H97,2)*ROUND(G97,3),2)</f>
      </c>
      <c r="O97">
        <f>(I97*21)/100</f>
      </c>
      <c t="s">
        <v>20</v>
      </c>
    </row>
    <row r="98" spans="1:5" ht="12.75">
      <c r="A98" s="28" t="s">
        <v>47</v>
      </c>
      <c r="E98" s="29" t="s">
        <v>4810</v>
      </c>
    </row>
    <row r="99" spans="1:5" ht="76.5">
      <c r="A99" s="30" t="s">
        <v>48</v>
      </c>
      <c r="E99" s="31" t="s">
        <v>4881</v>
      </c>
    </row>
    <row r="100" spans="1:5" ht="369.75">
      <c r="A100" t="s">
        <v>50</v>
      </c>
      <c r="E100" s="29" t="s">
        <v>4698</v>
      </c>
    </row>
    <row r="101" spans="1:16" ht="12.75">
      <c r="A101" s="18" t="s">
        <v>42</v>
      </c>
      <c s="23" t="s">
        <v>138</v>
      </c>
      <c s="23" t="s">
        <v>4882</v>
      </c>
      <c s="18" t="s">
        <v>44</v>
      </c>
      <c s="24" t="s">
        <v>4883</v>
      </c>
      <c s="25" t="s">
        <v>46</v>
      </c>
      <c s="26">
        <v>106.324</v>
      </c>
      <c s="27">
        <v>0</v>
      </c>
      <c s="27">
        <f>ROUND(ROUND(H101,2)*ROUND(G101,3),2)</f>
      </c>
      <c r="O101">
        <f>(I101*21)/100</f>
      </c>
      <c t="s">
        <v>20</v>
      </c>
    </row>
    <row r="102" spans="1:5" ht="12.75">
      <c r="A102" s="28" t="s">
        <v>47</v>
      </c>
      <c r="E102" s="29" t="s">
        <v>4884</v>
      </c>
    </row>
    <row r="103" spans="1:5" ht="12.75">
      <c r="A103" s="30" t="s">
        <v>48</v>
      </c>
      <c r="E103" s="31" t="s">
        <v>4885</v>
      </c>
    </row>
    <row r="104" spans="1:5" ht="369.75">
      <c r="A104" t="s">
        <v>50</v>
      </c>
      <c r="E104" s="29" t="s">
        <v>4450</v>
      </c>
    </row>
    <row r="105" spans="1:16" ht="12.75">
      <c r="A105" s="18" t="s">
        <v>42</v>
      </c>
      <c s="23" t="s">
        <v>305</v>
      </c>
      <c s="23" t="s">
        <v>4886</v>
      </c>
      <c s="18" t="s">
        <v>44</v>
      </c>
      <c s="24" t="s">
        <v>4887</v>
      </c>
      <c s="25" t="s">
        <v>46</v>
      </c>
      <c s="26">
        <v>989</v>
      </c>
      <c s="27">
        <v>0</v>
      </c>
      <c s="27">
        <f>ROUND(ROUND(H105,2)*ROUND(G105,3),2)</f>
      </c>
      <c r="O105">
        <f>(I105*0)/100</f>
      </c>
      <c t="s">
        <v>24</v>
      </c>
    </row>
    <row r="106" spans="1:5" ht="12.75">
      <c r="A106" s="28" t="s">
        <v>47</v>
      </c>
      <c r="E106" s="29" t="s">
        <v>44</v>
      </c>
    </row>
    <row r="107" spans="1:5" ht="12.75">
      <c r="A107" s="30" t="s">
        <v>48</v>
      </c>
      <c r="E107" s="31" t="s">
        <v>4888</v>
      </c>
    </row>
    <row r="108" spans="1:5" ht="38.25">
      <c r="A108" t="s">
        <v>50</v>
      </c>
      <c r="E108" s="29" t="s">
        <v>4889</v>
      </c>
    </row>
    <row r="109" spans="1:16" ht="12.75">
      <c r="A109" s="18" t="s">
        <v>42</v>
      </c>
      <c s="23" t="s">
        <v>146</v>
      </c>
      <c s="23" t="s">
        <v>4890</v>
      </c>
      <c s="18" t="s">
        <v>44</v>
      </c>
      <c s="24" t="s">
        <v>4891</v>
      </c>
      <c s="25" t="s">
        <v>1241</v>
      </c>
      <c s="26">
        <v>212.16</v>
      </c>
      <c s="27">
        <v>0</v>
      </c>
      <c s="27">
        <f>ROUND(ROUND(H109,2)*ROUND(G109,3),2)</f>
      </c>
      <c r="O109">
        <f>(I109*21)/100</f>
      </c>
      <c t="s">
        <v>20</v>
      </c>
    </row>
    <row r="110" spans="1:5" ht="12.75">
      <c r="A110" s="28" t="s">
        <v>47</v>
      </c>
      <c r="E110" s="29" t="s">
        <v>44</v>
      </c>
    </row>
    <row r="111" spans="1:5" ht="12.75">
      <c r="A111" s="30" t="s">
        <v>48</v>
      </c>
      <c r="E111" s="31" t="s">
        <v>4892</v>
      </c>
    </row>
    <row r="112" spans="1:5" ht="127.5">
      <c r="A112" t="s">
        <v>50</v>
      </c>
      <c r="E112" s="29" t="s">
        <v>4893</v>
      </c>
    </row>
    <row r="113" spans="1:16" ht="12.75">
      <c r="A113" s="18" t="s">
        <v>42</v>
      </c>
      <c s="23" t="s">
        <v>318</v>
      </c>
      <c s="23" t="s">
        <v>4894</v>
      </c>
      <c s="18" t="s">
        <v>44</v>
      </c>
      <c s="24" t="s">
        <v>4895</v>
      </c>
      <c s="25" t="s">
        <v>1241</v>
      </c>
      <c s="26">
        <v>356.07</v>
      </c>
      <c s="27">
        <v>0</v>
      </c>
      <c s="27">
        <f>ROUND(ROUND(H113,2)*ROUND(G113,3),2)</f>
      </c>
      <c r="O113">
        <f>(I113*0)/100</f>
      </c>
      <c t="s">
        <v>24</v>
      </c>
    </row>
    <row r="114" spans="1:5" ht="12.75">
      <c r="A114" s="28" t="s">
        <v>47</v>
      </c>
      <c r="E114" s="29" t="s">
        <v>4896</v>
      </c>
    </row>
    <row r="115" spans="1:5" ht="25.5">
      <c r="A115" s="30" t="s">
        <v>48</v>
      </c>
      <c r="E115" s="31" t="s">
        <v>4897</v>
      </c>
    </row>
    <row r="116" spans="1:5" ht="89.25">
      <c r="A116" t="s">
        <v>50</v>
      </c>
      <c r="E116" s="29" t="s">
        <v>4898</v>
      </c>
    </row>
    <row r="117" spans="1:18" ht="12.75" customHeight="1">
      <c r="A117" s="5" t="s">
        <v>40</v>
      </c>
      <c s="5"/>
      <c s="34" t="s">
        <v>66</v>
      </c>
      <c s="5"/>
      <c s="21" t="s">
        <v>67</v>
      </c>
      <c s="5"/>
      <c s="5"/>
      <c s="5"/>
      <c s="35">
        <f>0+Q117</f>
      </c>
      <c r="O117">
        <f>0+R117</f>
      </c>
      <c r="Q117">
        <f>0+I118+I122+I126+I130+I134+I138</f>
      </c>
      <c>
        <f>0+O118+O122+O126+O130+O134+O138</f>
      </c>
    </row>
    <row r="118" spans="1:16" ht="25.5">
      <c r="A118" s="18" t="s">
        <v>42</v>
      </c>
      <c s="23" t="s">
        <v>150</v>
      </c>
      <c s="23" t="s">
        <v>1227</v>
      </c>
      <c s="18" t="s">
        <v>44</v>
      </c>
      <c s="24" t="s">
        <v>1228</v>
      </c>
      <c s="25" t="s">
        <v>70</v>
      </c>
      <c s="26">
        <v>11</v>
      </c>
      <c s="27">
        <v>0</v>
      </c>
      <c s="27">
        <f>ROUND(ROUND(H118,2)*ROUND(G118,3),2)</f>
      </c>
      <c r="O118">
        <f>(I118*21)/100</f>
      </c>
      <c t="s">
        <v>20</v>
      </c>
    </row>
    <row r="119" spans="1:5" ht="25.5">
      <c r="A119" s="28" t="s">
        <v>47</v>
      </c>
      <c r="E119" s="29" t="s">
        <v>4899</v>
      </c>
    </row>
    <row r="120" spans="1:5" ht="12.75">
      <c r="A120" s="30" t="s">
        <v>48</v>
      </c>
      <c r="E120" s="31" t="s">
        <v>44</v>
      </c>
    </row>
    <row r="121" spans="1:5" ht="38.25">
      <c r="A121" t="s">
        <v>50</v>
      </c>
      <c r="E121" s="29" t="s">
        <v>232</v>
      </c>
    </row>
    <row r="122" spans="1:16" ht="12.75">
      <c r="A122" s="18" t="s">
        <v>42</v>
      </c>
      <c s="23" t="s">
        <v>154</v>
      </c>
      <c s="23" t="s">
        <v>4900</v>
      </c>
      <c s="18" t="s">
        <v>44</v>
      </c>
      <c s="24" t="s">
        <v>4901</v>
      </c>
      <c s="25" t="s">
        <v>1241</v>
      </c>
      <c s="26">
        <v>581.62</v>
      </c>
      <c s="27">
        <v>0</v>
      </c>
      <c s="27">
        <f>ROUND(ROUND(H122,2)*ROUND(G122,3),2)</f>
      </c>
      <c r="O122">
        <f>(I122*21)/100</f>
      </c>
      <c t="s">
        <v>20</v>
      </c>
    </row>
    <row r="123" spans="1:5" ht="12.75">
      <c r="A123" s="28" t="s">
        <v>47</v>
      </c>
      <c r="E123" s="29" t="s">
        <v>4902</v>
      </c>
    </row>
    <row r="124" spans="1:5" ht="12.75">
      <c r="A124" s="30" t="s">
        <v>48</v>
      </c>
      <c r="E124" s="31" t="s">
        <v>4903</v>
      </c>
    </row>
    <row r="125" spans="1:5" ht="191.25">
      <c r="A125" t="s">
        <v>50</v>
      </c>
      <c r="E125" s="29" t="s">
        <v>4639</v>
      </c>
    </row>
    <row r="126" spans="1:16" ht="25.5">
      <c r="A126" s="18" t="s">
        <v>42</v>
      </c>
      <c s="23" t="s">
        <v>160</v>
      </c>
      <c s="23" t="s">
        <v>4700</v>
      </c>
      <c s="18" t="s">
        <v>44</v>
      </c>
      <c s="24" t="s">
        <v>4701</v>
      </c>
      <c s="25" t="s">
        <v>1241</v>
      </c>
      <c s="26">
        <v>779.965</v>
      </c>
      <c s="27">
        <v>0</v>
      </c>
      <c s="27">
        <f>ROUND(ROUND(H126,2)*ROUND(G126,3),2)</f>
      </c>
      <c r="O126">
        <f>(I126*21)/100</f>
      </c>
      <c t="s">
        <v>20</v>
      </c>
    </row>
    <row r="127" spans="1:5" ht="12.75">
      <c r="A127" s="28" t="s">
        <v>47</v>
      </c>
      <c r="E127" s="29" t="s">
        <v>44</v>
      </c>
    </row>
    <row r="128" spans="1:5" ht="12.75">
      <c r="A128" s="30" t="s">
        <v>48</v>
      </c>
      <c r="E128" s="31" t="s">
        <v>4904</v>
      </c>
    </row>
    <row r="129" spans="1:5" ht="191.25">
      <c r="A129" t="s">
        <v>50</v>
      </c>
      <c r="E129" s="29" t="s">
        <v>4639</v>
      </c>
    </row>
    <row r="130" spans="1:16" ht="12.75">
      <c r="A130" s="18" t="s">
        <v>42</v>
      </c>
      <c s="23" t="s">
        <v>164</v>
      </c>
      <c s="23" t="s">
        <v>4905</v>
      </c>
      <c s="18" t="s">
        <v>44</v>
      </c>
      <c s="24" t="s">
        <v>4906</v>
      </c>
      <c s="25" t="s">
        <v>70</v>
      </c>
      <c s="26">
        <v>2</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4907</v>
      </c>
    </row>
    <row r="134" spans="1:16" ht="12.75">
      <c r="A134" s="18" t="s">
        <v>42</v>
      </c>
      <c s="23" t="s">
        <v>168</v>
      </c>
      <c s="23" t="s">
        <v>4337</v>
      </c>
      <c s="18" t="s">
        <v>44</v>
      </c>
      <c s="24" t="s">
        <v>4338</v>
      </c>
      <c s="25" t="s">
        <v>187</v>
      </c>
      <c s="26">
        <v>10.296</v>
      </c>
      <c s="27">
        <v>0</v>
      </c>
      <c s="27">
        <f>ROUND(ROUND(H134,2)*ROUND(G134,3),2)</f>
      </c>
      <c r="O134">
        <f>(I134*21)/100</f>
      </c>
      <c t="s">
        <v>20</v>
      </c>
    </row>
    <row r="135" spans="1:5" ht="12.75">
      <c r="A135" s="28" t="s">
        <v>47</v>
      </c>
      <c r="E135" s="29" t="s">
        <v>4908</v>
      </c>
    </row>
    <row r="136" spans="1:5" ht="12.75">
      <c r="A136" s="30" t="s">
        <v>48</v>
      </c>
      <c r="E136" s="31" t="s">
        <v>4909</v>
      </c>
    </row>
    <row r="137" spans="1:5" ht="51">
      <c r="A137" t="s">
        <v>50</v>
      </c>
      <c r="E137" s="29" t="s">
        <v>4340</v>
      </c>
    </row>
    <row r="138" spans="1:16" ht="12.75">
      <c r="A138" s="18" t="s">
        <v>42</v>
      </c>
      <c s="23" t="s">
        <v>173</v>
      </c>
      <c s="23" t="s">
        <v>4757</v>
      </c>
      <c s="18" t="s">
        <v>44</v>
      </c>
      <c s="24" t="s">
        <v>4758</v>
      </c>
      <c s="25" t="s">
        <v>1241</v>
      </c>
      <c s="26">
        <v>574.987</v>
      </c>
      <c s="27">
        <v>0</v>
      </c>
      <c s="27">
        <f>ROUND(ROUND(H138,2)*ROUND(G138,3),2)</f>
      </c>
      <c r="O138">
        <f>(I138*21)/100</f>
      </c>
      <c t="s">
        <v>20</v>
      </c>
    </row>
    <row r="139" spans="1:5" ht="12.75">
      <c r="A139" s="28" t="s">
        <v>47</v>
      </c>
      <c r="E139" s="29" t="s">
        <v>44</v>
      </c>
    </row>
    <row r="140" spans="1:5" ht="12.75">
      <c r="A140" s="30" t="s">
        <v>48</v>
      </c>
      <c r="E140" s="31" t="s">
        <v>4910</v>
      </c>
    </row>
    <row r="141" spans="1:5" ht="51">
      <c r="A141" t="s">
        <v>50</v>
      </c>
      <c r="E141" s="29" t="s">
        <v>4643</v>
      </c>
    </row>
    <row r="142" spans="1:18" ht="12.75" customHeight="1">
      <c r="A142" s="5" t="s">
        <v>40</v>
      </c>
      <c s="5"/>
      <c s="34" t="s">
        <v>76</v>
      </c>
      <c s="5"/>
      <c s="21" t="s">
        <v>3812</v>
      </c>
      <c s="5"/>
      <c s="5"/>
      <c s="5"/>
      <c s="35">
        <f>0+Q142</f>
      </c>
      <c r="O142">
        <f>0+R142</f>
      </c>
      <c r="Q142">
        <f>0+I143+I147+I151</f>
      </c>
      <c>
        <f>0+O143+O147+O151</f>
      </c>
    </row>
    <row r="143" spans="1:16" ht="12.75">
      <c r="A143" s="18" t="s">
        <v>42</v>
      </c>
      <c s="23" t="s">
        <v>177</v>
      </c>
      <c s="23" t="s">
        <v>4911</v>
      </c>
      <c s="18" t="s">
        <v>44</v>
      </c>
      <c s="24" t="s">
        <v>4912</v>
      </c>
      <c s="25" t="s">
        <v>784</v>
      </c>
      <c s="26">
        <v>2.8</v>
      </c>
      <c s="27">
        <v>0</v>
      </c>
      <c s="27">
        <f>ROUND(ROUND(H143,2)*ROUND(G143,3),2)</f>
      </c>
      <c r="O143">
        <f>(I143*21)/100</f>
      </c>
      <c t="s">
        <v>20</v>
      </c>
    </row>
    <row r="144" spans="1:5" ht="12.75">
      <c r="A144" s="28" t="s">
        <v>47</v>
      </c>
      <c r="E144" s="29" t="s">
        <v>4913</v>
      </c>
    </row>
    <row r="145" spans="1:5" ht="12.75">
      <c r="A145" s="30" t="s">
        <v>48</v>
      </c>
      <c r="E145" s="31" t="s">
        <v>4914</v>
      </c>
    </row>
    <row r="146" spans="1:5" ht="255">
      <c r="A146" t="s">
        <v>50</v>
      </c>
      <c r="E146" s="29" t="s">
        <v>3928</v>
      </c>
    </row>
    <row r="147" spans="1:16" ht="12.75">
      <c r="A147" s="18" t="s">
        <v>42</v>
      </c>
      <c s="23" t="s">
        <v>183</v>
      </c>
      <c s="23" t="s">
        <v>4915</v>
      </c>
      <c s="18" t="s">
        <v>44</v>
      </c>
      <c s="24" t="s">
        <v>4916</v>
      </c>
      <c s="25" t="s">
        <v>70</v>
      </c>
      <c s="26">
        <v>2</v>
      </c>
      <c s="27">
        <v>0</v>
      </c>
      <c s="27">
        <f>ROUND(ROUND(H147,2)*ROUND(G147,3),2)</f>
      </c>
      <c r="O147">
        <f>(I147*21)/100</f>
      </c>
      <c t="s">
        <v>20</v>
      </c>
    </row>
    <row r="148" spans="1:5" ht="12.75">
      <c r="A148" s="28" t="s">
        <v>47</v>
      </c>
      <c r="E148" s="29" t="s">
        <v>4917</v>
      </c>
    </row>
    <row r="149" spans="1:5" ht="12.75">
      <c r="A149" s="30" t="s">
        <v>48</v>
      </c>
      <c r="E149" s="31" t="s">
        <v>44</v>
      </c>
    </row>
    <row r="150" spans="1:5" ht="25.5">
      <c r="A150" t="s">
        <v>50</v>
      </c>
      <c r="E150" s="29" t="s">
        <v>4918</v>
      </c>
    </row>
    <row r="151" spans="1:16" ht="12.75">
      <c r="A151" s="18" t="s">
        <v>42</v>
      </c>
      <c s="23" t="s">
        <v>191</v>
      </c>
      <c s="23" t="s">
        <v>4919</v>
      </c>
      <c s="18" t="s">
        <v>44</v>
      </c>
      <c s="24" t="s">
        <v>4920</v>
      </c>
      <c s="25" t="s">
        <v>70</v>
      </c>
      <c s="26">
        <v>2</v>
      </c>
      <c s="27">
        <v>0</v>
      </c>
      <c s="27">
        <f>ROUND(ROUND(H151,2)*ROUND(G151,3),2)</f>
      </c>
      <c r="O151">
        <f>(I151*21)/100</f>
      </c>
      <c t="s">
        <v>20</v>
      </c>
    </row>
    <row r="152" spans="1:5" ht="12.75">
      <c r="A152" s="28" t="s">
        <v>47</v>
      </c>
      <c r="E152" s="29" t="s">
        <v>4921</v>
      </c>
    </row>
    <row r="153" spans="1:5" ht="12.75">
      <c r="A153" s="30" t="s">
        <v>48</v>
      </c>
      <c r="E153" s="31" t="s">
        <v>44</v>
      </c>
    </row>
    <row r="154" spans="1:5" ht="12.75">
      <c r="A154" t="s">
        <v>50</v>
      </c>
      <c r="E154" s="29" t="s">
        <v>4027</v>
      </c>
    </row>
    <row r="155" spans="1:18" ht="12.75" customHeight="1">
      <c r="A155" s="5" t="s">
        <v>40</v>
      </c>
      <c s="5"/>
      <c s="34" t="s">
        <v>37</v>
      </c>
      <c s="5"/>
      <c s="21" t="s">
        <v>632</v>
      </c>
      <c s="5"/>
      <c s="5"/>
      <c s="5"/>
      <c s="35">
        <f>0+Q155</f>
      </c>
      <c r="O155">
        <f>0+R155</f>
      </c>
      <c r="Q155">
        <f>0+I156+I160+I164+I168+I172+I176+I180</f>
      </c>
      <c>
        <f>0+O156+O160+O164+O168+O172+O176+O180</f>
      </c>
    </row>
    <row r="156" spans="1:16" ht="12.75">
      <c r="A156" s="18" t="s">
        <v>42</v>
      </c>
      <c s="23" t="s">
        <v>196</v>
      </c>
      <c s="23" t="s">
        <v>4703</v>
      </c>
      <c s="18" t="s">
        <v>44</v>
      </c>
      <c s="24" t="s">
        <v>4704</v>
      </c>
      <c s="25" t="s">
        <v>784</v>
      </c>
      <c s="26">
        <v>10.7</v>
      </c>
      <c s="27">
        <v>0</v>
      </c>
      <c s="27">
        <f>ROUND(ROUND(H156,2)*ROUND(G156,3),2)</f>
      </c>
      <c r="O156">
        <f>(I156*21)/100</f>
      </c>
      <c t="s">
        <v>20</v>
      </c>
    </row>
    <row r="157" spans="1:5" ht="12.75">
      <c r="A157" s="28" t="s">
        <v>47</v>
      </c>
      <c r="E157" s="29" t="s">
        <v>44</v>
      </c>
    </row>
    <row r="158" spans="1:5" ht="12.75">
      <c r="A158" s="30" t="s">
        <v>48</v>
      </c>
      <c r="E158" s="31" t="s">
        <v>44</v>
      </c>
    </row>
    <row r="159" spans="1:5" ht="63.75">
      <c r="A159" t="s">
        <v>50</v>
      </c>
      <c r="E159" s="29" t="s">
        <v>4705</v>
      </c>
    </row>
    <row r="160" spans="1:16" ht="12.75">
      <c r="A160" s="18" t="s">
        <v>42</v>
      </c>
      <c s="23" t="s">
        <v>202</v>
      </c>
      <c s="23" t="s">
        <v>4201</v>
      </c>
      <c s="18" t="s">
        <v>44</v>
      </c>
      <c s="24" t="s">
        <v>4202</v>
      </c>
      <c s="25" t="s">
        <v>70</v>
      </c>
      <c s="26">
        <v>1</v>
      </c>
      <c s="27">
        <v>0</v>
      </c>
      <c s="27">
        <f>ROUND(ROUND(H160,2)*ROUND(G160,3),2)</f>
      </c>
      <c r="O160">
        <f>(I160*21)/100</f>
      </c>
      <c t="s">
        <v>20</v>
      </c>
    </row>
    <row r="161" spans="1:5" ht="12.75">
      <c r="A161" s="28" t="s">
        <v>47</v>
      </c>
      <c r="E161" s="29" t="s">
        <v>4647</v>
      </c>
    </row>
    <row r="162" spans="1:5" ht="12.75">
      <c r="A162" s="30" t="s">
        <v>48</v>
      </c>
      <c r="E162" s="31" t="s">
        <v>44</v>
      </c>
    </row>
    <row r="163" spans="1:5" ht="25.5">
      <c r="A163" t="s">
        <v>50</v>
      </c>
      <c r="E163" s="29" t="s">
        <v>4203</v>
      </c>
    </row>
    <row r="164" spans="1:16" ht="12.75">
      <c r="A164" s="18" t="s">
        <v>42</v>
      </c>
      <c s="23" t="s">
        <v>99</v>
      </c>
      <c s="23" t="s">
        <v>4922</v>
      </c>
      <c s="18" t="s">
        <v>44</v>
      </c>
      <c s="24" t="s">
        <v>4923</v>
      </c>
      <c s="25" t="s">
        <v>784</v>
      </c>
      <c s="26">
        <v>111.8</v>
      </c>
      <c s="27">
        <v>0</v>
      </c>
      <c s="27">
        <f>ROUND(ROUND(H164,2)*ROUND(G164,3),2)</f>
      </c>
      <c r="O164">
        <f>(I164*21)/100</f>
      </c>
      <c t="s">
        <v>20</v>
      </c>
    </row>
    <row r="165" spans="1:5" ht="12.75">
      <c r="A165" s="28" t="s">
        <v>47</v>
      </c>
      <c r="E165" s="29" t="s">
        <v>44</v>
      </c>
    </row>
    <row r="166" spans="1:5" ht="12.75">
      <c r="A166" s="30" t="s">
        <v>48</v>
      </c>
      <c r="E166" s="31" t="s">
        <v>4924</v>
      </c>
    </row>
    <row r="167" spans="1:5" ht="76.5">
      <c r="A167" t="s">
        <v>50</v>
      </c>
      <c r="E167" s="29" t="s">
        <v>4925</v>
      </c>
    </row>
    <row r="168" spans="1:16" ht="12.75">
      <c r="A168" s="18" t="s">
        <v>42</v>
      </c>
      <c s="23" t="s">
        <v>107</v>
      </c>
      <c s="23" t="s">
        <v>634</v>
      </c>
      <c s="18" t="s">
        <v>44</v>
      </c>
      <c s="24" t="s">
        <v>635</v>
      </c>
      <c s="25" t="s">
        <v>1627</v>
      </c>
      <c s="26">
        <v>1500</v>
      </c>
      <c s="27">
        <v>0</v>
      </c>
      <c s="27">
        <f>ROUND(ROUND(H168,2)*ROUND(G168,3),2)</f>
      </c>
      <c r="O168">
        <f>(I168*21)/100</f>
      </c>
      <c t="s">
        <v>20</v>
      </c>
    </row>
    <row r="169" spans="1:5" ht="12.75">
      <c r="A169" s="28" t="s">
        <v>47</v>
      </c>
      <c r="E169" s="29" t="s">
        <v>4926</v>
      </c>
    </row>
    <row r="170" spans="1:5" ht="12.75">
      <c r="A170" s="30" t="s">
        <v>48</v>
      </c>
      <c r="E170" s="31" t="s">
        <v>4927</v>
      </c>
    </row>
    <row r="171" spans="1:5" ht="409.5">
      <c r="A171" t="s">
        <v>50</v>
      </c>
      <c r="E171" s="29" t="s">
        <v>4711</v>
      </c>
    </row>
    <row r="172" spans="1:16" ht="12.75">
      <c r="A172" s="18" t="s">
        <v>42</v>
      </c>
      <c s="23" t="s">
        <v>281</v>
      </c>
      <c s="23" t="s">
        <v>634</v>
      </c>
      <c s="18" t="s">
        <v>26</v>
      </c>
      <c s="24" t="s">
        <v>635</v>
      </c>
      <c s="25" t="s">
        <v>1627</v>
      </c>
      <c s="26">
        <v>1</v>
      </c>
      <c s="27">
        <v>0</v>
      </c>
      <c s="27">
        <f>ROUND(ROUND(H172,2)*ROUND(G172,3),2)</f>
      </c>
      <c r="O172">
        <f>(I172*21)/100</f>
      </c>
      <c t="s">
        <v>20</v>
      </c>
    </row>
    <row r="173" spans="1:5" ht="12.75">
      <c r="A173" s="28" t="s">
        <v>47</v>
      </c>
      <c r="E173" s="29" t="s">
        <v>4928</v>
      </c>
    </row>
    <row r="174" spans="1:5" ht="12.75">
      <c r="A174" s="30" t="s">
        <v>48</v>
      </c>
      <c r="E174" s="31" t="s">
        <v>4929</v>
      </c>
    </row>
    <row r="175" spans="1:5" ht="409.5">
      <c r="A175" t="s">
        <v>50</v>
      </c>
      <c r="E175" s="29" t="s">
        <v>4711</v>
      </c>
    </row>
    <row r="176" spans="1:16" ht="12.75">
      <c r="A176" s="18" t="s">
        <v>42</v>
      </c>
      <c s="23" t="s">
        <v>285</v>
      </c>
      <c s="23" t="s">
        <v>3513</v>
      </c>
      <c s="18" t="s">
        <v>44</v>
      </c>
      <c s="24" t="s">
        <v>3514</v>
      </c>
      <c s="25" t="s">
        <v>46</v>
      </c>
      <c s="26">
        <v>521.66</v>
      </c>
      <c s="27">
        <v>0</v>
      </c>
      <c s="27">
        <f>ROUND(ROUND(H176,2)*ROUND(G176,3),2)</f>
      </c>
      <c r="O176">
        <f>(I176*21)/100</f>
      </c>
      <c t="s">
        <v>20</v>
      </c>
    </row>
    <row r="177" spans="1:5" ht="12.75">
      <c r="A177" s="28" t="s">
        <v>47</v>
      </c>
      <c r="E177" s="29" t="s">
        <v>44</v>
      </c>
    </row>
    <row r="178" spans="1:5" ht="12.75">
      <c r="A178" s="30" t="s">
        <v>48</v>
      </c>
      <c r="E178" s="31" t="s">
        <v>4930</v>
      </c>
    </row>
    <row r="179" spans="1:5" ht="114.75">
      <c r="A179" t="s">
        <v>50</v>
      </c>
      <c r="E179" s="29" t="s">
        <v>4493</v>
      </c>
    </row>
    <row r="180" spans="1:16" ht="12.75">
      <c r="A180" s="18" t="s">
        <v>42</v>
      </c>
      <c s="23" t="s">
        <v>289</v>
      </c>
      <c s="23" t="s">
        <v>4931</v>
      </c>
      <c s="18" t="s">
        <v>44</v>
      </c>
      <c s="24" t="s">
        <v>4932</v>
      </c>
      <c s="25" t="s">
        <v>784</v>
      </c>
      <c s="26">
        <v>99.2</v>
      </c>
      <c s="27">
        <v>0</v>
      </c>
      <c s="27">
        <f>ROUND(ROUND(H180,2)*ROUND(G180,3),2)</f>
      </c>
      <c r="O180">
        <f>(I180*21)/100</f>
      </c>
      <c t="s">
        <v>20</v>
      </c>
    </row>
    <row r="181" spans="1:5" ht="25.5">
      <c r="A181" s="28" t="s">
        <v>47</v>
      </c>
      <c r="E181" s="29" t="s">
        <v>4933</v>
      </c>
    </row>
    <row r="182" spans="1:5" ht="12.75">
      <c r="A182" s="30" t="s">
        <v>48</v>
      </c>
      <c r="E182" s="31" t="s">
        <v>4934</v>
      </c>
    </row>
    <row r="183" spans="1:5" ht="12.75">
      <c r="A183" t="s">
        <v>50</v>
      </c>
      <c r="E183" s="29" t="s">
        <v>44</v>
      </c>
    </row>
    <row r="184" spans="1:18" ht="12.75" customHeight="1">
      <c r="A184" s="5" t="s">
        <v>40</v>
      </c>
      <c s="5"/>
      <c s="34" t="s">
        <v>181</v>
      </c>
      <c s="5"/>
      <c s="21" t="s">
        <v>182</v>
      </c>
      <c s="5"/>
      <c s="5"/>
      <c s="5"/>
      <c s="35">
        <f>0+Q184</f>
      </c>
      <c r="O184">
        <f>0+R184</f>
      </c>
      <c r="Q184">
        <f>0+I185+I189</f>
      </c>
      <c>
        <f>0+O185+O189</f>
      </c>
    </row>
    <row r="185" spans="1:16" ht="25.5">
      <c r="A185" s="18" t="s">
        <v>42</v>
      </c>
      <c s="23" t="s">
        <v>293</v>
      </c>
      <c s="23" t="s">
        <v>184</v>
      </c>
      <c s="18" t="s">
        <v>185</v>
      </c>
      <c s="24" t="s">
        <v>186</v>
      </c>
      <c s="25" t="s">
        <v>187</v>
      </c>
      <c s="26">
        <v>12589.02</v>
      </c>
      <c s="27">
        <v>0</v>
      </c>
      <c s="27">
        <f>ROUND(ROUND(H185,2)*ROUND(G185,3),2)</f>
      </c>
      <c r="O185">
        <f>(I185*21)/100</f>
      </c>
      <c t="s">
        <v>20</v>
      </c>
    </row>
    <row r="186" spans="1:5" ht="12.75">
      <c r="A186" s="28" t="s">
        <v>47</v>
      </c>
      <c r="E186" s="29" t="s">
        <v>188</v>
      </c>
    </row>
    <row r="187" spans="1:5" ht="12.75">
      <c r="A187" s="30" t="s">
        <v>48</v>
      </c>
      <c r="E187" s="31" t="s">
        <v>4935</v>
      </c>
    </row>
    <row r="188" spans="1:5" ht="165.75">
      <c r="A188" t="s">
        <v>50</v>
      </c>
      <c r="E188" s="29" t="s">
        <v>190</v>
      </c>
    </row>
    <row r="189" spans="1:16" ht="25.5">
      <c r="A189" s="18" t="s">
        <v>42</v>
      </c>
      <c s="23" t="s">
        <v>297</v>
      </c>
      <c s="23" t="s">
        <v>192</v>
      </c>
      <c s="18" t="s">
        <v>185</v>
      </c>
      <c s="24" t="s">
        <v>193</v>
      </c>
      <c s="25" t="s">
        <v>187</v>
      </c>
      <c s="26">
        <v>1304.15</v>
      </c>
      <c s="27">
        <v>0</v>
      </c>
      <c s="27">
        <f>ROUND(ROUND(H189,2)*ROUND(G189,3),2)</f>
      </c>
      <c r="O189">
        <f>(I189*21)/100</f>
      </c>
      <c t="s">
        <v>20</v>
      </c>
    </row>
    <row r="190" spans="1:5" ht="12.75">
      <c r="A190" s="28" t="s">
        <v>47</v>
      </c>
      <c r="E190" s="29" t="s">
        <v>188</v>
      </c>
    </row>
    <row r="191" spans="1:5" ht="12.75">
      <c r="A191" s="30" t="s">
        <v>48</v>
      </c>
      <c r="E191" s="31" t="s">
        <v>4936</v>
      </c>
    </row>
    <row r="192" spans="1:5" ht="165.75">
      <c r="A192" t="s">
        <v>50</v>
      </c>
      <c r="E19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0+O9+O26+O51+O60+O81+O86+O107+O132</f>
      </c>
      <c t="s">
        <v>19</v>
      </c>
    </row>
    <row r="3" spans="1:16" ht="15" customHeight="1">
      <c r="A3" t="s">
        <v>1</v>
      </c>
      <c s="8" t="s">
        <v>4</v>
      </c>
      <c s="9" t="s">
        <v>5</v>
      </c>
      <c s="1"/>
      <c s="10" t="s">
        <v>6</v>
      </c>
      <c s="1"/>
      <c s="4"/>
      <c s="3" t="s">
        <v>4937</v>
      </c>
      <c s="36">
        <f>0+I9+I26+I51+I60+I81+I86+I107+I132</f>
      </c>
      <c r="O3" t="s">
        <v>16</v>
      </c>
      <c t="s">
        <v>20</v>
      </c>
    </row>
    <row r="4" spans="1:16" ht="15" customHeight="1">
      <c r="A4" t="s">
        <v>7</v>
      </c>
      <c s="8" t="s">
        <v>8</v>
      </c>
      <c s="9" t="s">
        <v>4096</v>
      </c>
      <c s="1"/>
      <c s="10" t="s">
        <v>4097</v>
      </c>
      <c s="1"/>
      <c s="1"/>
      <c s="7"/>
      <c s="7"/>
      <c r="O4" t="s">
        <v>17</v>
      </c>
      <c t="s">
        <v>20</v>
      </c>
    </row>
    <row r="5" spans="1:16" ht="12.75" customHeight="1">
      <c r="A5" t="s">
        <v>11</v>
      </c>
      <c s="12" t="s">
        <v>15</v>
      </c>
      <c s="13" t="s">
        <v>4937</v>
      </c>
      <c s="5"/>
      <c s="14" t="s">
        <v>4938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4827</v>
      </c>
      <c s="18" t="s">
        <v>44</v>
      </c>
      <c s="24" t="s">
        <v>4828</v>
      </c>
      <c s="25" t="s">
        <v>157</v>
      </c>
      <c s="26">
        <v>180</v>
      </c>
      <c s="27">
        <v>0</v>
      </c>
      <c s="27">
        <f>ROUND(ROUND(H10,2)*ROUND(G10,3),2)</f>
      </c>
      <c r="O10">
        <f>(I10*21)/100</f>
      </c>
      <c t="s">
        <v>20</v>
      </c>
    </row>
    <row r="11" spans="1:5" ht="12.75">
      <c r="A11" s="28" t="s">
        <v>47</v>
      </c>
      <c r="E11" s="29" t="s">
        <v>4829</v>
      </c>
    </row>
    <row r="12" spans="1:5" ht="12.75">
      <c r="A12" s="30" t="s">
        <v>48</v>
      </c>
      <c r="E12" s="31" t="s">
        <v>4830</v>
      </c>
    </row>
    <row r="13" spans="1:5" ht="38.25">
      <c r="A13" t="s">
        <v>50</v>
      </c>
      <c r="E13" s="29" t="s">
        <v>4301</v>
      </c>
    </row>
    <row r="14" spans="1:16" ht="12.75">
      <c r="A14" s="18" t="s">
        <v>42</v>
      </c>
      <c s="23" t="s">
        <v>20</v>
      </c>
      <c s="23" t="s">
        <v>2759</v>
      </c>
      <c s="18" t="s">
        <v>44</v>
      </c>
      <c s="24" t="s">
        <v>2760</v>
      </c>
      <c s="25" t="s">
        <v>46</v>
      </c>
      <c s="26">
        <v>1701.12</v>
      </c>
      <c s="27">
        <v>0</v>
      </c>
      <c s="27">
        <f>ROUND(ROUND(H14,2)*ROUND(G14,3),2)</f>
      </c>
      <c r="O14">
        <f>(I14*21)/100</f>
      </c>
      <c t="s">
        <v>20</v>
      </c>
    </row>
    <row r="15" spans="1:5" ht="12.75">
      <c r="A15" s="28" t="s">
        <v>47</v>
      </c>
      <c r="E15" s="29" t="s">
        <v>4619</v>
      </c>
    </row>
    <row r="16" spans="1:5" ht="12.75">
      <c r="A16" s="30" t="s">
        <v>48</v>
      </c>
      <c r="E16" s="31" t="s">
        <v>4939</v>
      </c>
    </row>
    <row r="17" spans="1:5" ht="318.75">
      <c r="A17" t="s">
        <v>50</v>
      </c>
      <c r="E17" s="29" t="s">
        <v>3633</v>
      </c>
    </row>
    <row r="18" spans="1:16" ht="12.75">
      <c r="A18" s="18" t="s">
        <v>42</v>
      </c>
      <c s="23" t="s">
        <v>19</v>
      </c>
      <c s="23" t="s">
        <v>4403</v>
      </c>
      <c s="18" t="s">
        <v>44</v>
      </c>
      <c s="24" t="s">
        <v>4404</v>
      </c>
      <c s="25" t="s">
        <v>46</v>
      </c>
      <c s="26">
        <v>1701.12</v>
      </c>
      <c s="27">
        <v>0</v>
      </c>
      <c s="27">
        <f>ROUND(ROUND(H18,2)*ROUND(G18,3),2)</f>
      </c>
      <c r="O18">
        <f>(I18*21)/100</f>
      </c>
      <c t="s">
        <v>20</v>
      </c>
    </row>
    <row r="19" spans="1:5" ht="12.75">
      <c r="A19" s="28" t="s">
        <v>47</v>
      </c>
      <c r="E19" s="29" t="s">
        <v>44</v>
      </c>
    </row>
    <row r="20" spans="1:5" ht="12.75">
      <c r="A20" s="30" t="s">
        <v>48</v>
      </c>
      <c r="E20" s="31" t="s">
        <v>4940</v>
      </c>
    </row>
    <row r="21" spans="1:5" ht="191.25">
      <c r="A21" t="s">
        <v>50</v>
      </c>
      <c r="E21" s="29" t="s">
        <v>4405</v>
      </c>
    </row>
    <row r="22" spans="1:16" ht="12.75">
      <c r="A22" s="18" t="s">
        <v>42</v>
      </c>
      <c s="23" t="s">
        <v>30</v>
      </c>
      <c s="23" t="s">
        <v>3636</v>
      </c>
      <c s="18" t="s">
        <v>44</v>
      </c>
      <c s="24" t="s">
        <v>3637</v>
      </c>
      <c s="25" t="s">
        <v>46</v>
      </c>
      <c s="26">
        <v>1311</v>
      </c>
      <c s="27">
        <v>0</v>
      </c>
      <c s="27">
        <f>ROUND(ROUND(H22,2)*ROUND(G22,3),2)</f>
      </c>
      <c r="O22">
        <f>(I22*21)/100</f>
      </c>
      <c t="s">
        <v>20</v>
      </c>
    </row>
    <row r="23" spans="1:5" ht="12.75">
      <c r="A23" s="28" t="s">
        <v>47</v>
      </c>
      <c r="E23" s="29" t="s">
        <v>44</v>
      </c>
    </row>
    <row r="24" spans="1:5" ht="12.75">
      <c r="A24" s="30" t="s">
        <v>48</v>
      </c>
      <c r="E24" s="31" t="s">
        <v>4941</v>
      </c>
    </row>
    <row r="25" spans="1:5" ht="293.25">
      <c r="A25" t="s">
        <v>50</v>
      </c>
      <c r="E25" s="29" t="s">
        <v>3639</v>
      </c>
    </row>
    <row r="26" spans="1:18" ht="12.75" customHeight="1">
      <c r="A26" s="5" t="s">
        <v>40</v>
      </c>
      <c s="5"/>
      <c s="34" t="s">
        <v>20</v>
      </c>
      <c s="5"/>
      <c s="21" t="s">
        <v>1109</v>
      </c>
      <c s="5"/>
      <c s="5"/>
      <c s="5"/>
      <c s="35">
        <f>0+Q26</f>
      </c>
      <c r="O26">
        <f>0+R26</f>
      </c>
      <c r="Q26">
        <f>0+I27+I31+I35+I39+I43+I47</f>
      </c>
      <c>
        <f>0+O27+O31+O35+O39+O43+O47</f>
      </c>
    </row>
    <row r="27" spans="1:16" ht="12.75">
      <c r="A27" s="18" t="s">
        <v>42</v>
      </c>
      <c s="23" t="s">
        <v>32</v>
      </c>
      <c s="23" t="s">
        <v>4314</v>
      </c>
      <c s="18" t="s">
        <v>44</v>
      </c>
      <c s="24" t="s">
        <v>4315</v>
      </c>
      <c s="25" t="s">
        <v>46</v>
      </c>
      <c s="26">
        <v>109.5</v>
      </c>
      <c s="27">
        <v>0</v>
      </c>
      <c s="27">
        <f>ROUND(ROUND(H27,2)*ROUND(G27,3),2)</f>
      </c>
      <c r="O27">
        <f>(I27*21)/100</f>
      </c>
      <c t="s">
        <v>20</v>
      </c>
    </row>
    <row r="28" spans="1:5" ht="12.75">
      <c r="A28" s="28" t="s">
        <v>47</v>
      </c>
      <c r="E28" s="29" t="s">
        <v>4862</v>
      </c>
    </row>
    <row r="29" spans="1:5" ht="12.75">
      <c r="A29" s="30" t="s">
        <v>48</v>
      </c>
      <c r="E29" s="31" t="s">
        <v>4942</v>
      </c>
    </row>
    <row r="30" spans="1:5" ht="369.75">
      <c r="A30" t="s">
        <v>50</v>
      </c>
      <c r="E30" s="29" t="s">
        <v>2099</v>
      </c>
    </row>
    <row r="31" spans="1:16" ht="12.75">
      <c r="A31" s="18" t="s">
        <v>42</v>
      </c>
      <c s="23" t="s">
        <v>34</v>
      </c>
      <c s="23" t="s">
        <v>4317</v>
      </c>
      <c s="18" t="s">
        <v>44</v>
      </c>
      <c s="24" t="s">
        <v>4318</v>
      </c>
      <c s="25" t="s">
        <v>187</v>
      </c>
      <c s="26">
        <v>3.124</v>
      </c>
      <c s="27">
        <v>0</v>
      </c>
      <c s="27">
        <f>ROUND(ROUND(H31,2)*ROUND(G31,3),2)</f>
      </c>
      <c r="O31">
        <f>(I31*21)/100</f>
      </c>
      <c t="s">
        <v>20</v>
      </c>
    </row>
    <row r="32" spans="1:5" ht="12.75">
      <c r="A32" s="28" t="s">
        <v>47</v>
      </c>
      <c r="E32" s="29" t="s">
        <v>44</v>
      </c>
    </row>
    <row r="33" spans="1:5" ht="12.75">
      <c r="A33" s="30" t="s">
        <v>48</v>
      </c>
      <c r="E33" s="31" t="s">
        <v>4943</v>
      </c>
    </row>
    <row r="34" spans="1:5" ht="267.75">
      <c r="A34" t="s">
        <v>50</v>
      </c>
      <c r="E34" s="29" t="s">
        <v>4451</v>
      </c>
    </row>
    <row r="35" spans="1:16" ht="12.75">
      <c r="A35" s="18" t="s">
        <v>42</v>
      </c>
      <c s="23" t="s">
        <v>66</v>
      </c>
      <c s="23" t="s">
        <v>4844</v>
      </c>
      <c s="18" t="s">
        <v>44</v>
      </c>
      <c s="24" t="s">
        <v>4845</v>
      </c>
      <c s="25" t="s">
        <v>187</v>
      </c>
      <c s="26">
        <v>2.737</v>
      </c>
      <c s="27">
        <v>0</v>
      </c>
      <c s="27">
        <f>ROUND(ROUND(H35,2)*ROUND(G35,3),2)</f>
      </c>
      <c r="O35">
        <f>(I35*21)/100</f>
      </c>
      <c t="s">
        <v>20</v>
      </c>
    </row>
    <row r="36" spans="1:5" ht="12.75">
      <c r="A36" s="28" t="s">
        <v>47</v>
      </c>
      <c r="E36" s="29" t="s">
        <v>4944</v>
      </c>
    </row>
    <row r="37" spans="1:5" ht="12.75">
      <c r="A37" s="30" t="s">
        <v>48</v>
      </c>
      <c r="E37" s="31" t="s">
        <v>4945</v>
      </c>
    </row>
    <row r="38" spans="1:5" ht="267.75">
      <c r="A38" t="s">
        <v>50</v>
      </c>
      <c r="E38" s="29" t="s">
        <v>4451</v>
      </c>
    </row>
    <row r="39" spans="1:16" ht="12.75">
      <c r="A39" s="18" t="s">
        <v>42</v>
      </c>
      <c s="23" t="s">
        <v>76</v>
      </c>
      <c s="23" t="s">
        <v>4854</v>
      </c>
      <c s="18" t="s">
        <v>44</v>
      </c>
      <c s="24" t="s">
        <v>4855</v>
      </c>
      <c s="25" t="s">
        <v>46</v>
      </c>
      <c s="26">
        <v>21.888</v>
      </c>
      <c s="27">
        <v>0</v>
      </c>
      <c s="27">
        <f>ROUND(ROUND(H39,2)*ROUND(G39,3),2)</f>
      </c>
      <c r="O39">
        <f>(I39*21)/100</f>
      </c>
      <c t="s">
        <v>20</v>
      </c>
    </row>
    <row r="40" spans="1:5" ht="12.75">
      <c r="A40" s="28" t="s">
        <v>47</v>
      </c>
      <c r="E40" s="29" t="s">
        <v>4810</v>
      </c>
    </row>
    <row r="41" spans="1:5" ht="25.5">
      <c r="A41" s="30" t="s">
        <v>48</v>
      </c>
      <c r="E41" s="31" t="s">
        <v>4946</v>
      </c>
    </row>
    <row r="42" spans="1:5" ht="369.75">
      <c r="A42" t="s">
        <v>50</v>
      </c>
      <c r="E42" s="29" t="s">
        <v>2099</v>
      </c>
    </row>
    <row r="43" spans="1:16" ht="12.75">
      <c r="A43" s="18" t="s">
        <v>42</v>
      </c>
      <c s="23" t="s">
        <v>37</v>
      </c>
      <c s="23" t="s">
        <v>4857</v>
      </c>
      <c s="18" t="s">
        <v>44</v>
      </c>
      <c s="24" t="s">
        <v>4858</v>
      </c>
      <c s="25" t="s">
        <v>187</v>
      </c>
      <c s="26">
        <v>3.17</v>
      </c>
      <c s="27">
        <v>0</v>
      </c>
      <c s="27">
        <f>ROUND(ROUND(H43,2)*ROUND(G43,3),2)</f>
      </c>
      <c r="O43">
        <f>(I43*21)/100</f>
      </c>
      <c t="s">
        <v>20</v>
      </c>
    </row>
    <row r="44" spans="1:5" ht="12.75">
      <c r="A44" s="28" t="s">
        <v>47</v>
      </c>
      <c r="E44" s="29" t="s">
        <v>4810</v>
      </c>
    </row>
    <row r="45" spans="1:5" ht="25.5">
      <c r="A45" s="30" t="s">
        <v>48</v>
      </c>
      <c r="E45" s="31" t="s">
        <v>4947</v>
      </c>
    </row>
    <row r="46" spans="1:5" ht="280.5">
      <c r="A46" t="s">
        <v>50</v>
      </c>
      <c r="E46" s="29" t="s">
        <v>4860</v>
      </c>
    </row>
    <row r="47" spans="1:16" ht="12.75">
      <c r="A47" s="18" t="s">
        <v>42</v>
      </c>
      <c s="23" t="s">
        <v>39</v>
      </c>
      <c s="23" t="s">
        <v>4861</v>
      </c>
      <c s="18" t="s">
        <v>44</v>
      </c>
      <c s="24" t="s">
        <v>4862</v>
      </c>
      <c s="25" t="s">
        <v>46</v>
      </c>
      <c s="26">
        <v>65.549</v>
      </c>
      <c s="27">
        <v>0</v>
      </c>
      <c s="27">
        <f>ROUND(ROUND(H47,2)*ROUND(G47,3),2)</f>
      </c>
      <c r="O47">
        <f>(I47*21)/100</f>
      </c>
      <c t="s">
        <v>20</v>
      </c>
    </row>
    <row r="48" spans="1:5" ht="12.75">
      <c r="A48" s="28" t="s">
        <v>47</v>
      </c>
      <c r="E48" s="29" t="s">
        <v>4948</v>
      </c>
    </row>
    <row r="49" spans="1:5" ht="63.75">
      <c r="A49" s="30" t="s">
        <v>48</v>
      </c>
      <c r="E49" s="31" t="s">
        <v>4949</v>
      </c>
    </row>
    <row r="50" spans="1:5" ht="369.75">
      <c r="A50" t="s">
        <v>50</v>
      </c>
      <c r="E50" s="29" t="s">
        <v>2099</v>
      </c>
    </row>
    <row r="51" spans="1:18" ht="12.75" customHeight="1">
      <c r="A51" s="5" t="s">
        <v>40</v>
      </c>
      <c s="5"/>
      <c s="34" t="s">
        <v>19</v>
      </c>
      <c s="5"/>
      <c s="21" t="s">
        <v>3670</v>
      </c>
      <c s="5"/>
      <c s="5"/>
      <c s="5"/>
      <c s="35">
        <f>0+Q51</f>
      </c>
      <c r="O51">
        <f>0+R51</f>
      </c>
      <c r="Q51">
        <f>0+I52+I56</f>
      </c>
      <c>
        <f>0+O52+O56</f>
      </c>
    </row>
    <row r="52" spans="1:16" ht="12.75">
      <c r="A52" s="18" t="s">
        <v>42</v>
      </c>
      <c s="23" t="s">
        <v>87</v>
      </c>
      <c s="23" t="s">
        <v>4868</v>
      </c>
      <c s="18" t="s">
        <v>44</v>
      </c>
      <c s="24" t="s">
        <v>4869</v>
      </c>
      <c s="25" t="s">
        <v>46</v>
      </c>
      <c s="26">
        <v>348.431</v>
      </c>
      <c s="27">
        <v>0</v>
      </c>
      <c s="27">
        <f>ROUND(ROUND(H52,2)*ROUND(G52,3),2)</f>
      </c>
      <c r="O52">
        <f>(I52*21)/100</f>
      </c>
      <c t="s">
        <v>20</v>
      </c>
    </row>
    <row r="53" spans="1:5" ht="12.75">
      <c r="A53" s="28" t="s">
        <v>47</v>
      </c>
      <c r="E53" s="29" t="s">
        <v>4950</v>
      </c>
    </row>
    <row r="54" spans="1:5" ht="76.5">
      <c r="A54" s="30" t="s">
        <v>48</v>
      </c>
      <c r="E54" s="31" t="s">
        <v>4951</v>
      </c>
    </row>
    <row r="55" spans="1:5" ht="395.25">
      <c r="A55" t="s">
        <v>50</v>
      </c>
      <c r="E55" s="29" t="s">
        <v>4635</v>
      </c>
    </row>
    <row r="56" spans="1:16" ht="12.75">
      <c r="A56" s="18" t="s">
        <v>42</v>
      </c>
      <c s="23" t="s">
        <v>91</v>
      </c>
      <c s="23" t="s">
        <v>4872</v>
      </c>
      <c s="18" t="s">
        <v>44</v>
      </c>
      <c s="24" t="s">
        <v>4873</v>
      </c>
      <c s="25" t="s">
        <v>187</v>
      </c>
      <c s="26">
        <v>57.568</v>
      </c>
      <c s="27">
        <v>0</v>
      </c>
      <c s="27">
        <f>ROUND(ROUND(H56,2)*ROUND(G56,3),2)</f>
      </c>
      <c r="O56">
        <f>(I56*21)/100</f>
      </c>
      <c t="s">
        <v>20</v>
      </c>
    </row>
    <row r="57" spans="1:5" ht="12.75">
      <c r="A57" s="28" t="s">
        <v>47</v>
      </c>
      <c r="E57" s="29" t="s">
        <v>4952</v>
      </c>
    </row>
    <row r="58" spans="1:5" ht="12.75">
      <c r="A58" s="30" t="s">
        <v>48</v>
      </c>
      <c r="E58" s="31" t="s">
        <v>4953</v>
      </c>
    </row>
    <row r="59" spans="1:5" ht="267.75">
      <c r="A59" t="s">
        <v>50</v>
      </c>
      <c r="E59" s="29" t="s">
        <v>4875</v>
      </c>
    </row>
    <row r="60" spans="1:18" ht="12.75" customHeight="1">
      <c r="A60" s="5" t="s">
        <v>40</v>
      </c>
      <c s="5"/>
      <c s="34" t="s">
        <v>30</v>
      </c>
      <c s="5"/>
      <c s="21" t="s">
        <v>1238</v>
      </c>
      <c s="5"/>
      <c s="5"/>
      <c s="5"/>
      <c s="35">
        <f>0+Q60</f>
      </c>
      <c r="O60">
        <f>0+R60</f>
      </c>
      <c r="Q60">
        <f>0+I61+I65+I69+I73+I77</f>
      </c>
      <c>
        <f>0+O61+O65+O69+O73+O77</f>
      </c>
    </row>
    <row r="61" spans="1:16" ht="12.75">
      <c r="A61" s="18" t="s">
        <v>42</v>
      </c>
      <c s="23" t="s">
        <v>95</v>
      </c>
      <c s="23" t="s">
        <v>4876</v>
      </c>
      <c s="18" t="s">
        <v>44</v>
      </c>
      <c s="24" t="s">
        <v>4877</v>
      </c>
      <c s="25" t="s">
        <v>46</v>
      </c>
      <c s="26">
        <v>35.891</v>
      </c>
      <c s="27">
        <v>0</v>
      </c>
      <c s="27">
        <f>ROUND(ROUND(H61,2)*ROUND(G61,3),2)</f>
      </c>
      <c r="O61">
        <f>(I61*21)/100</f>
      </c>
      <c t="s">
        <v>20</v>
      </c>
    </row>
    <row r="62" spans="1:5" ht="12.75">
      <c r="A62" s="28" t="s">
        <v>47</v>
      </c>
      <c r="E62" s="29" t="s">
        <v>4808</v>
      </c>
    </row>
    <row r="63" spans="1:5" ht="12.75">
      <c r="A63" s="30" t="s">
        <v>48</v>
      </c>
      <c r="E63" s="31" t="s">
        <v>4954</v>
      </c>
    </row>
    <row r="64" spans="1:5" ht="369.75">
      <c r="A64" t="s">
        <v>50</v>
      </c>
      <c r="E64" s="29" t="s">
        <v>4450</v>
      </c>
    </row>
    <row r="65" spans="1:16" ht="12.75">
      <c r="A65" s="18" t="s">
        <v>42</v>
      </c>
      <c s="23" t="s">
        <v>103</v>
      </c>
      <c s="23" t="s">
        <v>4879</v>
      </c>
      <c s="18" t="s">
        <v>44</v>
      </c>
      <c s="24" t="s">
        <v>4880</v>
      </c>
      <c s="25" t="s">
        <v>46</v>
      </c>
      <c s="26">
        <v>23.726</v>
      </c>
      <c s="27">
        <v>0</v>
      </c>
      <c s="27">
        <f>ROUND(ROUND(H65,2)*ROUND(G65,3),2)</f>
      </c>
      <c r="O65">
        <f>(I65*21)/100</f>
      </c>
      <c t="s">
        <v>20</v>
      </c>
    </row>
    <row r="66" spans="1:5" ht="12.75">
      <c r="A66" s="28" t="s">
        <v>47</v>
      </c>
      <c r="E66" s="29" t="s">
        <v>44</v>
      </c>
    </row>
    <row r="67" spans="1:5" ht="63.75">
      <c r="A67" s="30" t="s">
        <v>48</v>
      </c>
      <c r="E67" s="31" t="s">
        <v>4955</v>
      </c>
    </row>
    <row r="68" spans="1:5" ht="369.75">
      <c r="A68" t="s">
        <v>50</v>
      </c>
      <c r="E68" s="29" t="s">
        <v>4698</v>
      </c>
    </row>
    <row r="69" spans="1:16" ht="12.75">
      <c r="A69" s="18" t="s">
        <v>42</v>
      </c>
      <c s="23" t="s">
        <v>110</v>
      </c>
      <c s="23" t="s">
        <v>4882</v>
      </c>
      <c s="18" t="s">
        <v>44</v>
      </c>
      <c s="24" t="s">
        <v>4883</v>
      </c>
      <c s="25" t="s">
        <v>46</v>
      </c>
      <c s="26">
        <v>28.694</v>
      </c>
      <c s="27">
        <v>0</v>
      </c>
      <c s="27">
        <f>ROUND(ROUND(H69,2)*ROUND(G69,3),2)</f>
      </c>
      <c r="O69">
        <f>(I69*21)/100</f>
      </c>
      <c t="s">
        <v>20</v>
      </c>
    </row>
    <row r="70" spans="1:5" ht="12.75">
      <c r="A70" s="28" t="s">
        <v>47</v>
      </c>
      <c r="E70" s="29" t="s">
        <v>4956</v>
      </c>
    </row>
    <row r="71" spans="1:5" ht="12.75">
      <c r="A71" s="30" t="s">
        <v>48</v>
      </c>
      <c r="E71" s="31" t="s">
        <v>4957</v>
      </c>
    </row>
    <row r="72" spans="1:5" ht="369.75">
      <c r="A72" t="s">
        <v>50</v>
      </c>
      <c r="E72" s="29" t="s">
        <v>4450</v>
      </c>
    </row>
    <row r="73" spans="1:16" ht="12.75">
      <c r="A73" s="18" t="s">
        <v>42</v>
      </c>
      <c s="23" t="s">
        <v>114</v>
      </c>
      <c s="23" t="s">
        <v>4958</v>
      </c>
      <c s="18" t="s">
        <v>44</v>
      </c>
      <c s="24" t="s">
        <v>4959</v>
      </c>
      <c s="25" t="s">
        <v>46</v>
      </c>
      <c s="26">
        <v>1311</v>
      </c>
      <c s="27">
        <v>0</v>
      </c>
      <c s="27">
        <f>ROUND(ROUND(H73,2)*ROUND(G73,3),2)</f>
      </c>
      <c r="O73">
        <f>(I73*21)/100</f>
      </c>
      <c t="s">
        <v>20</v>
      </c>
    </row>
    <row r="74" spans="1:5" ht="12.75">
      <c r="A74" s="28" t="s">
        <v>47</v>
      </c>
      <c r="E74" s="29" t="s">
        <v>44</v>
      </c>
    </row>
    <row r="75" spans="1:5" ht="12.75">
      <c r="A75" s="30" t="s">
        <v>48</v>
      </c>
      <c r="E75" s="31" t="s">
        <v>4941</v>
      </c>
    </row>
    <row r="76" spans="1:5" ht="38.25">
      <c r="A76" t="s">
        <v>50</v>
      </c>
      <c r="E76" s="29" t="s">
        <v>4960</v>
      </c>
    </row>
    <row r="77" spans="1:16" ht="12.75">
      <c r="A77" s="18" t="s">
        <v>42</v>
      </c>
      <c s="23" t="s">
        <v>177</v>
      </c>
      <c s="23" t="s">
        <v>4894</v>
      </c>
      <c s="18" t="s">
        <v>44</v>
      </c>
      <c s="24" t="s">
        <v>4895</v>
      </c>
      <c s="25" t="s">
        <v>1241</v>
      </c>
      <c s="26">
        <v>207.18</v>
      </c>
      <c s="27">
        <v>0</v>
      </c>
      <c s="27">
        <f>ROUND(ROUND(H77,2)*ROUND(G77,3),2)</f>
      </c>
      <c r="O77">
        <f>(I77*0)/100</f>
      </c>
      <c t="s">
        <v>24</v>
      </c>
    </row>
    <row r="78" spans="1:5" ht="12.75">
      <c r="A78" s="28" t="s">
        <v>47</v>
      </c>
      <c r="E78" s="29" t="s">
        <v>4896</v>
      </c>
    </row>
    <row r="79" spans="1:5" ht="12.75">
      <c r="A79" s="30" t="s">
        <v>48</v>
      </c>
      <c r="E79" s="31" t="s">
        <v>4961</v>
      </c>
    </row>
    <row r="80" spans="1:5" ht="89.25">
      <c r="A80" t="s">
        <v>50</v>
      </c>
      <c r="E80" s="29" t="s">
        <v>4898</v>
      </c>
    </row>
    <row r="81" spans="1:18" ht="12.75" customHeight="1">
      <c r="A81" s="5" t="s">
        <v>40</v>
      </c>
      <c s="5"/>
      <c s="34" t="s">
        <v>32</v>
      </c>
      <c s="5"/>
      <c s="21" t="s">
        <v>1113</v>
      </c>
      <c s="5"/>
      <c s="5"/>
      <c s="5"/>
      <c s="35">
        <f>0+Q81</f>
      </c>
      <c r="O81">
        <f>0+R81</f>
      </c>
      <c r="Q81">
        <f>0+I82</f>
      </c>
      <c>
        <f>0+O82</f>
      </c>
    </row>
    <row r="82" spans="1:16" ht="12.75">
      <c r="A82" s="18" t="s">
        <v>42</v>
      </c>
      <c s="23" t="s">
        <v>121</v>
      </c>
      <c s="23" t="s">
        <v>4962</v>
      </c>
      <c s="18" t="s">
        <v>44</v>
      </c>
      <c s="24" t="s">
        <v>4963</v>
      </c>
      <c s="25" t="s">
        <v>1241</v>
      </c>
      <c s="26">
        <v>11.4</v>
      </c>
      <c s="27">
        <v>0</v>
      </c>
      <c s="27">
        <f>ROUND(ROUND(H82,2)*ROUND(G82,3),2)</f>
      </c>
      <c r="O82">
        <f>(I82*21)/100</f>
      </c>
      <c t="s">
        <v>20</v>
      </c>
    </row>
    <row r="83" spans="1:5" ht="12.75">
      <c r="A83" s="28" t="s">
        <v>47</v>
      </c>
      <c r="E83" s="29" t="s">
        <v>44</v>
      </c>
    </row>
    <row r="84" spans="1:5" ht="12.75">
      <c r="A84" s="30" t="s">
        <v>48</v>
      </c>
      <c r="E84" s="31" t="s">
        <v>4964</v>
      </c>
    </row>
    <row r="85" spans="1:5" ht="153">
      <c r="A85" t="s">
        <v>50</v>
      </c>
      <c r="E85" s="29" t="s">
        <v>4965</v>
      </c>
    </row>
    <row r="86" spans="1:18" ht="12.75" customHeight="1">
      <c r="A86" s="5" t="s">
        <v>40</v>
      </c>
      <c s="5"/>
      <c s="34" t="s">
        <v>66</v>
      </c>
      <c s="5"/>
      <c s="21" t="s">
        <v>67</v>
      </c>
      <c s="5"/>
      <c s="5"/>
      <c s="5"/>
      <c s="35">
        <f>0+Q86</f>
      </c>
      <c r="O86">
        <f>0+R86</f>
      </c>
      <c r="Q86">
        <f>0+I87+I91+I95+I99+I103</f>
      </c>
      <c>
        <f>0+O87+O91+O95+O99+O103</f>
      </c>
    </row>
    <row r="87" spans="1:16" ht="12.75">
      <c r="A87" s="18" t="s">
        <v>42</v>
      </c>
      <c s="23" t="s">
        <v>125</v>
      </c>
      <c s="23" t="s">
        <v>4900</v>
      </c>
      <c s="18" t="s">
        <v>44</v>
      </c>
      <c s="24" t="s">
        <v>4901</v>
      </c>
      <c s="25" t="s">
        <v>1241</v>
      </c>
      <c s="26">
        <v>336.105</v>
      </c>
      <c s="27">
        <v>0</v>
      </c>
      <c s="27">
        <f>ROUND(ROUND(H87,2)*ROUND(G87,3),2)</f>
      </c>
      <c r="O87">
        <f>(I87*21)/100</f>
      </c>
      <c t="s">
        <v>20</v>
      </c>
    </row>
    <row r="88" spans="1:5" ht="12.75">
      <c r="A88" s="28" t="s">
        <v>47</v>
      </c>
      <c r="E88" s="29" t="s">
        <v>4966</v>
      </c>
    </row>
    <row r="89" spans="1:5" ht="12.75">
      <c r="A89" s="30" t="s">
        <v>48</v>
      </c>
      <c r="E89" s="31" t="s">
        <v>4967</v>
      </c>
    </row>
    <row r="90" spans="1:5" ht="191.25">
      <c r="A90" t="s">
        <v>50</v>
      </c>
      <c r="E90" s="29" t="s">
        <v>4639</v>
      </c>
    </row>
    <row r="91" spans="1:16" ht="25.5">
      <c r="A91" s="18" t="s">
        <v>42</v>
      </c>
      <c s="23" t="s">
        <v>130</v>
      </c>
      <c s="23" t="s">
        <v>4700</v>
      </c>
      <c s="18" t="s">
        <v>44</v>
      </c>
      <c s="24" t="s">
        <v>4701</v>
      </c>
      <c s="25" t="s">
        <v>1241</v>
      </c>
      <c s="26">
        <v>445.885</v>
      </c>
      <c s="27">
        <v>0</v>
      </c>
      <c s="27">
        <f>ROUND(ROUND(H91,2)*ROUND(G91,3),2)</f>
      </c>
      <c r="O91">
        <f>(I91*21)/100</f>
      </c>
      <c t="s">
        <v>20</v>
      </c>
    </row>
    <row r="92" spans="1:5" ht="12.75">
      <c r="A92" s="28" t="s">
        <v>47</v>
      </c>
      <c r="E92" s="29" t="s">
        <v>44</v>
      </c>
    </row>
    <row r="93" spans="1:5" ht="12.75">
      <c r="A93" s="30" t="s">
        <v>48</v>
      </c>
      <c r="E93" s="31" t="s">
        <v>4968</v>
      </c>
    </row>
    <row r="94" spans="1:5" ht="191.25">
      <c r="A94" t="s">
        <v>50</v>
      </c>
      <c r="E94" s="29" t="s">
        <v>4639</v>
      </c>
    </row>
    <row r="95" spans="1:16" ht="12.75">
      <c r="A95" s="18" t="s">
        <v>42</v>
      </c>
      <c s="23" t="s">
        <v>134</v>
      </c>
      <c s="23" t="s">
        <v>4905</v>
      </c>
      <c s="18" t="s">
        <v>44</v>
      </c>
      <c s="24" t="s">
        <v>4906</v>
      </c>
      <c s="25" t="s">
        <v>70</v>
      </c>
      <c s="26">
        <v>1</v>
      </c>
      <c s="27">
        <v>0</v>
      </c>
      <c s="27">
        <f>ROUND(ROUND(H95,2)*ROUND(G95,3),2)</f>
      </c>
      <c r="O95">
        <f>(I95*21)/100</f>
      </c>
      <c t="s">
        <v>20</v>
      </c>
    </row>
    <row r="96" spans="1:5" ht="12.75">
      <c r="A96" s="28" t="s">
        <v>47</v>
      </c>
      <c r="E96" s="29" t="s">
        <v>44</v>
      </c>
    </row>
    <row r="97" spans="1:5" ht="12.75">
      <c r="A97" s="30" t="s">
        <v>48</v>
      </c>
      <c r="E97" s="31" t="s">
        <v>44</v>
      </c>
    </row>
    <row r="98" spans="1:5" ht="153">
      <c r="A98" t="s">
        <v>50</v>
      </c>
      <c r="E98" s="29" t="s">
        <v>4907</v>
      </c>
    </row>
    <row r="99" spans="1:16" ht="12.75">
      <c r="A99" s="18" t="s">
        <v>42</v>
      </c>
      <c s="23" t="s">
        <v>138</v>
      </c>
      <c s="23" t="s">
        <v>4337</v>
      </c>
      <c s="18" t="s">
        <v>44</v>
      </c>
      <c s="24" t="s">
        <v>4338</v>
      </c>
      <c s="25" t="s">
        <v>187</v>
      </c>
      <c s="26">
        <v>3.6</v>
      </c>
      <c s="27">
        <v>0</v>
      </c>
      <c s="27">
        <f>ROUND(ROUND(H99,2)*ROUND(G99,3),2)</f>
      </c>
      <c r="O99">
        <f>(I99*21)/100</f>
      </c>
      <c t="s">
        <v>20</v>
      </c>
    </row>
    <row r="100" spans="1:5" ht="12.75">
      <c r="A100" s="28" t="s">
        <v>47</v>
      </c>
      <c r="E100" s="29" t="s">
        <v>4908</v>
      </c>
    </row>
    <row r="101" spans="1:5" ht="12.75">
      <c r="A101" s="30" t="s">
        <v>48</v>
      </c>
      <c r="E101" s="31" t="s">
        <v>4969</v>
      </c>
    </row>
    <row r="102" spans="1:5" ht="51">
      <c r="A102" t="s">
        <v>50</v>
      </c>
      <c r="E102" s="29" t="s">
        <v>4340</v>
      </c>
    </row>
    <row r="103" spans="1:16" ht="12.75">
      <c r="A103" s="18" t="s">
        <v>42</v>
      </c>
      <c s="23" t="s">
        <v>142</v>
      </c>
      <c s="23" t="s">
        <v>4757</v>
      </c>
      <c s="18" t="s">
        <v>44</v>
      </c>
      <c s="24" t="s">
        <v>4758</v>
      </c>
      <c s="25" t="s">
        <v>1241</v>
      </c>
      <c s="26">
        <v>375.45</v>
      </c>
      <c s="27">
        <v>0</v>
      </c>
      <c s="27">
        <f>ROUND(ROUND(H103,2)*ROUND(G103,3),2)</f>
      </c>
      <c r="O103">
        <f>(I103*21)/100</f>
      </c>
      <c t="s">
        <v>20</v>
      </c>
    </row>
    <row r="104" spans="1:5" ht="12.75">
      <c r="A104" s="28" t="s">
        <v>47</v>
      </c>
      <c r="E104" s="29" t="s">
        <v>44</v>
      </c>
    </row>
    <row r="105" spans="1:5" ht="12.75">
      <c r="A105" s="30" t="s">
        <v>48</v>
      </c>
      <c r="E105" s="31" t="s">
        <v>4970</v>
      </c>
    </row>
    <row r="106" spans="1:5" ht="51">
      <c r="A106" t="s">
        <v>50</v>
      </c>
      <c r="E106" s="29" t="s">
        <v>4643</v>
      </c>
    </row>
    <row r="107" spans="1:18" ht="12.75" customHeight="1">
      <c r="A107" s="5" t="s">
        <v>40</v>
      </c>
      <c s="5"/>
      <c s="34" t="s">
        <v>37</v>
      </c>
      <c s="5"/>
      <c s="21" t="s">
        <v>632</v>
      </c>
      <c s="5"/>
      <c s="5"/>
      <c s="5"/>
      <c s="35">
        <f>0+Q107</f>
      </c>
      <c r="O107">
        <f>0+R107</f>
      </c>
      <c r="Q107">
        <f>0+I108+I112+I116+I120+I124+I128</f>
      </c>
      <c>
        <f>0+O108+O112+O116+O120+O124+O128</f>
      </c>
    </row>
    <row r="108" spans="1:16" ht="12.75">
      <c r="A108" s="18" t="s">
        <v>42</v>
      </c>
      <c s="23" t="s">
        <v>146</v>
      </c>
      <c s="23" t="s">
        <v>4703</v>
      </c>
      <c s="18" t="s">
        <v>44</v>
      </c>
      <c s="24" t="s">
        <v>4704</v>
      </c>
      <c s="25" t="s">
        <v>784</v>
      </c>
      <c s="26">
        <v>6.8</v>
      </c>
      <c s="27">
        <v>0</v>
      </c>
      <c s="27">
        <f>ROUND(ROUND(H108,2)*ROUND(G108,3),2)</f>
      </c>
      <c r="O108">
        <f>(I108*21)/100</f>
      </c>
      <c t="s">
        <v>20</v>
      </c>
    </row>
    <row r="109" spans="1:5" ht="12.75">
      <c r="A109" s="28" t="s">
        <v>47</v>
      </c>
      <c r="E109" s="29" t="s">
        <v>4971</v>
      </c>
    </row>
    <row r="110" spans="1:5" ht="12.75">
      <c r="A110" s="30" t="s">
        <v>48</v>
      </c>
      <c r="E110" s="31" t="s">
        <v>4972</v>
      </c>
    </row>
    <row r="111" spans="1:5" ht="63.75">
      <c r="A111" t="s">
        <v>50</v>
      </c>
      <c r="E111" s="29" t="s">
        <v>4705</v>
      </c>
    </row>
    <row r="112" spans="1:16" ht="12.75">
      <c r="A112" s="18" t="s">
        <v>42</v>
      </c>
      <c s="23" t="s">
        <v>150</v>
      </c>
      <c s="23" t="s">
        <v>4201</v>
      </c>
      <c s="18" t="s">
        <v>44</v>
      </c>
      <c s="24" t="s">
        <v>4202</v>
      </c>
      <c s="25" t="s">
        <v>70</v>
      </c>
      <c s="26">
        <v>1</v>
      </c>
      <c s="27">
        <v>0</v>
      </c>
      <c s="27">
        <f>ROUND(ROUND(H112,2)*ROUND(G112,3),2)</f>
      </c>
      <c r="O112">
        <f>(I112*21)/100</f>
      </c>
      <c t="s">
        <v>20</v>
      </c>
    </row>
    <row r="113" spans="1:5" ht="12.75">
      <c r="A113" s="28" t="s">
        <v>47</v>
      </c>
      <c r="E113" s="29" t="s">
        <v>4647</v>
      </c>
    </row>
    <row r="114" spans="1:5" ht="12.75">
      <c r="A114" s="30" t="s">
        <v>48</v>
      </c>
      <c r="E114" s="31" t="s">
        <v>44</v>
      </c>
    </row>
    <row r="115" spans="1:5" ht="25.5">
      <c r="A115" t="s">
        <v>50</v>
      </c>
      <c r="E115" s="29" t="s">
        <v>4203</v>
      </c>
    </row>
    <row r="116" spans="1:16" ht="12.75">
      <c r="A116" s="18" t="s">
        <v>42</v>
      </c>
      <c s="23" t="s">
        <v>154</v>
      </c>
      <c s="23" t="s">
        <v>4028</v>
      </c>
      <c s="18" t="s">
        <v>44</v>
      </c>
      <c s="24" t="s">
        <v>4029</v>
      </c>
      <c s="25" t="s">
        <v>784</v>
      </c>
      <c s="26">
        <v>5.2</v>
      </c>
      <c s="27">
        <v>0</v>
      </c>
      <c s="27">
        <f>ROUND(ROUND(H116,2)*ROUND(G116,3),2)</f>
      </c>
      <c r="O116">
        <f>(I116*21)/100</f>
      </c>
      <c t="s">
        <v>20</v>
      </c>
    </row>
    <row r="117" spans="1:5" ht="12.75">
      <c r="A117" s="28" t="s">
        <v>47</v>
      </c>
      <c r="E117" s="29" t="s">
        <v>44</v>
      </c>
    </row>
    <row r="118" spans="1:5" ht="12.75">
      <c r="A118" s="30" t="s">
        <v>48</v>
      </c>
      <c r="E118" s="31" t="s">
        <v>44</v>
      </c>
    </row>
    <row r="119" spans="1:5" ht="51">
      <c r="A119" t="s">
        <v>50</v>
      </c>
      <c r="E119" s="29" t="s">
        <v>4973</v>
      </c>
    </row>
    <row r="120" spans="1:16" ht="12.75">
      <c r="A120" s="18" t="s">
        <v>42</v>
      </c>
      <c s="23" t="s">
        <v>160</v>
      </c>
      <c s="23" t="s">
        <v>4922</v>
      </c>
      <c s="18" t="s">
        <v>44</v>
      </c>
      <c s="24" t="s">
        <v>4923</v>
      </c>
      <c s="25" t="s">
        <v>784</v>
      </c>
      <c s="26">
        <v>30</v>
      </c>
      <c s="27">
        <v>0</v>
      </c>
      <c s="27">
        <f>ROUND(ROUND(H120,2)*ROUND(G120,3),2)</f>
      </c>
      <c r="O120">
        <f>(I120*21)/100</f>
      </c>
      <c t="s">
        <v>20</v>
      </c>
    </row>
    <row r="121" spans="1:5" ht="12.75">
      <c r="A121" s="28" t="s">
        <v>47</v>
      </c>
      <c r="E121" s="29" t="s">
        <v>44</v>
      </c>
    </row>
    <row r="122" spans="1:5" ht="12.75">
      <c r="A122" s="30" t="s">
        <v>48</v>
      </c>
      <c r="E122" s="31" t="s">
        <v>4974</v>
      </c>
    </row>
    <row r="123" spans="1:5" ht="76.5">
      <c r="A123" t="s">
        <v>50</v>
      </c>
      <c r="E123" s="29" t="s">
        <v>4925</v>
      </c>
    </row>
    <row r="124" spans="1:16" ht="12.75">
      <c r="A124" s="18" t="s">
        <v>42</v>
      </c>
      <c s="23" t="s">
        <v>164</v>
      </c>
      <c s="23" t="s">
        <v>634</v>
      </c>
      <c s="18" t="s">
        <v>44</v>
      </c>
      <c s="24" t="s">
        <v>635</v>
      </c>
      <c s="25" t="s">
        <v>1627</v>
      </c>
      <c s="26">
        <v>500</v>
      </c>
      <c s="27">
        <v>0</v>
      </c>
      <c s="27">
        <f>ROUND(ROUND(H124,2)*ROUND(G124,3),2)</f>
      </c>
      <c r="O124">
        <f>(I124*21)/100</f>
      </c>
      <c t="s">
        <v>20</v>
      </c>
    </row>
    <row r="125" spans="1:5" ht="12.75">
      <c r="A125" s="28" t="s">
        <v>47</v>
      </c>
      <c r="E125" s="29" t="s">
        <v>4926</v>
      </c>
    </row>
    <row r="126" spans="1:5" ht="12.75">
      <c r="A126" s="30" t="s">
        <v>48</v>
      </c>
      <c r="E126" s="31" t="s">
        <v>4975</v>
      </c>
    </row>
    <row r="127" spans="1:5" ht="409.5">
      <c r="A127" t="s">
        <v>50</v>
      </c>
      <c r="E127" s="29" t="s">
        <v>4711</v>
      </c>
    </row>
    <row r="128" spans="1:16" ht="12.75">
      <c r="A128" s="18" t="s">
        <v>42</v>
      </c>
      <c s="23" t="s">
        <v>168</v>
      </c>
      <c s="23" t="s">
        <v>4931</v>
      </c>
      <c s="18" t="s">
        <v>44</v>
      </c>
      <c s="24" t="s">
        <v>4932</v>
      </c>
      <c s="25" t="s">
        <v>784</v>
      </c>
      <c s="26">
        <v>96</v>
      </c>
      <c s="27">
        <v>0</v>
      </c>
      <c s="27">
        <f>ROUND(ROUND(H128,2)*ROUND(G128,3),2)</f>
      </c>
      <c r="O128">
        <f>(I128*21)/100</f>
      </c>
      <c t="s">
        <v>20</v>
      </c>
    </row>
    <row r="129" spans="1:5" ht="25.5">
      <c r="A129" s="28" t="s">
        <v>47</v>
      </c>
      <c r="E129" s="29" t="s">
        <v>4933</v>
      </c>
    </row>
    <row r="130" spans="1:5" ht="12.75">
      <c r="A130" s="30" t="s">
        <v>48</v>
      </c>
      <c r="E130" s="31" t="s">
        <v>4976</v>
      </c>
    </row>
    <row r="131" spans="1:5" ht="12.75">
      <c r="A131" t="s">
        <v>50</v>
      </c>
      <c r="E131" s="29" t="s">
        <v>44</v>
      </c>
    </row>
    <row r="132" spans="1:18" ht="12.75" customHeight="1">
      <c r="A132" s="5" t="s">
        <v>40</v>
      </c>
      <c s="5"/>
      <c s="34" t="s">
        <v>181</v>
      </c>
      <c s="5"/>
      <c s="21" t="s">
        <v>182</v>
      </c>
      <c s="5"/>
      <c s="5"/>
      <c s="5"/>
      <c s="35">
        <f>0+Q132</f>
      </c>
      <c r="O132">
        <f>0+R132</f>
      </c>
      <c r="Q132">
        <f>0+I133</f>
      </c>
      <c>
        <f>0+O133</f>
      </c>
    </row>
    <row r="133" spans="1:16" ht="25.5">
      <c r="A133" s="18" t="s">
        <v>42</v>
      </c>
      <c s="23" t="s">
        <v>173</v>
      </c>
      <c s="23" t="s">
        <v>184</v>
      </c>
      <c s="18" t="s">
        <v>185</v>
      </c>
      <c s="24" t="s">
        <v>186</v>
      </c>
      <c s="25" t="s">
        <v>187</v>
      </c>
      <c s="26">
        <v>3232.128</v>
      </c>
      <c s="27">
        <v>0</v>
      </c>
      <c s="27">
        <f>ROUND(ROUND(H133,2)*ROUND(G133,3),2)</f>
      </c>
      <c r="O133">
        <f>(I133*21)/100</f>
      </c>
      <c t="s">
        <v>20</v>
      </c>
    </row>
    <row r="134" spans="1:5" ht="12.75">
      <c r="A134" s="28" t="s">
        <v>47</v>
      </c>
      <c r="E134" s="29" t="s">
        <v>188</v>
      </c>
    </row>
    <row r="135" spans="1:5" ht="12.75">
      <c r="A135" s="30" t="s">
        <v>48</v>
      </c>
      <c r="E135" s="31" t="s">
        <v>4977</v>
      </c>
    </row>
    <row r="136" spans="1:5" ht="165.75">
      <c r="A136" t="s">
        <v>50</v>
      </c>
      <c r="E1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0+O9+O34+O51+O76+O121+O146+O163+O180+O233</f>
      </c>
      <c t="s">
        <v>19</v>
      </c>
    </row>
    <row r="3" spans="1:16" ht="15" customHeight="1">
      <c r="A3" t="s">
        <v>1</v>
      </c>
      <c s="8" t="s">
        <v>4</v>
      </c>
      <c s="9" t="s">
        <v>5</v>
      </c>
      <c s="1"/>
      <c s="10" t="s">
        <v>6</v>
      </c>
      <c s="1"/>
      <c s="4"/>
      <c s="3" t="s">
        <v>4978</v>
      </c>
      <c s="36">
        <f>0+I9+I34+I51+I76+I121+I146+I163+I180+I233</f>
      </c>
      <c r="O3" t="s">
        <v>16</v>
      </c>
      <c t="s">
        <v>20</v>
      </c>
    </row>
    <row r="4" spans="1:16" ht="15" customHeight="1">
      <c r="A4" t="s">
        <v>7</v>
      </c>
      <c s="8" t="s">
        <v>8</v>
      </c>
      <c s="9" t="s">
        <v>4096</v>
      </c>
      <c s="1"/>
      <c s="10" t="s">
        <v>4097</v>
      </c>
      <c s="1"/>
      <c s="1"/>
      <c s="7"/>
      <c s="7"/>
      <c r="O4" t="s">
        <v>17</v>
      </c>
      <c t="s">
        <v>20</v>
      </c>
    </row>
    <row r="5" spans="1:16" ht="12.75" customHeight="1">
      <c r="A5" t="s">
        <v>11</v>
      </c>
      <c s="12" t="s">
        <v>15</v>
      </c>
      <c s="13" t="s">
        <v>4978</v>
      </c>
      <c s="5"/>
      <c s="14" t="s">
        <v>4979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4980</v>
      </c>
      <c s="18" t="s">
        <v>44</v>
      </c>
      <c s="24" t="s">
        <v>4981</v>
      </c>
      <c s="25" t="s">
        <v>46</v>
      </c>
      <c s="26">
        <v>318</v>
      </c>
      <c s="27">
        <v>0</v>
      </c>
      <c s="27">
        <f>ROUND(ROUND(H10,2)*ROUND(G10,3),2)</f>
      </c>
      <c r="O10">
        <f>(I10*21)/100</f>
      </c>
      <c t="s">
        <v>20</v>
      </c>
    </row>
    <row r="11" spans="1:5" ht="12.75">
      <c r="A11" s="28" t="s">
        <v>47</v>
      </c>
      <c r="E11" s="29" t="s">
        <v>44</v>
      </c>
    </row>
    <row r="12" spans="1:5" ht="12.75">
      <c r="A12" s="30" t="s">
        <v>48</v>
      </c>
      <c r="E12" s="31" t="s">
        <v>4982</v>
      </c>
    </row>
    <row r="13" spans="1:5" ht="63.75">
      <c r="A13" t="s">
        <v>50</v>
      </c>
      <c r="E13" s="29" t="s">
        <v>3917</v>
      </c>
    </row>
    <row r="14" spans="1:16" ht="12.75">
      <c r="A14" s="18" t="s">
        <v>42</v>
      </c>
      <c s="23" t="s">
        <v>20</v>
      </c>
      <c s="23" t="s">
        <v>4983</v>
      </c>
      <c s="18" t="s">
        <v>44</v>
      </c>
      <c s="24" t="s">
        <v>4984</v>
      </c>
      <c s="25" t="s">
        <v>46</v>
      </c>
      <c s="26">
        <v>212</v>
      </c>
      <c s="27">
        <v>0</v>
      </c>
      <c s="27">
        <f>ROUND(ROUND(H14,2)*ROUND(G14,3),2)</f>
      </c>
      <c r="O14">
        <f>(I14*21)/100</f>
      </c>
      <c t="s">
        <v>20</v>
      </c>
    </row>
    <row r="15" spans="1:5" ht="12.75">
      <c r="A15" s="28" t="s">
        <v>47</v>
      </c>
      <c r="E15" s="29" t="s">
        <v>44</v>
      </c>
    </row>
    <row r="16" spans="1:5" ht="12.75">
      <c r="A16" s="30" t="s">
        <v>48</v>
      </c>
      <c r="E16" s="31" t="s">
        <v>4985</v>
      </c>
    </row>
    <row r="17" spans="1:5" ht="63.75">
      <c r="A17" t="s">
        <v>50</v>
      </c>
      <c r="E17" s="29" t="s">
        <v>3917</v>
      </c>
    </row>
    <row r="18" spans="1:16" ht="12.75">
      <c r="A18" s="18" t="s">
        <v>42</v>
      </c>
      <c s="23" t="s">
        <v>19</v>
      </c>
      <c s="23" t="s">
        <v>4986</v>
      </c>
      <c s="18" t="s">
        <v>44</v>
      </c>
      <c s="24" t="s">
        <v>4987</v>
      </c>
      <c s="25" t="s">
        <v>784</v>
      </c>
      <c s="26">
        <v>92.6</v>
      </c>
      <c s="27">
        <v>0</v>
      </c>
      <c s="27">
        <f>ROUND(ROUND(H18,2)*ROUND(G18,3),2)</f>
      </c>
      <c r="O18">
        <f>(I18*21)/100</f>
      </c>
      <c t="s">
        <v>20</v>
      </c>
    </row>
    <row r="19" spans="1:5" ht="12.75">
      <c r="A19" s="28" t="s">
        <v>47</v>
      </c>
      <c r="E19" s="29" t="s">
        <v>44</v>
      </c>
    </row>
    <row r="20" spans="1:5" ht="12.75">
      <c r="A20" s="30" t="s">
        <v>48</v>
      </c>
      <c r="E20" s="31" t="s">
        <v>4988</v>
      </c>
    </row>
    <row r="21" spans="1:5" ht="25.5">
      <c r="A21" t="s">
        <v>50</v>
      </c>
      <c r="E21" s="29" t="s">
        <v>4989</v>
      </c>
    </row>
    <row r="22" spans="1:16" ht="12.75">
      <c r="A22" s="18" t="s">
        <v>42</v>
      </c>
      <c s="23" t="s">
        <v>30</v>
      </c>
      <c s="23" t="s">
        <v>2759</v>
      </c>
      <c s="18" t="s">
        <v>44</v>
      </c>
      <c s="24" t="s">
        <v>2760</v>
      </c>
      <c s="25" t="s">
        <v>46</v>
      </c>
      <c s="26">
        <v>6247.5</v>
      </c>
      <c s="27">
        <v>0</v>
      </c>
      <c s="27">
        <f>ROUND(ROUND(H22,2)*ROUND(G22,3),2)</f>
      </c>
      <c r="O22">
        <f>(I22*21)/100</f>
      </c>
      <c t="s">
        <v>20</v>
      </c>
    </row>
    <row r="23" spans="1:5" ht="12.75">
      <c r="A23" s="28" t="s">
        <v>47</v>
      </c>
      <c r="E23" s="29" t="s">
        <v>4619</v>
      </c>
    </row>
    <row r="24" spans="1:5" ht="12.75">
      <c r="A24" s="30" t="s">
        <v>48</v>
      </c>
      <c r="E24" s="31" t="s">
        <v>4990</v>
      </c>
    </row>
    <row r="25" spans="1:5" ht="318.75">
      <c r="A25" t="s">
        <v>50</v>
      </c>
      <c r="E25" s="29" t="s">
        <v>3633</v>
      </c>
    </row>
    <row r="26" spans="1:16" ht="12.75">
      <c r="A26" s="18" t="s">
        <v>42</v>
      </c>
      <c s="23" t="s">
        <v>32</v>
      </c>
      <c s="23" t="s">
        <v>4403</v>
      </c>
      <c s="18" t="s">
        <v>44</v>
      </c>
      <c s="24" t="s">
        <v>4404</v>
      </c>
      <c s="25" t="s">
        <v>46</v>
      </c>
      <c s="26">
        <v>6310.571</v>
      </c>
      <c s="27">
        <v>0</v>
      </c>
      <c s="27">
        <f>ROUND(ROUND(H26,2)*ROUND(G26,3),2)</f>
      </c>
      <c r="O26">
        <f>(I26*21)/100</f>
      </c>
      <c t="s">
        <v>20</v>
      </c>
    </row>
    <row r="27" spans="1:5" ht="12.75">
      <c r="A27" s="28" t="s">
        <v>47</v>
      </c>
      <c r="E27" s="29" t="s">
        <v>44</v>
      </c>
    </row>
    <row r="28" spans="1:5" ht="38.25">
      <c r="A28" s="30" t="s">
        <v>48</v>
      </c>
      <c r="E28" s="31" t="s">
        <v>4991</v>
      </c>
    </row>
    <row r="29" spans="1:5" ht="191.25">
      <c r="A29" t="s">
        <v>50</v>
      </c>
      <c r="E29" s="29" t="s">
        <v>4405</v>
      </c>
    </row>
    <row r="30" spans="1:16" ht="12.75">
      <c r="A30" s="18" t="s">
        <v>42</v>
      </c>
      <c s="23" t="s">
        <v>34</v>
      </c>
      <c s="23" t="s">
        <v>3636</v>
      </c>
      <c s="18" t="s">
        <v>44</v>
      </c>
      <c s="24" t="s">
        <v>3637</v>
      </c>
      <c s="25" t="s">
        <v>46</v>
      </c>
      <c s="26">
        <v>3706.078</v>
      </c>
      <c s="27">
        <v>0</v>
      </c>
      <c s="27">
        <f>ROUND(ROUND(H30,2)*ROUND(G30,3),2)</f>
      </c>
      <c r="O30">
        <f>(I30*21)/100</f>
      </c>
      <c t="s">
        <v>20</v>
      </c>
    </row>
    <row r="31" spans="1:5" ht="12.75">
      <c r="A31" s="28" t="s">
        <v>47</v>
      </c>
      <c r="E31" s="29" t="s">
        <v>44</v>
      </c>
    </row>
    <row r="32" spans="1:5" ht="38.25">
      <c r="A32" s="30" t="s">
        <v>48</v>
      </c>
      <c r="E32" s="31" t="s">
        <v>4992</v>
      </c>
    </row>
    <row r="33" spans="1:5" ht="306">
      <c r="A33" t="s">
        <v>50</v>
      </c>
      <c r="E33" s="29" t="s">
        <v>4623</v>
      </c>
    </row>
    <row r="34" spans="1:18" ht="12.75" customHeight="1">
      <c r="A34" s="5" t="s">
        <v>40</v>
      </c>
      <c s="5"/>
      <c s="34" t="s">
        <v>20</v>
      </c>
      <c s="5"/>
      <c s="21" t="s">
        <v>1109</v>
      </c>
      <c s="5"/>
      <c s="5"/>
      <c s="5"/>
      <c s="35">
        <f>0+Q34</f>
      </c>
      <c r="O34">
        <f>0+R34</f>
      </c>
      <c r="Q34">
        <f>0+I35+I39+I43+I47</f>
      </c>
      <c>
        <f>0+O35+O39+O43+O47</f>
      </c>
    </row>
    <row r="35" spans="1:16" ht="12.75">
      <c r="A35" s="18" t="s">
        <v>42</v>
      </c>
      <c s="23" t="s">
        <v>66</v>
      </c>
      <c s="23" t="s">
        <v>4993</v>
      </c>
      <c s="18" t="s">
        <v>44</v>
      </c>
      <c s="24" t="s">
        <v>4994</v>
      </c>
      <c s="25" t="s">
        <v>784</v>
      </c>
      <c s="26">
        <v>1085</v>
      </c>
      <c s="27">
        <v>0</v>
      </c>
      <c s="27">
        <f>ROUND(ROUND(H35,2)*ROUND(G35,3),2)</f>
      </c>
      <c r="O35">
        <f>(I35*21)/100</f>
      </c>
      <c t="s">
        <v>20</v>
      </c>
    </row>
    <row r="36" spans="1:5" ht="12.75">
      <c r="A36" s="28" t="s">
        <v>47</v>
      </c>
      <c r="E36" s="29" t="s">
        <v>44</v>
      </c>
    </row>
    <row r="37" spans="1:5" ht="12.75">
      <c r="A37" s="30" t="s">
        <v>48</v>
      </c>
      <c r="E37" s="31" t="s">
        <v>4995</v>
      </c>
    </row>
    <row r="38" spans="1:5" ht="51">
      <c r="A38" t="s">
        <v>50</v>
      </c>
      <c r="E38" s="29" t="s">
        <v>4781</v>
      </c>
    </row>
    <row r="39" spans="1:16" ht="12.75">
      <c r="A39" s="18" t="s">
        <v>42</v>
      </c>
      <c s="23" t="s">
        <v>374</v>
      </c>
      <c s="23" t="s">
        <v>4996</v>
      </c>
      <c s="18" t="s">
        <v>44</v>
      </c>
      <c s="24" t="s">
        <v>4997</v>
      </c>
      <c s="25" t="s">
        <v>784</v>
      </c>
      <c s="26">
        <v>1085</v>
      </c>
      <c s="27">
        <v>0</v>
      </c>
      <c s="27">
        <f>ROUND(ROUND(H39,2)*ROUND(G39,3),2)</f>
      </c>
      <c r="O39">
        <f>(I39*0)/100</f>
      </c>
      <c t="s">
        <v>24</v>
      </c>
    </row>
    <row r="40" spans="1:5" ht="12.75">
      <c r="A40" s="28" t="s">
        <v>47</v>
      </c>
      <c r="E40" s="29" t="s">
        <v>44</v>
      </c>
    </row>
    <row r="41" spans="1:5" ht="12.75">
      <c r="A41" s="30" t="s">
        <v>48</v>
      </c>
      <c r="E41" s="31" t="s">
        <v>4998</v>
      </c>
    </row>
    <row r="42" spans="1:5" ht="191.25">
      <c r="A42" t="s">
        <v>50</v>
      </c>
      <c r="E42" s="29" t="s">
        <v>4999</v>
      </c>
    </row>
    <row r="43" spans="1:16" ht="12.75">
      <c r="A43" s="18" t="s">
        <v>42</v>
      </c>
      <c s="23" t="s">
        <v>39</v>
      </c>
      <c s="23" t="s">
        <v>5000</v>
      </c>
      <c s="18" t="s">
        <v>44</v>
      </c>
      <c s="24" t="s">
        <v>5001</v>
      </c>
      <c s="25" t="s">
        <v>1241</v>
      </c>
      <c s="26">
        <v>392.28</v>
      </c>
      <c s="27">
        <v>0</v>
      </c>
      <c s="27">
        <f>ROUND(ROUND(H43,2)*ROUND(G43,3),2)</f>
      </c>
      <c r="O43">
        <f>(I43*21)/100</f>
      </c>
      <c t="s">
        <v>20</v>
      </c>
    </row>
    <row r="44" spans="1:5" ht="12.75">
      <c r="A44" s="28" t="s">
        <v>47</v>
      </c>
      <c r="E44" s="29" t="s">
        <v>5002</v>
      </c>
    </row>
    <row r="45" spans="1:5" ht="12.75">
      <c r="A45" s="30" t="s">
        <v>48</v>
      </c>
      <c r="E45" s="31" t="s">
        <v>5003</v>
      </c>
    </row>
    <row r="46" spans="1:5" ht="102">
      <c r="A46" t="s">
        <v>50</v>
      </c>
      <c r="E46" s="29" t="s">
        <v>5004</v>
      </c>
    </row>
    <row r="47" spans="1:16" ht="12.75">
      <c r="A47" s="18" t="s">
        <v>42</v>
      </c>
      <c s="23" t="s">
        <v>87</v>
      </c>
      <c s="23" t="s">
        <v>5005</v>
      </c>
      <c s="18" t="s">
        <v>44</v>
      </c>
      <c s="24" t="s">
        <v>5006</v>
      </c>
      <c s="25" t="s">
        <v>46</v>
      </c>
      <c s="26">
        <v>116.177</v>
      </c>
      <c s="27">
        <v>0</v>
      </c>
      <c s="27">
        <f>ROUND(ROUND(H47,2)*ROUND(G47,3),2)</f>
      </c>
      <c r="O47">
        <f>(I47*21)/100</f>
      </c>
      <c t="s">
        <v>20</v>
      </c>
    </row>
    <row r="48" spans="1:5" ht="12.75">
      <c r="A48" s="28" t="s">
        <v>47</v>
      </c>
      <c r="E48" s="29" t="s">
        <v>5007</v>
      </c>
    </row>
    <row r="49" spans="1:5" ht="38.25">
      <c r="A49" s="30" t="s">
        <v>48</v>
      </c>
      <c r="E49" s="31" t="s">
        <v>5008</v>
      </c>
    </row>
    <row r="50" spans="1:5" ht="395.25">
      <c r="A50" t="s">
        <v>50</v>
      </c>
      <c r="E50" s="29" t="s">
        <v>1795</v>
      </c>
    </row>
    <row r="51" spans="1:18" ht="12.75" customHeight="1">
      <c r="A51" s="5" t="s">
        <v>40</v>
      </c>
      <c s="5"/>
      <c s="34" t="s">
        <v>19</v>
      </c>
      <c s="5"/>
      <c s="21" t="s">
        <v>3670</v>
      </c>
      <c s="5"/>
      <c s="5"/>
      <c s="5"/>
      <c s="35">
        <f>0+Q51</f>
      </c>
      <c r="O51">
        <f>0+R51</f>
      </c>
      <c r="Q51">
        <f>0+I52+I56+I60+I64+I68+I72</f>
      </c>
      <c>
        <f>0+O52+O56+O60+O64+O68+O72</f>
      </c>
    </row>
    <row r="52" spans="1:16" ht="12.75">
      <c r="A52" s="18" t="s">
        <v>42</v>
      </c>
      <c s="23" t="s">
        <v>95</v>
      </c>
      <c s="23" t="s">
        <v>5009</v>
      </c>
      <c s="18" t="s">
        <v>44</v>
      </c>
      <c s="24" t="s">
        <v>5010</v>
      </c>
      <c s="25" t="s">
        <v>46</v>
      </c>
      <c s="26">
        <v>9.26</v>
      </c>
      <c s="27">
        <v>0</v>
      </c>
      <c s="27">
        <f>ROUND(ROUND(H52,2)*ROUND(G52,3),2)</f>
      </c>
      <c r="O52">
        <f>(I52*21)/100</f>
      </c>
      <c t="s">
        <v>20</v>
      </c>
    </row>
    <row r="53" spans="1:5" ht="12.75">
      <c r="A53" s="28" t="s">
        <v>47</v>
      </c>
      <c r="E53" s="29" t="s">
        <v>44</v>
      </c>
    </row>
    <row r="54" spans="1:5" ht="12.75">
      <c r="A54" s="30" t="s">
        <v>48</v>
      </c>
      <c r="E54" s="31" t="s">
        <v>5011</v>
      </c>
    </row>
    <row r="55" spans="1:5" ht="229.5">
      <c r="A55" t="s">
        <v>50</v>
      </c>
      <c r="E55" s="29" t="s">
        <v>3683</v>
      </c>
    </row>
    <row r="56" spans="1:16" ht="12.75">
      <c r="A56" s="18" t="s">
        <v>42</v>
      </c>
      <c s="23" t="s">
        <v>103</v>
      </c>
      <c s="23" t="s">
        <v>5012</v>
      </c>
      <c s="18" t="s">
        <v>44</v>
      </c>
      <c s="24" t="s">
        <v>5013</v>
      </c>
      <c s="25" t="s">
        <v>1627</v>
      </c>
      <c s="26">
        <v>558</v>
      </c>
      <c s="27">
        <v>0</v>
      </c>
      <c s="27">
        <f>ROUND(ROUND(H56,2)*ROUND(G56,3),2)</f>
      </c>
      <c r="O56">
        <f>(I56*21)/100</f>
      </c>
      <c t="s">
        <v>20</v>
      </c>
    </row>
    <row r="57" spans="1:5" ht="12.75">
      <c r="A57" s="28" t="s">
        <v>47</v>
      </c>
      <c r="E57" s="29" t="s">
        <v>44</v>
      </c>
    </row>
    <row r="58" spans="1:5" ht="12.75">
      <c r="A58" s="30" t="s">
        <v>48</v>
      </c>
      <c r="E58" s="31" t="s">
        <v>5014</v>
      </c>
    </row>
    <row r="59" spans="1:5" ht="25.5">
      <c r="A59" t="s">
        <v>50</v>
      </c>
      <c r="E59" s="29" t="s">
        <v>5015</v>
      </c>
    </row>
    <row r="60" spans="1:16" ht="12.75">
      <c r="A60" s="18" t="s">
        <v>42</v>
      </c>
      <c s="23" t="s">
        <v>110</v>
      </c>
      <c s="23" t="s">
        <v>4131</v>
      </c>
      <c s="18" t="s">
        <v>44</v>
      </c>
      <c s="24" t="s">
        <v>4132</v>
      </c>
      <c s="25" t="s">
        <v>46</v>
      </c>
      <c s="26">
        <v>39.338</v>
      </c>
      <c s="27">
        <v>0</v>
      </c>
      <c s="27">
        <f>ROUND(ROUND(H60,2)*ROUND(G60,3),2)</f>
      </c>
      <c r="O60">
        <f>(I60*21)/100</f>
      </c>
      <c t="s">
        <v>20</v>
      </c>
    </row>
    <row r="61" spans="1:5" ht="12.75">
      <c r="A61" s="28" t="s">
        <v>47</v>
      </c>
      <c r="E61" s="29" t="s">
        <v>44</v>
      </c>
    </row>
    <row r="62" spans="1:5" ht="12.75">
      <c r="A62" s="30" t="s">
        <v>48</v>
      </c>
      <c r="E62" s="31" t="s">
        <v>44</v>
      </c>
    </row>
    <row r="63" spans="1:5" ht="408">
      <c r="A63" t="s">
        <v>50</v>
      </c>
      <c r="E63" s="29" t="s">
        <v>4629</v>
      </c>
    </row>
    <row r="64" spans="1:16" ht="12.75">
      <c r="A64" s="18" t="s">
        <v>42</v>
      </c>
      <c s="23" t="s">
        <v>114</v>
      </c>
      <c s="23" t="s">
        <v>4136</v>
      </c>
      <c s="18" t="s">
        <v>44</v>
      </c>
      <c s="24" t="s">
        <v>4137</v>
      </c>
      <c s="25" t="s">
        <v>187</v>
      </c>
      <c s="26">
        <v>4.656</v>
      </c>
      <c s="27">
        <v>0</v>
      </c>
      <c s="27">
        <f>ROUND(ROUND(H64,2)*ROUND(G64,3),2)</f>
      </c>
      <c r="O64">
        <f>(I64*21)/100</f>
      </c>
      <c t="s">
        <v>20</v>
      </c>
    </row>
    <row r="65" spans="1:5" ht="12.75">
      <c r="A65" s="28" t="s">
        <v>47</v>
      </c>
      <c r="E65" s="29" t="s">
        <v>44</v>
      </c>
    </row>
    <row r="66" spans="1:5" ht="12.75">
      <c r="A66" s="30" t="s">
        <v>48</v>
      </c>
      <c r="E66" s="31" t="s">
        <v>5016</v>
      </c>
    </row>
    <row r="67" spans="1:5" ht="242.25">
      <c r="A67" t="s">
        <v>50</v>
      </c>
      <c r="E67" s="29" t="s">
        <v>4631</v>
      </c>
    </row>
    <row r="68" spans="1:16" ht="12.75">
      <c r="A68" s="18" t="s">
        <v>42</v>
      </c>
      <c s="23" t="s">
        <v>117</v>
      </c>
      <c s="23" t="s">
        <v>5017</v>
      </c>
      <c s="18" t="s">
        <v>44</v>
      </c>
      <c s="24" t="s">
        <v>5018</v>
      </c>
      <c s="25" t="s">
        <v>46</v>
      </c>
      <c s="26">
        <v>544.21</v>
      </c>
      <c s="27">
        <v>0</v>
      </c>
      <c s="27">
        <f>ROUND(ROUND(H68,2)*ROUND(G68,3),2)</f>
      </c>
      <c r="O68">
        <f>(I68*21)/100</f>
      </c>
      <c t="s">
        <v>20</v>
      </c>
    </row>
    <row r="69" spans="1:5" ht="12.75">
      <c r="A69" s="28" t="s">
        <v>47</v>
      </c>
      <c r="E69" s="29" t="s">
        <v>5019</v>
      </c>
    </row>
    <row r="70" spans="1:5" ht="12.75">
      <c r="A70" s="30" t="s">
        <v>48</v>
      </c>
      <c r="E70" s="31" t="s">
        <v>5020</v>
      </c>
    </row>
    <row r="71" spans="1:5" ht="369.75">
      <c r="A71" t="s">
        <v>50</v>
      </c>
      <c r="E71" s="29" t="s">
        <v>4450</v>
      </c>
    </row>
    <row r="72" spans="1:16" ht="12.75">
      <c r="A72" s="18" t="s">
        <v>42</v>
      </c>
      <c s="23" t="s">
        <v>121</v>
      </c>
      <c s="23" t="s">
        <v>4804</v>
      </c>
      <c s="18" t="s">
        <v>44</v>
      </c>
      <c s="24" t="s">
        <v>4805</v>
      </c>
      <c s="25" t="s">
        <v>187</v>
      </c>
      <c s="26">
        <v>79.852</v>
      </c>
      <c s="27">
        <v>0</v>
      </c>
      <c s="27">
        <f>ROUND(ROUND(H72,2)*ROUND(G72,3),2)</f>
      </c>
      <c r="O72">
        <f>(I72*21)/100</f>
      </c>
      <c t="s">
        <v>20</v>
      </c>
    </row>
    <row r="73" spans="1:5" ht="12.75">
      <c r="A73" s="28" t="s">
        <v>47</v>
      </c>
      <c r="E73" s="29" t="s">
        <v>44</v>
      </c>
    </row>
    <row r="74" spans="1:5" ht="12.75">
      <c r="A74" s="30" t="s">
        <v>48</v>
      </c>
      <c r="E74" s="31" t="s">
        <v>5021</v>
      </c>
    </row>
    <row r="75" spans="1:5" ht="267.75">
      <c r="A75" t="s">
        <v>50</v>
      </c>
      <c r="E75" s="29" t="s">
        <v>4451</v>
      </c>
    </row>
    <row r="76" spans="1:18" ht="12.75" customHeight="1">
      <c r="A76" s="5" t="s">
        <v>40</v>
      </c>
      <c s="5"/>
      <c s="34" t="s">
        <v>30</v>
      </c>
      <c s="5"/>
      <c s="21" t="s">
        <v>1238</v>
      </c>
      <c s="5"/>
      <c s="5"/>
      <c s="5"/>
      <c s="35">
        <f>0+Q76</f>
      </c>
      <c r="O76">
        <f>0+R76</f>
      </c>
      <c r="Q76">
        <f>0+I77+I81+I85+I89+I93+I97+I101+I105+I109+I113+I117</f>
      </c>
      <c>
        <f>0+O77+O81+O85+O89+O93+O97+O101+O105+O109+O113+O117</f>
      </c>
    </row>
    <row r="77" spans="1:16" ht="12.75">
      <c r="A77" s="18" t="s">
        <v>42</v>
      </c>
      <c s="23" t="s">
        <v>125</v>
      </c>
      <c s="23" t="s">
        <v>5022</v>
      </c>
      <c s="18" t="s">
        <v>44</v>
      </c>
      <c s="24" t="s">
        <v>5023</v>
      </c>
      <c s="25" t="s">
        <v>46</v>
      </c>
      <c s="26">
        <v>43</v>
      </c>
      <c s="27">
        <v>0</v>
      </c>
      <c s="27">
        <f>ROUND(ROUND(H77,2)*ROUND(G77,3),2)</f>
      </c>
      <c r="O77">
        <f>(I77*21)/100</f>
      </c>
      <c t="s">
        <v>20</v>
      </c>
    </row>
    <row r="78" spans="1:5" ht="12.75">
      <c r="A78" s="28" t="s">
        <v>47</v>
      </c>
      <c r="E78" s="29" t="s">
        <v>44</v>
      </c>
    </row>
    <row r="79" spans="1:5" ht="38.25">
      <c r="A79" s="30" t="s">
        <v>48</v>
      </c>
      <c r="E79" s="31" t="s">
        <v>5024</v>
      </c>
    </row>
    <row r="80" spans="1:5" ht="369.75">
      <c r="A80" t="s">
        <v>50</v>
      </c>
      <c r="E80" s="29" t="s">
        <v>4450</v>
      </c>
    </row>
    <row r="81" spans="1:16" ht="12.75">
      <c r="A81" s="18" t="s">
        <v>42</v>
      </c>
      <c s="23" t="s">
        <v>130</v>
      </c>
      <c s="23" t="s">
        <v>5025</v>
      </c>
      <c s="18" t="s">
        <v>44</v>
      </c>
      <c s="24" t="s">
        <v>5026</v>
      </c>
      <c s="25" t="s">
        <v>187</v>
      </c>
      <c s="26">
        <v>3.487</v>
      </c>
      <c s="27">
        <v>0</v>
      </c>
      <c s="27">
        <f>ROUND(ROUND(H81,2)*ROUND(G81,3),2)</f>
      </c>
      <c r="O81">
        <f>(I81*21)/100</f>
      </c>
      <c t="s">
        <v>20</v>
      </c>
    </row>
    <row r="82" spans="1:5" ht="12.75">
      <c r="A82" s="28" t="s">
        <v>47</v>
      </c>
      <c r="E82" s="29" t="s">
        <v>44</v>
      </c>
    </row>
    <row r="83" spans="1:5" ht="12.75">
      <c r="A83" s="30" t="s">
        <v>48</v>
      </c>
      <c r="E83" s="31" t="s">
        <v>5027</v>
      </c>
    </row>
    <row r="84" spans="1:5" ht="267.75">
      <c r="A84" t="s">
        <v>50</v>
      </c>
      <c r="E84" s="29" t="s">
        <v>4451</v>
      </c>
    </row>
    <row r="85" spans="1:16" ht="12.75">
      <c r="A85" s="18" t="s">
        <v>42</v>
      </c>
      <c s="23" t="s">
        <v>386</v>
      </c>
      <c s="23" t="s">
        <v>5028</v>
      </c>
      <c s="18" t="s">
        <v>44</v>
      </c>
      <c s="24" t="s">
        <v>5029</v>
      </c>
      <c s="25" t="s">
        <v>46</v>
      </c>
      <c s="26">
        <v>31.939</v>
      </c>
      <c s="27">
        <v>0</v>
      </c>
      <c s="27">
        <f>ROUND(ROUND(H85,2)*ROUND(G85,3),2)</f>
      </c>
      <c r="O85">
        <f>(I85*0)/100</f>
      </c>
      <c t="s">
        <v>24</v>
      </c>
    </row>
    <row r="86" spans="1:5" ht="25.5">
      <c r="A86" s="28" t="s">
        <v>47</v>
      </c>
      <c r="E86" s="29" t="s">
        <v>5030</v>
      </c>
    </row>
    <row r="87" spans="1:5" ht="51">
      <c r="A87" s="30" t="s">
        <v>48</v>
      </c>
      <c r="E87" s="31" t="s">
        <v>5031</v>
      </c>
    </row>
    <row r="88" spans="1:5" ht="229.5">
      <c r="A88" t="s">
        <v>50</v>
      </c>
      <c r="E88" s="29" t="s">
        <v>5032</v>
      </c>
    </row>
    <row r="89" spans="1:16" ht="12.75">
      <c r="A89" s="18" t="s">
        <v>42</v>
      </c>
      <c s="23" t="s">
        <v>134</v>
      </c>
      <c s="23" t="s">
        <v>5033</v>
      </c>
      <c s="18" t="s">
        <v>44</v>
      </c>
      <c s="24" t="s">
        <v>5034</v>
      </c>
      <c s="25" t="s">
        <v>46</v>
      </c>
      <c s="26">
        <v>163.12</v>
      </c>
      <c s="27">
        <v>0</v>
      </c>
      <c s="27">
        <f>ROUND(ROUND(H89,2)*ROUND(G89,3),2)</f>
      </c>
      <c r="O89">
        <f>(I89*21)/100</f>
      </c>
      <c t="s">
        <v>20</v>
      </c>
    </row>
    <row r="90" spans="1:5" ht="12.75">
      <c r="A90" s="28" t="s">
        <v>47</v>
      </c>
      <c r="E90" s="29" t="s">
        <v>44</v>
      </c>
    </row>
    <row r="91" spans="1:5" ht="38.25">
      <c r="A91" s="30" t="s">
        <v>48</v>
      </c>
      <c r="E91" s="31" t="s">
        <v>5035</v>
      </c>
    </row>
    <row r="92" spans="1:5" ht="369.75">
      <c r="A92" t="s">
        <v>50</v>
      </c>
      <c r="E92" s="29" t="s">
        <v>4450</v>
      </c>
    </row>
    <row r="93" spans="1:16" ht="12.75">
      <c r="A93" s="18" t="s">
        <v>42</v>
      </c>
      <c s="23" t="s">
        <v>138</v>
      </c>
      <c s="23" t="s">
        <v>5036</v>
      </c>
      <c s="18" t="s">
        <v>44</v>
      </c>
      <c s="24" t="s">
        <v>5037</v>
      </c>
      <c s="25" t="s">
        <v>187</v>
      </c>
      <c s="26">
        <v>30.287</v>
      </c>
      <c s="27">
        <v>0</v>
      </c>
      <c s="27">
        <f>ROUND(ROUND(H93,2)*ROUND(G93,3),2)</f>
      </c>
      <c r="O93">
        <f>(I93*21)/100</f>
      </c>
      <c t="s">
        <v>20</v>
      </c>
    </row>
    <row r="94" spans="1:5" ht="12.75">
      <c r="A94" s="28" t="s">
        <v>47</v>
      </c>
      <c r="E94" s="29" t="s">
        <v>44</v>
      </c>
    </row>
    <row r="95" spans="1:5" ht="12.75">
      <c r="A95" s="30" t="s">
        <v>48</v>
      </c>
      <c r="E95" s="31" t="s">
        <v>5038</v>
      </c>
    </row>
    <row r="96" spans="1:5" ht="267.75">
      <c r="A96" t="s">
        <v>50</v>
      </c>
      <c r="E96" s="29" t="s">
        <v>5039</v>
      </c>
    </row>
    <row r="97" spans="1:16" ht="12.75">
      <c r="A97" s="18" t="s">
        <v>42</v>
      </c>
      <c s="23" t="s">
        <v>142</v>
      </c>
      <c s="23" t="s">
        <v>5040</v>
      </c>
      <c s="18" t="s">
        <v>44</v>
      </c>
      <c s="24" t="s">
        <v>5041</v>
      </c>
      <c s="25" t="s">
        <v>187</v>
      </c>
      <c s="26">
        <v>32.047</v>
      </c>
      <c s="27">
        <v>0</v>
      </c>
      <c s="27">
        <f>ROUND(ROUND(H97,2)*ROUND(G97,3),2)</f>
      </c>
      <c r="O97">
        <f>(I97*21)/100</f>
      </c>
      <c t="s">
        <v>20</v>
      </c>
    </row>
    <row r="98" spans="1:5" ht="12.75">
      <c r="A98" s="28" t="s">
        <v>47</v>
      </c>
      <c r="E98" s="29" t="s">
        <v>5042</v>
      </c>
    </row>
    <row r="99" spans="1:5" ht="12.75">
      <c r="A99" s="30" t="s">
        <v>48</v>
      </c>
      <c r="E99" s="31" t="s">
        <v>5043</v>
      </c>
    </row>
    <row r="100" spans="1:5" ht="293.25">
      <c r="A100" t="s">
        <v>50</v>
      </c>
      <c r="E100" s="29" t="s">
        <v>4453</v>
      </c>
    </row>
    <row r="101" spans="1:16" ht="12.75">
      <c r="A101" s="18" t="s">
        <v>42</v>
      </c>
      <c s="23" t="s">
        <v>146</v>
      </c>
      <c s="23" t="s">
        <v>4632</v>
      </c>
      <c s="18" t="s">
        <v>44</v>
      </c>
      <c s="24" t="s">
        <v>4633</v>
      </c>
      <c s="25" t="s">
        <v>46</v>
      </c>
      <c s="26">
        <v>39.725</v>
      </c>
      <c s="27">
        <v>0</v>
      </c>
      <c s="27">
        <f>ROUND(ROUND(H101,2)*ROUND(G101,3),2)</f>
      </c>
      <c r="O101">
        <f>(I101*21)/100</f>
      </c>
      <c t="s">
        <v>20</v>
      </c>
    </row>
    <row r="102" spans="1:5" ht="12.75">
      <c r="A102" s="28" t="s">
        <v>47</v>
      </c>
      <c r="E102" s="29" t="s">
        <v>44</v>
      </c>
    </row>
    <row r="103" spans="1:5" ht="63.75">
      <c r="A103" s="30" t="s">
        <v>48</v>
      </c>
      <c r="E103" s="31" t="s">
        <v>5044</v>
      </c>
    </row>
    <row r="104" spans="1:5" ht="395.25">
      <c r="A104" t="s">
        <v>50</v>
      </c>
      <c r="E104" s="29" t="s">
        <v>4635</v>
      </c>
    </row>
    <row r="105" spans="1:16" ht="12.75">
      <c r="A105" s="18" t="s">
        <v>42</v>
      </c>
      <c s="23" t="s">
        <v>370</v>
      </c>
      <c s="23" t="s">
        <v>4150</v>
      </c>
      <c s="18" t="s">
        <v>44</v>
      </c>
      <c s="24" t="s">
        <v>4151</v>
      </c>
      <c s="25" t="s">
        <v>46</v>
      </c>
      <c s="26">
        <v>5.02</v>
      </c>
      <c s="27">
        <v>0</v>
      </c>
      <c s="27">
        <f>ROUND(ROUND(H105,2)*ROUND(G105,3),2)</f>
      </c>
      <c r="O105">
        <f>(I105*0)/100</f>
      </c>
      <c t="s">
        <v>24</v>
      </c>
    </row>
    <row r="106" spans="1:5" ht="12.75">
      <c r="A106" s="28" t="s">
        <v>47</v>
      </c>
      <c r="E106" s="29" t="s">
        <v>5045</v>
      </c>
    </row>
    <row r="107" spans="1:5" ht="12.75">
      <c r="A107" s="30" t="s">
        <v>48</v>
      </c>
      <c r="E107" s="31" t="s">
        <v>5046</v>
      </c>
    </row>
    <row r="108" spans="1:5" ht="369.75">
      <c r="A108" t="s">
        <v>50</v>
      </c>
      <c r="E108" s="29" t="s">
        <v>3832</v>
      </c>
    </row>
    <row r="109" spans="1:16" ht="12.75">
      <c r="A109" s="18" t="s">
        <v>42</v>
      </c>
      <c s="23" t="s">
        <v>160</v>
      </c>
      <c s="23" t="s">
        <v>4958</v>
      </c>
      <c s="18" t="s">
        <v>44</v>
      </c>
      <c s="24" t="s">
        <v>4959</v>
      </c>
      <c s="25" t="s">
        <v>46</v>
      </c>
      <c s="26">
        <v>982.84</v>
      </c>
      <c s="27">
        <v>0</v>
      </c>
      <c s="27">
        <f>ROUND(ROUND(H109,2)*ROUND(G109,3),2)</f>
      </c>
      <c r="O109">
        <f>(I109*21)/100</f>
      </c>
      <c t="s">
        <v>20</v>
      </c>
    </row>
    <row r="110" spans="1:5" ht="12.75">
      <c r="A110" s="28" t="s">
        <v>47</v>
      </c>
      <c r="E110" s="29" t="s">
        <v>44</v>
      </c>
    </row>
    <row r="111" spans="1:5" ht="38.25">
      <c r="A111" s="30" t="s">
        <v>48</v>
      </c>
      <c r="E111" s="31" t="s">
        <v>5047</v>
      </c>
    </row>
    <row r="112" spans="1:5" ht="38.25">
      <c r="A112" t="s">
        <v>50</v>
      </c>
      <c r="E112" s="29" t="s">
        <v>4960</v>
      </c>
    </row>
    <row r="113" spans="1:16" ht="12.75">
      <c r="A113" s="18" t="s">
        <v>42</v>
      </c>
      <c s="23" t="s">
        <v>164</v>
      </c>
      <c s="23" t="s">
        <v>3791</v>
      </c>
      <c s="18" t="s">
        <v>44</v>
      </c>
      <c s="24" t="s">
        <v>3792</v>
      </c>
      <c s="25" t="s">
        <v>46</v>
      </c>
      <c s="26">
        <v>10.04</v>
      </c>
      <c s="27">
        <v>0</v>
      </c>
      <c s="27">
        <f>ROUND(ROUND(H113,2)*ROUND(G113,3),2)</f>
      </c>
      <c r="O113">
        <f>(I113*21)/100</f>
      </c>
      <c t="s">
        <v>20</v>
      </c>
    </row>
    <row r="114" spans="1:5" ht="12.75">
      <c r="A114" s="28" t="s">
        <v>47</v>
      </c>
      <c r="E114" s="29" t="s">
        <v>44</v>
      </c>
    </row>
    <row r="115" spans="1:5" ht="12.75">
      <c r="A115" s="30" t="s">
        <v>48</v>
      </c>
      <c r="E115" s="31" t="s">
        <v>5048</v>
      </c>
    </row>
    <row r="116" spans="1:5" ht="102">
      <c r="A116" t="s">
        <v>50</v>
      </c>
      <c r="E116" s="29" t="s">
        <v>4470</v>
      </c>
    </row>
    <row r="117" spans="1:16" ht="12.75">
      <c r="A117" s="18" t="s">
        <v>42</v>
      </c>
      <c s="23" t="s">
        <v>173</v>
      </c>
      <c s="23" t="s">
        <v>5049</v>
      </c>
      <c s="18" t="s">
        <v>44</v>
      </c>
      <c s="24" t="s">
        <v>5050</v>
      </c>
      <c s="25" t="s">
        <v>187</v>
      </c>
      <c s="26">
        <v>111.895</v>
      </c>
      <c s="27">
        <v>0</v>
      </c>
      <c s="27">
        <f>ROUND(ROUND(H117,2)*ROUND(G117,3),2)</f>
      </c>
      <c r="O117">
        <f>(I117*21)/100</f>
      </c>
      <c t="s">
        <v>20</v>
      </c>
    </row>
    <row r="118" spans="1:5" ht="25.5">
      <c r="A118" s="28" t="s">
        <v>47</v>
      </c>
      <c r="E118" s="29" t="s">
        <v>5051</v>
      </c>
    </row>
    <row r="119" spans="1:5" ht="12.75">
      <c r="A119" s="30" t="s">
        <v>48</v>
      </c>
      <c r="E119" s="31" t="s">
        <v>5052</v>
      </c>
    </row>
    <row r="120" spans="1:5" ht="12.75">
      <c r="A120" t="s">
        <v>50</v>
      </c>
      <c r="E120" s="29" t="s">
        <v>44</v>
      </c>
    </row>
    <row r="121" spans="1:18" ht="12.75" customHeight="1">
      <c r="A121" s="5" t="s">
        <v>40</v>
      </c>
      <c s="5"/>
      <c s="34" t="s">
        <v>32</v>
      </c>
      <c s="5"/>
      <c s="21" t="s">
        <v>1113</v>
      </c>
      <c s="5"/>
      <c s="5"/>
      <c s="5"/>
      <c s="35">
        <f>0+Q121</f>
      </c>
      <c r="O121">
        <f>0+R121</f>
      </c>
      <c r="Q121">
        <f>0+I122+I126+I130+I134+I138+I142</f>
      </c>
      <c>
        <f>0+O122+O126+O130+O134+O138+O142</f>
      </c>
    </row>
    <row r="122" spans="1:16" ht="12.75">
      <c r="A122" s="18" t="s">
        <v>42</v>
      </c>
      <c s="23" t="s">
        <v>177</v>
      </c>
      <c s="23" t="s">
        <v>5053</v>
      </c>
      <c s="18" t="s">
        <v>44</v>
      </c>
      <c s="24" t="s">
        <v>5054</v>
      </c>
      <c s="25" t="s">
        <v>1241</v>
      </c>
      <c s="26">
        <v>408.2</v>
      </c>
      <c s="27">
        <v>0</v>
      </c>
      <c s="27">
        <f>ROUND(ROUND(H122,2)*ROUND(G122,3),2)</f>
      </c>
      <c r="O122">
        <f>(I122*21)/100</f>
      </c>
      <c t="s">
        <v>20</v>
      </c>
    </row>
    <row r="123" spans="1:5" ht="12.75">
      <c r="A123" s="28" t="s">
        <v>47</v>
      </c>
      <c r="E123" s="29" t="s">
        <v>44</v>
      </c>
    </row>
    <row r="124" spans="1:5" ht="12.75">
      <c r="A124" s="30" t="s">
        <v>48</v>
      </c>
      <c r="E124" s="31" t="s">
        <v>5055</v>
      </c>
    </row>
    <row r="125" spans="1:5" ht="127.5">
      <c r="A125" t="s">
        <v>50</v>
      </c>
      <c r="E125" s="29" t="s">
        <v>5056</v>
      </c>
    </row>
    <row r="126" spans="1:16" ht="12.75">
      <c r="A126" s="18" t="s">
        <v>42</v>
      </c>
      <c s="23" t="s">
        <v>183</v>
      </c>
      <c s="23" t="s">
        <v>5057</v>
      </c>
      <c s="18" t="s">
        <v>44</v>
      </c>
      <c s="24" t="s">
        <v>5058</v>
      </c>
      <c s="25" t="s">
        <v>1241</v>
      </c>
      <c s="26">
        <v>408.2</v>
      </c>
      <c s="27">
        <v>0</v>
      </c>
      <c s="27">
        <f>ROUND(ROUND(H126,2)*ROUND(G126,3),2)</f>
      </c>
      <c r="O126">
        <f>(I126*21)/100</f>
      </c>
      <c t="s">
        <v>20</v>
      </c>
    </row>
    <row r="127" spans="1:5" ht="12.75">
      <c r="A127" s="28" t="s">
        <v>47</v>
      </c>
      <c r="E127" s="29" t="s">
        <v>44</v>
      </c>
    </row>
    <row r="128" spans="1:5" ht="12.75">
      <c r="A128" s="30" t="s">
        <v>48</v>
      </c>
      <c r="E128" s="31" t="s">
        <v>5055</v>
      </c>
    </row>
    <row r="129" spans="1:5" ht="51">
      <c r="A129" t="s">
        <v>50</v>
      </c>
      <c r="E129" s="29" t="s">
        <v>3932</v>
      </c>
    </row>
    <row r="130" spans="1:16" ht="12.75">
      <c r="A130" s="18" t="s">
        <v>42</v>
      </c>
      <c s="23" t="s">
        <v>191</v>
      </c>
      <c s="23" t="s">
        <v>5059</v>
      </c>
      <c s="18" t="s">
        <v>44</v>
      </c>
      <c s="24" t="s">
        <v>5060</v>
      </c>
      <c s="25" t="s">
        <v>1241</v>
      </c>
      <c s="26">
        <v>616.32</v>
      </c>
      <c s="27">
        <v>0</v>
      </c>
      <c s="27">
        <f>ROUND(ROUND(H130,2)*ROUND(G130,3),2)</f>
      </c>
      <c r="O130">
        <f>(I130*21)/100</f>
      </c>
      <c t="s">
        <v>20</v>
      </c>
    </row>
    <row r="131" spans="1:5" ht="12.75">
      <c r="A131" s="28" t="s">
        <v>47</v>
      </c>
      <c r="E131" s="29" t="s">
        <v>44</v>
      </c>
    </row>
    <row r="132" spans="1:5" ht="38.25">
      <c r="A132" s="30" t="s">
        <v>48</v>
      </c>
      <c r="E132" s="31" t="s">
        <v>5061</v>
      </c>
    </row>
    <row r="133" spans="1:5" ht="51">
      <c r="A133" t="s">
        <v>50</v>
      </c>
      <c r="E133" s="29" t="s">
        <v>5062</v>
      </c>
    </row>
    <row r="134" spans="1:16" ht="12.75">
      <c r="A134" s="18" t="s">
        <v>42</v>
      </c>
      <c s="23" t="s">
        <v>196</v>
      </c>
      <c s="23" t="s">
        <v>5063</v>
      </c>
      <c s="18" t="s">
        <v>44</v>
      </c>
      <c s="24" t="s">
        <v>5064</v>
      </c>
      <c s="25" t="s">
        <v>1241</v>
      </c>
      <c s="26">
        <v>408.2</v>
      </c>
      <c s="27">
        <v>0</v>
      </c>
      <c s="27">
        <f>ROUND(ROUND(H134,2)*ROUND(G134,3),2)</f>
      </c>
      <c r="O134">
        <f>(I134*21)/100</f>
      </c>
      <c t="s">
        <v>20</v>
      </c>
    </row>
    <row r="135" spans="1:5" ht="12.75">
      <c r="A135" s="28" t="s">
        <v>47</v>
      </c>
      <c r="E135" s="29" t="s">
        <v>44</v>
      </c>
    </row>
    <row r="136" spans="1:5" ht="12.75">
      <c r="A136" s="30" t="s">
        <v>48</v>
      </c>
      <c r="E136" s="31" t="s">
        <v>5055</v>
      </c>
    </row>
    <row r="137" spans="1:5" ht="140.25">
      <c r="A137" t="s">
        <v>50</v>
      </c>
      <c r="E137" s="29" t="s">
        <v>5065</v>
      </c>
    </row>
    <row r="138" spans="1:16" ht="12.75">
      <c r="A138" s="18" t="s">
        <v>42</v>
      </c>
      <c s="23" t="s">
        <v>202</v>
      </c>
      <c s="23" t="s">
        <v>5066</v>
      </c>
      <c s="18" t="s">
        <v>44</v>
      </c>
      <c s="24" t="s">
        <v>5067</v>
      </c>
      <c s="25" t="s">
        <v>1241</v>
      </c>
      <c s="26">
        <v>616.32</v>
      </c>
      <c s="27">
        <v>0</v>
      </c>
      <c s="27">
        <f>ROUND(ROUND(H138,2)*ROUND(G138,3),2)</f>
      </c>
      <c r="O138">
        <f>(I138*21)/100</f>
      </c>
      <c t="s">
        <v>20</v>
      </c>
    </row>
    <row r="139" spans="1:5" ht="12.75">
      <c r="A139" s="28" t="s">
        <v>47</v>
      </c>
      <c r="E139" s="29" t="s">
        <v>44</v>
      </c>
    </row>
    <row r="140" spans="1:5" ht="38.25">
      <c r="A140" s="30" t="s">
        <v>48</v>
      </c>
      <c r="E140" s="31" t="s">
        <v>5061</v>
      </c>
    </row>
    <row r="141" spans="1:5" ht="140.25">
      <c r="A141" t="s">
        <v>50</v>
      </c>
      <c r="E141" s="29" t="s">
        <v>5065</v>
      </c>
    </row>
    <row r="142" spans="1:16" ht="12.75">
      <c r="A142" s="18" t="s">
        <v>42</v>
      </c>
      <c s="23" t="s">
        <v>99</v>
      </c>
      <c s="23" t="s">
        <v>5068</v>
      </c>
      <c s="18" t="s">
        <v>44</v>
      </c>
      <c s="24" t="s">
        <v>5069</v>
      </c>
      <c s="25" t="s">
        <v>1241</v>
      </c>
      <c s="26">
        <v>208.12</v>
      </c>
      <c s="27">
        <v>0</v>
      </c>
      <c s="27">
        <f>ROUND(ROUND(H142,2)*ROUND(G142,3),2)</f>
      </c>
      <c r="O142">
        <f>(I142*21)/100</f>
      </c>
      <c t="s">
        <v>20</v>
      </c>
    </row>
    <row r="143" spans="1:5" ht="12.75">
      <c r="A143" s="28" t="s">
        <v>47</v>
      </c>
      <c r="E143" s="29" t="s">
        <v>44</v>
      </c>
    </row>
    <row r="144" spans="1:5" ht="12.75">
      <c r="A144" s="30" t="s">
        <v>48</v>
      </c>
      <c r="E144" s="31" t="s">
        <v>5070</v>
      </c>
    </row>
    <row r="145" spans="1:5" ht="140.25">
      <c r="A145" t="s">
        <v>50</v>
      </c>
      <c r="E145" s="29" t="s">
        <v>5065</v>
      </c>
    </row>
    <row r="146" spans="1:18" ht="12.75" customHeight="1">
      <c r="A146" s="5" t="s">
        <v>40</v>
      </c>
      <c s="5"/>
      <c s="34" t="s">
        <v>66</v>
      </c>
      <c s="5"/>
      <c s="21" t="s">
        <v>67</v>
      </c>
      <c s="5"/>
      <c s="5"/>
      <c s="5"/>
      <c s="35">
        <f>0+Q146</f>
      </c>
      <c r="O146">
        <f>0+R146</f>
      </c>
      <c r="Q146">
        <f>0+I147+I151+I155+I159</f>
      </c>
      <c>
        <f>0+O147+O151+O155+O159</f>
      </c>
    </row>
    <row r="147" spans="1:16" ht="12.75">
      <c r="A147" s="18" t="s">
        <v>42</v>
      </c>
      <c s="23" t="s">
        <v>107</v>
      </c>
      <c s="23" t="s">
        <v>5071</v>
      </c>
      <c s="18" t="s">
        <v>44</v>
      </c>
      <c s="24" t="s">
        <v>5072</v>
      </c>
      <c s="25" t="s">
        <v>1241</v>
      </c>
      <c s="26">
        <v>94.18</v>
      </c>
      <c s="27">
        <v>0</v>
      </c>
      <c s="27">
        <f>ROUND(ROUND(H147,2)*ROUND(G147,3),2)</f>
      </c>
      <c r="O147">
        <f>(I147*21)/100</f>
      </c>
      <c t="s">
        <v>20</v>
      </c>
    </row>
    <row r="148" spans="1:5" ht="12.75">
      <c r="A148" s="28" t="s">
        <v>47</v>
      </c>
      <c r="E148" s="29" t="s">
        <v>44</v>
      </c>
    </row>
    <row r="149" spans="1:5" ht="12.75">
      <c r="A149" s="30" t="s">
        <v>48</v>
      </c>
      <c r="E149" s="31" t="s">
        <v>5073</v>
      </c>
    </row>
    <row r="150" spans="1:5" ht="204">
      <c r="A150" t="s">
        <v>50</v>
      </c>
      <c r="E150" s="29" t="s">
        <v>5074</v>
      </c>
    </row>
    <row r="151" spans="1:16" ht="25.5">
      <c r="A151" s="18" t="s">
        <v>42</v>
      </c>
      <c s="23" t="s">
        <v>281</v>
      </c>
      <c s="23" t="s">
        <v>5075</v>
      </c>
      <c s="18" t="s">
        <v>44</v>
      </c>
      <c s="24" t="s">
        <v>5076</v>
      </c>
      <c s="25" t="s">
        <v>1241</v>
      </c>
      <c s="26">
        <v>501.68</v>
      </c>
      <c s="27">
        <v>0</v>
      </c>
      <c s="27">
        <f>ROUND(ROUND(H151,2)*ROUND(G151,3),2)</f>
      </c>
      <c r="O151">
        <f>(I151*21)/100</f>
      </c>
      <c t="s">
        <v>20</v>
      </c>
    </row>
    <row r="152" spans="1:5" ht="12.75">
      <c r="A152" s="28" t="s">
        <v>47</v>
      </c>
      <c r="E152" s="29" t="s">
        <v>44</v>
      </c>
    </row>
    <row r="153" spans="1:5" ht="12.75">
      <c r="A153" s="30" t="s">
        <v>48</v>
      </c>
      <c r="E153" s="31" t="s">
        <v>5077</v>
      </c>
    </row>
    <row r="154" spans="1:5" ht="204">
      <c r="A154" t="s">
        <v>50</v>
      </c>
      <c r="E154" s="29" t="s">
        <v>4483</v>
      </c>
    </row>
    <row r="155" spans="1:16" ht="12.75">
      <c r="A155" s="18" t="s">
        <v>42</v>
      </c>
      <c s="23" t="s">
        <v>285</v>
      </c>
      <c s="23" t="s">
        <v>4194</v>
      </c>
      <c s="18" t="s">
        <v>44</v>
      </c>
      <c s="24" t="s">
        <v>4195</v>
      </c>
      <c s="25" t="s">
        <v>1241</v>
      </c>
      <c s="26">
        <v>312</v>
      </c>
      <c s="27">
        <v>0</v>
      </c>
      <c s="27">
        <f>ROUND(ROUND(H155,2)*ROUND(G155,3),2)</f>
      </c>
      <c r="O155">
        <f>(I155*21)/100</f>
      </c>
      <c t="s">
        <v>20</v>
      </c>
    </row>
    <row r="156" spans="1:5" ht="12.75">
      <c r="A156" s="28" t="s">
        <v>47</v>
      </c>
      <c r="E156" s="29" t="s">
        <v>44</v>
      </c>
    </row>
    <row r="157" spans="1:5" ht="12.75">
      <c r="A157" s="30" t="s">
        <v>48</v>
      </c>
      <c r="E157" s="31" t="s">
        <v>5078</v>
      </c>
    </row>
    <row r="158" spans="1:5" ht="38.25">
      <c r="A158" t="s">
        <v>50</v>
      </c>
      <c r="E158" s="29" t="s">
        <v>4640</v>
      </c>
    </row>
    <row r="159" spans="1:16" ht="12.75">
      <c r="A159" s="18" t="s">
        <v>42</v>
      </c>
      <c s="23" t="s">
        <v>289</v>
      </c>
      <c s="23" t="s">
        <v>5079</v>
      </c>
      <c s="18" t="s">
        <v>44</v>
      </c>
      <c s="24" t="s">
        <v>5080</v>
      </c>
      <c s="25" t="s">
        <v>70</v>
      </c>
      <c s="26">
        <v>2</v>
      </c>
      <c s="27">
        <v>0</v>
      </c>
      <c s="27">
        <f>ROUND(ROUND(H159,2)*ROUND(G159,3),2)</f>
      </c>
      <c r="O159">
        <f>(I159*21)/100</f>
      </c>
      <c t="s">
        <v>20</v>
      </c>
    </row>
    <row r="160" spans="1:5" ht="12.75">
      <c r="A160" s="28" t="s">
        <v>47</v>
      </c>
      <c r="E160" s="29" t="s">
        <v>44</v>
      </c>
    </row>
    <row r="161" spans="1:5" ht="12.75">
      <c r="A161" s="30" t="s">
        <v>48</v>
      </c>
      <c r="E161" s="31" t="s">
        <v>44</v>
      </c>
    </row>
    <row r="162" spans="1:5" ht="114.75">
      <c r="A162" t="s">
        <v>50</v>
      </c>
      <c r="E162" s="29" t="s">
        <v>5081</v>
      </c>
    </row>
    <row r="163" spans="1:18" ht="12.75" customHeight="1">
      <c r="A163" s="5" t="s">
        <v>40</v>
      </c>
      <c s="5"/>
      <c s="34" t="s">
        <v>76</v>
      </c>
      <c s="5"/>
      <c s="21" t="s">
        <v>3812</v>
      </c>
      <c s="5"/>
      <c s="5"/>
      <c s="5"/>
      <c s="35">
        <f>0+Q163</f>
      </c>
      <c r="O163">
        <f>0+R163</f>
      </c>
      <c r="Q163">
        <f>0+I164+I168+I172+I176</f>
      </c>
      <c>
        <f>0+O164+O168+O172+O176</f>
      </c>
    </row>
    <row r="164" spans="1:16" ht="12.75">
      <c r="A164" s="18" t="s">
        <v>42</v>
      </c>
      <c s="23" t="s">
        <v>297</v>
      </c>
      <c s="23" t="s">
        <v>4196</v>
      </c>
      <c s="18" t="s">
        <v>44</v>
      </c>
      <c s="24" t="s">
        <v>4197</v>
      </c>
      <c s="25" t="s">
        <v>784</v>
      </c>
      <c s="26">
        <v>4.8</v>
      </c>
      <c s="27">
        <v>0</v>
      </c>
      <c s="27">
        <f>ROUND(ROUND(H164,2)*ROUND(G164,3),2)</f>
      </c>
      <c r="O164">
        <f>(I164*21)/100</f>
      </c>
      <c t="s">
        <v>20</v>
      </c>
    </row>
    <row r="165" spans="1:5" ht="12.75">
      <c r="A165" s="28" t="s">
        <v>47</v>
      </c>
      <c r="E165" s="29" t="s">
        <v>44</v>
      </c>
    </row>
    <row r="166" spans="1:5" ht="12.75">
      <c r="A166" s="30" t="s">
        <v>48</v>
      </c>
      <c r="E166" s="31" t="s">
        <v>5082</v>
      </c>
    </row>
    <row r="167" spans="1:5" ht="255">
      <c r="A167" t="s">
        <v>50</v>
      </c>
      <c r="E167" s="29" t="s">
        <v>4820</v>
      </c>
    </row>
    <row r="168" spans="1:16" ht="12.75">
      <c r="A168" s="18" t="s">
        <v>42</v>
      </c>
      <c s="23" t="s">
        <v>301</v>
      </c>
      <c s="23" t="s">
        <v>4644</v>
      </c>
      <c s="18" t="s">
        <v>44</v>
      </c>
      <c s="24" t="s">
        <v>4645</v>
      </c>
      <c s="25" t="s">
        <v>784</v>
      </c>
      <c s="26">
        <v>29.2</v>
      </c>
      <c s="27">
        <v>0</v>
      </c>
      <c s="27">
        <f>ROUND(ROUND(H168,2)*ROUND(G168,3),2)</f>
      </c>
      <c r="O168">
        <f>(I168*21)/100</f>
      </c>
      <c t="s">
        <v>20</v>
      </c>
    </row>
    <row r="169" spans="1:5" ht="12.75">
      <c r="A169" s="28" t="s">
        <v>47</v>
      </c>
      <c r="E169" s="29" t="s">
        <v>44</v>
      </c>
    </row>
    <row r="170" spans="1:5" ht="12.75">
      <c r="A170" s="30" t="s">
        <v>48</v>
      </c>
      <c r="E170" s="31" t="s">
        <v>5083</v>
      </c>
    </row>
    <row r="171" spans="1:5" ht="242.25">
      <c r="A171" t="s">
        <v>50</v>
      </c>
      <c r="E171" s="29" t="s">
        <v>4646</v>
      </c>
    </row>
    <row r="172" spans="1:16" ht="12.75">
      <c r="A172" s="18" t="s">
        <v>42</v>
      </c>
      <c s="23" t="s">
        <v>390</v>
      </c>
      <c s="23" t="s">
        <v>5084</v>
      </c>
      <c s="18" t="s">
        <v>44</v>
      </c>
      <c s="24" t="s">
        <v>5085</v>
      </c>
      <c s="25" t="s">
        <v>784</v>
      </c>
      <c s="26">
        <v>136.2</v>
      </c>
      <c s="27">
        <v>0</v>
      </c>
      <c s="27">
        <f>ROUND(ROUND(H172,2)*ROUND(G172,3),2)</f>
      </c>
      <c r="O172">
        <f>(I172*0)/100</f>
      </c>
      <c t="s">
        <v>24</v>
      </c>
    </row>
    <row r="173" spans="1:5" ht="12.75">
      <c r="A173" s="28" t="s">
        <v>47</v>
      </c>
      <c r="E173" s="29" t="s">
        <v>44</v>
      </c>
    </row>
    <row r="174" spans="1:5" ht="12.75">
      <c r="A174" s="30" t="s">
        <v>48</v>
      </c>
      <c r="E174" s="31" t="s">
        <v>5086</v>
      </c>
    </row>
    <row r="175" spans="1:5" ht="242.25">
      <c r="A175" t="s">
        <v>50</v>
      </c>
      <c r="E175" s="29" t="s">
        <v>3821</v>
      </c>
    </row>
    <row r="176" spans="1:16" ht="12.75">
      <c r="A176" s="18" t="s">
        <v>42</v>
      </c>
      <c s="23" t="s">
        <v>305</v>
      </c>
      <c s="23" t="s">
        <v>5087</v>
      </c>
      <c s="18" t="s">
        <v>44</v>
      </c>
      <c s="24" t="s">
        <v>5088</v>
      </c>
      <c s="25" t="s">
        <v>70</v>
      </c>
      <c s="26">
        <v>4</v>
      </c>
      <c s="27">
        <v>0</v>
      </c>
      <c s="27">
        <f>ROUND(ROUND(H176,2)*ROUND(G176,3),2)</f>
      </c>
      <c r="O176">
        <f>(I176*21)/100</f>
      </c>
      <c t="s">
        <v>20</v>
      </c>
    </row>
    <row r="177" spans="1:5" ht="12.75">
      <c r="A177" s="28" t="s">
        <v>47</v>
      </c>
      <c r="E177" s="29" t="s">
        <v>44</v>
      </c>
    </row>
    <row r="178" spans="1:5" ht="12.75">
      <c r="A178" s="30" t="s">
        <v>48</v>
      </c>
      <c r="E178" s="31" t="s">
        <v>44</v>
      </c>
    </row>
    <row r="179" spans="1:5" ht="76.5">
      <c r="A179" t="s">
        <v>50</v>
      </c>
      <c r="E179" s="29" t="s">
        <v>3678</v>
      </c>
    </row>
    <row r="180" spans="1:18" ht="12.75" customHeight="1">
      <c r="A180" s="5" t="s">
        <v>40</v>
      </c>
      <c s="5"/>
      <c s="34" t="s">
        <v>37</v>
      </c>
      <c s="5"/>
      <c s="21" t="s">
        <v>632</v>
      </c>
      <c s="5"/>
      <c s="5"/>
      <c s="5"/>
      <c s="35">
        <f>0+Q180</f>
      </c>
      <c r="O180">
        <f>0+R180</f>
      </c>
      <c r="Q180">
        <f>0+I181+I185+I189+I193+I197+I201+I205+I209+I213+I217+I221+I225+I229</f>
      </c>
      <c>
        <f>0+O181+O185+O189+O193+O197+O201+O205+O209+O213+O217+O221+O225+O229</f>
      </c>
    </row>
    <row r="181" spans="1:16" ht="12.75">
      <c r="A181" s="18" t="s">
        <v>42</v>
      </c>
      <c s="23" t="s">
        <v>309</v>
      </c>
      <c s="23" t="s">
        <v>5089</v>
      </c>
      <c s="18" t="s">
        <v>44</v>
      </c>
      <c s="24" t="s">
        <v>5090</v>
      </c>
      <c s="25" t="s">
        <v>784</v>
      </c>
      <c s="26">
        <v>92.6</v>
      </c>
      <c s="27">
        <v>0</v>
      </c>
      <c s="27">
        <f>ROUND(ROUND(H181,2)*ROUND(G181,3),2)</f>
      </c>
      <c r="O181">
        <f>(I181*21)/100</f>
      </c>
      <c t="s">
        <v>20</v>
      </c>
    </row>
    <row r="182" spans="1:5" ht="12.75">
      <c r="A182" s="28" t="s">
        <v>47</v>
      </c>
      <c r="E182" s="29" t="s">
        <v>44</v>
      </c>
    </row>
    <row r="183" spans="1:5" ht="12.75">
      <c r="A183" s="30" t="s">
        <v>48</v>
      </c>
      <c r="E183" s="31" t="s">
        <v>5091</v>
      </c>
    </row>
    <row r="184" spans="1:5" ht="63.75">
      <c r="A184" t="s">
        <v>50</v>
      </c>
      <c r="E184" s="29" t="s">
        <v>4705</v>
      </c>
    </row>
    <row r="185" spans="1:16" ht="25.5">
      <c r="A185" s="18" t="s">
        <v>42</v>
      </c>
      <c s="23" t="s">
        <v>314</v>
      </c>
      <c s="23" t="s">
        <v>5092</v>
      </c>
      <c s="18" t="s">
        <v>44</v>
      </c>
      <c s="24" t="s">
        <v>5093</v>
      </c>
      <c s="25" t="s">
        <v>784</v>
      </c>
      <c s="26">
        <v>98</v>
      </c>
      <c s="27">
        <v>0</v>
      </c>
      <c s="27">
        <f>ROUND(ROUND(H185,2)*ROUND(G185,3),2)</f>
      </c>
      <c r="O185">
        <f>(I185*21)/100</f>
      </c>
      <c t="s">
        <v>20</v>
      </c>
    </row>
    <row r="186" spans="1:5" ht="12.75">
      <c r="A186" s="28" t="s">
        <v>47</v>
      </c>
      <c r="E186" s="29" t="s">
        <v>44</v>
      </c>
    </row>
    <row r="187" spans="1:5" ht="12.75">
      <c r="A187" s="30" t="s">
        <v>48</v>
      </c>
      <c r="E187" s="31" t="s">
        <v>5094</v>
      </c>
    </row>
    <row r="188" spans="1:5" ht="127.5">
      <c r="A188" t="s">
        <v>50</v>
      </c>
      <c r="E188" s="29" t="s">
        <v>5095</v>
      </c>
    </row>
    <row r="189" spans="1:16" ht="12.75">
      <c r="A189" s="18" t="s">
        <v>42</v>
      </c>
      <c s="23" t="s">
        <v>318</v>
      </c>
      <c s="23" t="s">
        <v>4484</v>
      </c>
      <c s="18" t="s">
        <v>44</v>
      </c>
      <c s="24" t="s">
        <v>4485</v>
      </c>
      <c s="25" t="s">
        <v>70</v>
      </c>
      <c s="26">
        <v>10</v>
      </c>
      <c s="27">
        <v>0</v>
      </c>
      <c s="27">
        <f>ROUND(ROUND(H189,2)*ROUND(G189,3),2)</f>
      </c>
      <c r="O189">
        <f>(I189*21)/100</f>
      </c>
      <c t="s">
        <v>20</v>
      </c>
    </row>
    <row r="190" spans="1:5" ht="12.75">
      <c r="A190" s="28" t="s">
        <v>47</v>
      </c>
      <c r="E190" s="29" t="s">
        <v>44</v>
      </c>
    </row>
    <row r="191" spans="1:5" ht="12.75">
      <c r="A191" s="30" t="s">
        <v>48</v>
      </c>
      <c r="E191" s="31" t="s">
        <v>5096</v>
      </c>
    </row>
    <row r="192" spans="1:5" ht="38.25">
      <c r="A192" t="s">
        <v>50</v>
      </c>
      <c r="E192" s="29" t="s">
        <v>4486</v>
      </c>
    </row>
    <row r="193" spans="1:16" ht="12.75">
      <c r="A193" s="18" t="s">
        <v>42</v>
      </c>
      <c s="23" t="s">
        <v>322</v>
      </c>
      <c s="23" t="s">
        <v>4201</v>
      </c>
      <c s="18" t="s">
        <v>44</v>
      </c>
      <c s="24" t="s">
        <v>4202</v>
      </c>
      <c s="25" t="s">
        <v>70</v>
      </c>
      <c s="26">
        <v>1</v>
      </c>
      <c s="27">
        <v>0</v>
      </c>
      <c s="27">
        <f>ROUND(ROUND(H193,2)*ROUND(G193,3),2)</f>
      </c>
      <c r="O193">
        <f>(I193*21)/100</f>
      </c>
      <c t="s">
        <v>20</v>
      </c>
    </row>
    <row r="194" spans="1:5" ht="12.75">
      <c r="A194" s="28" t="s">
        <v>47</v>
      </c>
      <c r="E194" s="29" t="s">
        <v>4647</v>
      </c>
    </row>
    <row r="195" spans="1:5" ht="12.75">
      <c r="A195" s="30" t="s">
        <v>48</v>
      </c>
      <c r="E195" s="31" t="s">
        <v>44</v>
      </c>
    </row>
    <row r="196" spans="1:5" ht="25.5">
      <c r="A196" t="s">
        <v>50</v>
      </c>
      <c r="E196" s="29" t="s">
        <v>4203</v>
      </c>
    </row>
    <row r="197" spans="1:16" ht="12.75">
      <c r="A197" s="18" t="s">
        <v>42</v>
      </c>
      <c s="23" t="s">
        <v>326</v>
      </c>
      <c s="23" t="s">
        <v>4028</v>
      </c>
      <c s="18" t="s">
        <v>44</v>
      </c>
      <c s="24" t="s">
        <v>4029</v>
      </c>
      <c s="25" t="s">
        <v>784</v>
      </c>
      <c s="26">
        <v>78.6</v>
      </c>
      <c s="27">
        <v>0</v>
      </c>
      <c s="27">
        <f>ROUND(ROUND(H197,2)*ROUND(G197,3),2)</f>
      </c>
      <c r="O197">
        <f>(I197*21)/100</f>
      </c>
      <c t="s">
        <v>20</v>
      </c>
    </row>
    <row r="198" spans="1:5" ht="12.75">
      <c r="A198" s="28" t="s">
        <v>47</v>
      </c>
      <c r="E198" s="29" t="s">
        <v>44</v>
      </c>
    </row>
    <row r="199" spans="1:5" ht="12.75">
      <c r="A199" s="30" t="s">
        <v>48</v>
      </c>
      <c r="E199" s="31" t="s">
        <v>5097</v>
      </c>
    </row>
    <row r="200" spans="1:5" ht="51">
      <c r="A200" t="s">
        <v>50</v>
      </c>
      <c r="E200" s="29" t="s">
        <v>4973</v>
      </c>
    </row>
    <row r="201" spans="1:16" ht="12.75">
      <c r="A201" s="18" t="s">
        <v>42</v>
      </c>
      <c s="23" t="s">
        <v>330</v>
      </c>
      <c s="23" t="s">
        <v>5098</v>
      </c>
      <c s="18" t="s">
        <v>44</v>
      </c>
      <c s="24" t="s">
        <v>5099</v>
      </c>
      <c s="25" t="s">
        <v>784</v>
      </c>
      <c s="26">
        <v>20</v>
      </c>
      <c s="27">
        <v>0</v>
      </c>
      <c s="27">
        <f>ROUND(ROUND(H201,2)*ROUND(G201,3),2)</f>
      </c>
      <c r="O201">
        <f>(I201*21)/100</f>
      </c>
      <c t="s">
        <v>20</v>
      </c>
    </row>
    <row r="202" spans="1:5" ht="12.75">
      <c r="A202" s="28" t="s">
        <v>47</v>
      </c>
      <c r="E202" s="29" t="s">
        <v>44</v>
      </c>
    </row>
    <row r="203" spans="1:5" ht="12.75">
      <c r="A203" s="30" t="s">
        <v>48</v>
      </c>
      <c r="E203" s="31" t="s">
        <v>5100</v>
      </c>
    </row>
    <row r="204" spans="1:5" ht="51">
      <c r="A204" t="s">
        <v>50</v>
      </c>
      <c r="E204" s="29" t="s">
        <v>4973</v>
      </c>
    </row>
    <row r="205" spans="1:16" ht="12.75">
      <c r="A205" s="18" t="s">
        <v>42</v>
      </c>
      <c s="23" t="s">
        <v>334</v>
      </c>
      <c s="23" t="s">
        <v>5101</v>
      </c>
      <c s="18" t="s">
        <v>44</v>
      </c>
      <c s="24" t="s">
        <v>5102</v>
      </c>
      <c s="25" t="s">
        <v>784</v>
      </c>
      <c s="26">
        <v>92.6</v>
      </c>
      <c s="27">
        <v>0</v>
      </c>
      <c s="27">
        <f>ROUND(ROUND(H205,2)*ROUND(G205,3),2)</f>
      </c>
      <c r="O205">
        <f>(I205*21)/100</f>
      </c>
      <c t="s">
        <v>20</v>
      </c>
    </row>
    <row r="206" spans="1:5" ht="12.75">
      <c r="A206" s="28" t="s">
        <v>47</v>
      </c>
      <c r="E206" s="29" t="s">
        <v>44</v>
      </c>
    </row>
    <row r="207" spans="1:5" ht="12.75">
      <c r="A207" s="30" t="s">
        <v>48</v>
      </c>
      <c r="E207" s="31" t="s">
        <v>4988</v>
      </c>
    </row>
    <row r="208" spans="1:5" ht="38.25">
      <c r="A208" t="s">
        <v>50</v>
      </c>
      <c r="E208" s="29" t="s">
        <v>5103</v>
      </c>
    </row>
    <row r="209" spans="1:16" ht="12.75">
      <c r="A209" s="18" t="s">
        <v>42</v>
      </c>
      <c s="23" t="s">
        <v>338</v>
      </c>
      <c s="23" t="s">
        <v>5104</v>
      </c>
      <c s="18" t="s">
        <v>44</v>
      </c>
      <c s="24" t="s">
        <v>5105</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5106</v>
      </c>
    </row>
    <row r="213" spans="1:16" ht="12.75">
      <c r="A213" s="18" t="s">
        <v>42</v>
      </c>
      <c s="23" t="s">
        <v>382</v>
      </c>
      <c s="23" t="s">
        <v>634</v>
      </c>
      <c s="18" t="s">
        <v>44</v>
      </c>
      <c s="24" t="s">
        <v>635</v>
      </c>
      <c s="25" t="s">
        <v>1627</v>
      </c>
      <c s="26">
        <v>254.34</v>
      </c>
      <c s="27">
        <v>0</v>
      </c>
      <c s="27">
        <f>ROUND(ROUND(H213,2)*ROUND(G213,3),2)</f>
      </c>
      <c r="O213">
        <f>(I213*0)/100</f>
      </c>
      <c t="s">
        <v>24</v>
      </c>
    </row>
    <row r="214" spans="1:5" ht="12.75">
      <c r="A214" s="28" t="s">
        <v>47</v>
      </c>
      <c r="E214" s="29" t="s">
        <v>44</v>
      </c>
    </row>
    <row r="215" spans="1:5" ht="12.75">
      <c r="A215" s="30" t="s">
        <v>48</v>
      </c>
      <c r="E215" s="31" t="s">
        <v>5107</v>
      </c>
    </row>
    <row r="216" spans="1:5" ht="409.5">
      <c r="A216" t="s">
        <v>50</v>
      </c>
      <c r="E216" s="29" t="s">
        <v>5108</v>
      </c>
    </row>
    <row r="217" spans="1:16" ht="12.75">
      <c r="A217" s="18" t="s">
        <v>42</v>
      </c>
      <c s="23" t="s">
        <v>378</v>
      </c>
      <c s="23" t="s">
        <v>5109</v>
      </c>
      <c s="18" t="s">
        <v>44</v>
      </c>
      <c s="24" t="s">
        <v>5110</v>
      </c>
      <c s="25" t="s">
        <v>70</v>
      </c>
      <c s="26">
        <v>24</v>
      </c>
      <c s="27">
        <v>0</v>
      </c>
      <c s="27">
        <f>ROUND(ROUND(H217,2)*ROUND(G217,3),2)</f>
      </c>
      <c r="O217">
        <f>(I217*0)/100</f>
      </c>
      <c t="s">
        <v>24</v>
      </c>
    </row>
    <row r="218" spans="1:5" ht="12.75">
      <c r="A218" s="28" t="s">
        <v>47</v>
      </c>
      <c r="E218" s="29" t="s">
        <v>44</v>
      </c>
    </row>
    <row r="219" spans="1:5" ht="12.75">
      <c r="A219" s="30" t="s">
        <v>48</v>
      </c>
      <c r="E219" s="31" t="s">
        <v>44</v>
      </c>
    </row>
    <row r="220" spans="1:5" ht="267.75">
      <c r="A220" t="s">
        <v>50</v>
      </c>
      <c r="E220" s="29" t="s">
        <v>5111</v>
      </c>
    </row>
    <row r="221" spans="1:16" ht="12.75">
      <c r="A221" s="18" t="s">
        <v>42</v>
      </c>
      <c s="23" t="s">
        <v>342</v>
      </c>
      <c s="23" t="s">
        <v>5112</v>
      </c>
      <c s="18" t="s">
        <v>44</v>
      </c>
      <c s="24" t="s">
        <v>5113</v>
      </c>
      <c s="25" t="s">
        <v>5114</v>
      </c>
      <c s="26">
        <v>257.752</v>
      </c>
      <c s="27">
        <v>0</v>
      </c>
      <c s="27">
        <f>ROUND(ROUND(H221,2)*ROUND(G221,3),2)</f>
      </c>
      <c r="O221">
        <f>(I221*21)/100</f>
      </c>
      <c t="s">
        <v>20</v>
      </c>
    </row>
    <row r="222" spans="1:5" ht="12.75">
      <c r="A222" s="28" t="s">
        <v>47</v>
      </c>
      <c r="E222" s="29" t="s">
        <v>44</v>
      </c>
    </row>
    <row r="223" spans="1:5" ht="12.75">
      <c r="A223" s="30" t="s">
        <v>48</v>
      </c>
      <c r="E223" s="31" t="s">
        <v>5115</v>
      </c>
    </row>
    <row r="224" spans="1:5" ht="25.5">
      <c r="A224" t="s">
        <v>50</v>
      </c>
      <c r="E224" s="29" t="s">
        <v>4284</v>
      </c>
    </row>
    <row r="225" spans="1:16" ht="12.75">
      <c r="A225" s="18" t="s">
        <v>42</v>
      </c>
      <c s="23" t="s">
        <v>346</v>
      </c>
      <c s="23" t="s">
        <v>3513</v>
      </c>
      <c s="18" t="s">
        <v>44</v>
      </c>
      <c s="24" t="s">
        <v>3514</v>
      </c>
      <c s="25" t="s">
        <v>46</v>
      </c>
      <c s="26">
        <v>1576.765</v>
      </c>
      <c s="27">
        <v>0</v>
      </c>
      <c s="27">
        <f>ROUND(ROUND(H225,2)*ROUND(G225,3),2)</f>
      </c>
      <c r="O225">
        <f>(I225*21)/100</f>
      </c>
      <c t="s">
        <v>20</v>
      </c>
    </row>
    <row r="226" spans="1:5" ht="12.75">
      <c r="A226" s="28" t="s">
        <v>47</v>
      </c>
      <c r="E226" s="29" t="s">
        <v>5116</v>
      </c>
    </row>
    <row r="227" spans="1:5" ht="63.75">
      <c r="A227" s="30" t="s">
        <v>48</v>
      </c>
      <c r="E227" s="31" t="s">
        <v>5117</v>
      </c>
    </row>
    <row r="228" spans="1:5" ht="114.75">
      <c r="A228" t="s">
        <v>50</v>
      </c>
      <c r="E228" s="29" t="s">
        <v>4493</v>
      </c>
    </row>
    <row r="229" spans="1:16" ht="12.75">
      <c r="A229" s="18" t="s">
        <v>42</v>
      </c>
      <c s="23" t="s">
        <v>350</v>
      </c>
      <c s="23" t="s">
        <v>4215</v>
      </c>
      <c s="18" t="s">
        <v>44</v>
      </c>
      <c s="24" t="s">
        <v>4216</v>
      </c>
      <c s="25" t="s">
        <v>187</v>
      </c>
      <c s="26">
        <v>0.5</v>
      </c>
      <c s="27">
        <v>0</v>
      </c>
      <c s="27">
        <f>ROUND(ROUND(H229,2)*ROUND(G229,3),2)</f>
      </c>
      <c r="O229">
        <f>(I229*21)/100</f>
      </c>
      <c t="s">
        <v>20</v>
      </c>
    </row>
    <row r="230" spans="1:5" ht="12.75">
      <c r="A230" s="28" t="s">
        <v>47</v>
      </c>
      <c r="E230" s="29" t="s">
        <v>44</v>
      </c>
    </row>
    <row r="231" spans="1:5" ht="12.75">
      <c r="A231" s="30" t="s">
        <v>48</v>
      </c>
      <c r="E231" s="31" t="s">
        <v>5118</v>
      </c>
    </row>
    <row r="232" spans="1:5" ht="114.75">
      <c r="A232" t="s">
        <v>50</v>
      </c>
      <c r="E232" s="29" t="s">
        <v>4495</v>
      </c>
    </row>
    <row r="233" spans="1:18" ht="12.75" customHeight="1">
      <c r="A233" s="5" t="s">
        <v>40</v>
      </c>
      <c s="5"/>
      <c s="34" t="s">
        <v>181</v>
      </c>
      <c s="5"/>
      <c s="21" t="s">
        <v>182</v>
      </c>
      <c s="5"/>
      <c s="5"/>
      <c s="5"/>
      <c s="35">
        <f>0+Q233</f>
      </c>
      <c r="O233">
        <f>0+R233</f>
      </c>
      <c r="Q233">
        <f>0+I234+I238+I242+I246</f>
      </c>
      <c>
        <f>0+O234+O238+O242+O246</f>
      </c>
    </row>
    <row r="234" spans="1:16" ht="25.5">
      <c r="A234" s="18" t="s">
        <v>42</v>
      </c>
      <c s="23" t="s">
        <v>354</v>
      </c>
      <c s="23" t="s">
        <v>184</v>
      </c>
      <c s="18" t="s">
        <v>185</v>
      </c>
      <c s="24" t="s">
        <v>186</v>
      </c>
      <c s="25" t="s">
        <v>187</v>
      </c>
      <c s="26">
        <v>11990.085</v>
      </c>
      <c s="27">
        <v>0</v>
      </c>
      <c s="27">
        <f>ROUND(ROUND(H234,2)*ROUND(G234,3),2)</f>
      </c>
      <c r="O234">
        <f>(I234*21)/100</f>
      </c>
      <c t="s">
        <v>20</v>
      </c>
    </row>
    <row r="235" spans="1:5" ht="12.75">
      <c r="A235" s="28" t="s">
        <v>47</v>
      </c>
      <c r="E235" s="29" t="s">
        <v>188</v>
      </c>
    </row>
    <row r="236" spans="1:5" ht="38.25">
      <c r="A236" s="30" t="s">
        <v>48</v>
      </c>
      <c r="E236" s="31" t="s">
        <v>5119</v>
      </c>
    </row>
    <row r="237" spans="1:5" ht="165.75">
      <c r="A237" t="s">
        <v>50</v>
      </c>
      <c r="E237" s="29" t="s">
        <v>190</v>
      </c>
    </row>
    <row r="238" spans="1:16" ht="25.5">
      <c r="A238" s="18" t="s">
        <v>42</v>
      </c>
      <c s="23" t="s">
        <v>358</v>
      </c>
      <c s="23" t="s">
        <v>4088</v>
      </c>
      <c s="18" t="s">
        <v>185</v>
      </c>
      <c s="24" t="s">
        <v>4089</v>
      </c>
      <c s="25" t="s">
        <v>187</v>
      </c>
      <c s="26">
        <v>445.2</v>
      </c>
      <c s="27">
        <v>0</v>
      </c>
      <c s="27">
        <f>ROUND(ROUND(H238,2)*ROUND(G238,3),2)</f>
      </c>
      <c r="O238">
        <f>(I238*21)/100</f>
      </c>
      <c t="s">
        <v>20</v>
      </c>
    </row>
    <row r="239" spans="1:5" ht="12.75">
      <c r="A239" s="28" t="s">
        <v>47</v>
      </c>
      <c r="E239" s="29" t="s">
        <v>188</v>
      </c>
    </row>
    <row r="240" spans="1:5" ht="12.75">
      <c r="A240" s="30" t="s">
        <v>48</v>
      </c>
      <c r="E240" s="31" t="s">
        <v>5120</v>
      </c>
    </row>
    <row r="241" spans="1:5" ht="165.75">
      <c r="A241" t="s">
        <v>50</v>
      </c>
      <c r="E241" s="29" t="s">
        <v>190</v>
      </c>
    </row>
    <row r="242" spans="1:16" ht="25.5">
      <c r="A242" s="18" t="s">
        <v>42</v>
      </c>
      <c s="23" t="s">
        <v>362</v>
      </c>
      <c s="23" t="s">
        <v>192</v>
      </c>
      <c s="18" t="s">
        <v>185</v>
      </c>
      <c s="24" t="s">
        <v>193</v>
      </c>
      <c s="25" t="s">
        <v>187</v>
      </c>
      <c s="26">
        <v>4705.113</v>
      </c>
      <c s="27">
        <v>0</v>
      </c>
      <c s="27">
        <f>ROUND(ROUND(H242,2)*ROUND(G242,3),2)</f>
      </c>
      <c r="O242">
        <f>(I242*21)/100</f>
      </c>
      <c t="s">
        <v>20</v>
      </c>
    </row>
    <row r="243" spans="1:5" ht="12.75">
      <c r="A243" s="28" t="s">
        <v>47</v>
      </c>
      <c r="E243" s="29" t="s">
        <v>188</v>
      </c>
    </row>
    <row r="244" spans="1:5" ht="38.25">
      <c r="A244" s="30" t="s">
        <v>48</v>
      </c>
      <c r="E244" s="31" t="s">
        <v>5121</v>
      </c>
    </row>
    <row r="245" spans="1:5" ht="165.75">
      <c r="A245" t="s">
        <v>50</v>
      </c>
      <c r="E245" s="29" t="s">
        <v>190</v>
      </c>
    </row>
    <row r="246" spans="1:16" ht="25.5">
      <c r="A246" s="18" t="s">
        <v>42</v>
      </c>
      <c s="23" t="s">
        <v>366</v>
      </c>
      <c s="23" t="s">
        <v>1087</v>
      </c>
      <c s="18" t="s">
        <v>185</v>
      </c>
      <c s="24" t="s">
        <v>1088</v>
      </c>
      <c s="25" t="s">
        <v>187</v>
      </c>
      <c s="26">
        <v>0.5</v>
      </c>
      <c s="27">
        <v>0</v>
      </c>
      <c s="27">
        <f>ROUND(ROUND(H246,2)*ROUND(G246,3),2)</f>
      </c>
      <c r="O246">
        <f>(I246*21)/100</f>
      </c>
      <c t="s">
        <v>20</v>
      </c>
    </row>
    <row r="247" spans="1:5" ht="25.5">
      <c r="A247" s="28" t="s">
        <v>47</v>
      </c>
      <c r="E247" s="29" t="s">
        <v>1089</v>
      </c>
    </row>
    <row r="248" spans="1:5" ht="12.75">
      <c r="A248" s="30" t="s">
        <v>48</v>
      </c>
      <c r="E248" s="31" t="s">
        <v>5122</v>
      </c>
    </row>
    <row r="249" spans="1:5" ht="165.75">
      <c r="A249" t="s">
        <v>50</v>
      </c>
      <c r="E24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0+O9+O22+O55+O76+O85+O90+O127</f>
      </c>
      <c t="s">
        <v>19</v>
      </c>
    </row>
    <row r="3" spans="1:16" ht="15" customHeight="1">
      <c r="A3" t="s">
        <v>1</v>
      </c>
      <c s="8" t="s">
        <v>4</v>
      </c>
      <c s="9" t="s">
        <v>5</v>
      </c>
      <c s="1"/>
      <c s="10" t="s">
        <v>6</v>
      </c>
      <c s="1"/>
      <c s="4"/>
      <c s="3" t="s">
        <v>5123</v>
      </c>
      <c s="36">
        <f>0+I9+I22+I55+I76+I85+I90+I127</f>
      </c>
      <c r="O3" t="s">
        <v>16</v>
      </c>
      <c t="s">
        <v>20</v>
      </c>
    </row>
    <row r="4" spans="1:16" ht="15" customHeight="1">
      <c r="A4" t="s">
        <v>7</v>
      </c>
      <c s="8" t="s">
        <v>8</v>
      </c>
      <c s="9" t="s">
        <v>4096</v>
      </c>
      <c s="1"/>
      <c s="10" t="s">
        <v>4097</v>
      </c>
      <c s="1"/>
      <c s="1"/>
      <c s="7"/>
      <c s="7"/>
      <c r="O4" t="s">
        <v>17</v>
      </c>
      <c t="s">
        <v>20</v>
      </c>
    </row>
    <row r="5" spans="1:16" ht="12.75" customHeight="1">
      <c r="A5" t="s">
        <v>11</v>
      </c>
      <c s="12" t="s">
        <v>15</v>
      </c>
      <c s="13" t="s">
        <v>5123</v>
      </c>
      <c s="5"/>
      <c s="14" t="s">
        <v>5124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2759</v>
      </c>
      <c s="18" t="s">
        <v>44</v>
      </c>
      <c s="24" t="s">
        <v>2760</v>
      </c>
      <c s="25" t="s">
        <v>46</v>
      </c>
      <c s="26">
        <v>235</v>
      </c>
      <c s="27">
        <v>0</v>
      </c>
      <c s="27">
        <f>ROUND(ROUND(H10,2)*ROUND(G10,3),2)</f>
      </c>
      <c r="O10">
        <f>(I10*21)/100</f>
      </c>
      <c t="s">
        <v>20</v>
      </c>
    </row>
    <row r="11" spans="1:5" ht="12.75">
      <c r="A11" s="28" t="s">
        <v>47</v>
      </c>
      <c r="E11" s="29" t="s">
        <v>4619</v>
      </c>
    </row>
    <row r="12" spans="1:5" ht="12.75">
      <c r="A12" s="30" t="s">
        <v>48</v>
      </c>
      <c r="E12" s="31" t="s">
        <v>5125</v>
      </c>
    </row>
    <row r="13" spans="1:5" ht="318.75">
      <c r="A13" t="s">
        <v>50</v>
      </c>
      <c r="E13" s="29" t="s">
        <v>3633</v>
      </c>
    </row>
    <row r="14" spans="1:16" ht="12.75">
      <c r="A14" s="18" t="s">
        <v>42</v>
      </c>
      <c s="23" t="s">
        <v>20</v>
      </c>
      <c s="23" t="s">
        <v>4403</v>
      </c>
      <c s="18" t="s">
        <v>44</v>
      </c>
      <c s="24" t="s">
        <v>4404</v>
      </c>
      <c s="25" t="s">
        <v>46</v>
      </c>
      <c s="26">
        <v>235</v>
      </c>
      <c s="27">
        <v>0</v>
      </c>
      <c s="27">
        <f>ROUND(ROUND(H14,2)*ROUND(G14,3),2)</f>
      </c>
      <c r="O14">
        <f>(I14*21)/100</f>
      </c>
      <c t="s">
        <v>20</v>
      </c>
    </row>
    <row r="15" spans="1:5" ht="12.75">
      <c r="A15" s="28" t="s">
        <v>47</v>
      </c>
      <c r="E15" s="29" t="s">
        <v>44</v>
      </c>
    </row>
    <row r="16" spans="1:5" ht="12.75">
      <c r="A16" s="30" t="s">
        <v>48</v>
      </c>
      <c r="E16" s="31" t="s">
        <v>5126</v>
      </c>
    </row>
    <row r="17" spans="1:5" ht="191.25">
      <c r="A17" t="s">
        <v>50</v>
      </c>
      <c r="E17" s="29" t="s">
        <v>4405</v>
      </c>
    </row>
    <row r="18" spans="1:16" ht="12.75">
      <c r="A18" s="18" t="s">
        <v>42</v>
      </c>
      <c s="23" t="s">
        <v>19</v>
      </c>
      <c s="23" t="s">
        <v>3636</v>
      </c>
      <c s="18" t="s">
        <v>44</v>
      </c>
      <c s="24" t="s">
        <v>3637</v>
      </c>
      <c s="25" t="s">
        <v>46</v>
      </c>
      <c s="26">
        <v>375</v>
      </c>
      <c s="27">
        <v>0</v>
      </c>
      <c s="27">
        <f>ROUND(ROUND(H18,2)*ROUND(G18,3),2)</f>
      </c>
      <c r="O18">
        <f>(I18*21)/100</f>
      </c>
      <c t="s">
        <v>20</v>
      </c>
    </row>
    <row r="19" spans="1:5" ht="12.75">
      <c r="A19" s="28" t="s">
        <v>47</v>
      </c>
      <c r="E19" s="29" t="s">
        <v>44</v>
      </c>
    </row>
    <row r="20" spans="1:5" ht="12.75">
      <c r="A20" s="30" t="s">
        <v>48</v>
      </c>
      <c r="E20" s="31" t="s">
        <v>5127</v>
      </c>
    </row>
    <row r="21" spans="1:5" ht="306">
      <c r="A21" t="s">
        <v>50</v>
      </c>
      <c r="E21" s="29" t="s">
        <v>4623</v>
      </c>
    </row>
    <row r="22" spans="1:18" ht="12.75" customHeight="1">
      <c r="A22" s="5" t="s">
        <v>40</v>
      </c>
      <c s="5"/>
      <c s="34" t="s">
        <v>20</v>
      </c>
      <c s="5"/>
      <c s="21" t="s">
        <v>1109</v>
      </c>
      <c s="5"/>
      <c s="5"/>
      <c s="5"/>
      <c s="35">
        <f>0+Q22</f>
      </c>
      <c r="O22">
        <f>0+R22</f>
      </c>
      <c r="Q22">
        <f>0+I23+I27+I31+I35+I39+I43+I47+I51</f>
      </c>
      <c>
        <f>0+O23+O27+O31+O35+O39+O43+O47+O51</f>
      </c>
    </row>
    <row r="23" spans="1:16" ht="12.75">
      <c r="A23" s="18" t="s">
        <v>42</v>
      </c>
      <c s="23" t="s">
        <v>30</v>
      </c>
      <c s="23" t="s">
        <v>4111</v>
      </c>
      <c s="18" t="s">
        <v>44</v>
      </c>
      <c s="24" t="s">
        <v>4112</v>
      </c>
      <c s="25" t="s">
        <v>187</v>
      </c>
      <c s="26">
        <v>1.71</v>
      </c>
      <c s="27">
        <v>0</v>
      </c>
      <c s="27">
        <f>ROUND(ROUND(H23,2)*ROUND(G23,3),2)</f>
      </c>
      <c r="O23">
        <f>(I23*21)/100</f>
      </c>
      <c t="s">
        <v>20</v>
      </c>
    </row>
    <row r="24" spans="1:5" ht="12.75">
      <c r="A24" s="28" t="s">
        <v>47</v>
      </c>
      <c r="E24" s="29" t="s">
        <v>44</v>
      </c>
    </row>
    <row r="25" spans="1:5" ht="25.5">
      <c r="A25" s="30" t="s">
        <v>48</v>
      </c>
      <c r="E25" s="31" t="s">
        <v>5128</v>
      </c>
    </row>
    <row r="26" spans="1:5" ht="38.25">
      <c r="A26" t="s">
        <v>50</v>
      </c>
      <c r="E26" s="29" t="s">
        <v>4115</v>
      </c>
    </row>
    <row r="27" spans="1:16" ht="12.75">
      <c r="A27" s="18" t="s">
        <v>42</v>
      </c>
      <c s="23" t="s">
        <v>32</v>
      </c>
      <c s="23" t="s">
        <v>4240</v>
      </c>
      <c s="18" t="s">
        <v>44</v>
      </c>
      <c s="24" t="s">
        <v>4241</v>
      </c>
      <c s="25" t="s">
        <v>1241</v>
      </c>
      <c s="26">
        <v>29</v>
      </c>
      <c s="27">
        <v>0</v>
      </c>
      <c s="27">
        <f>ROUND(ROUND(H27,2)*ROUND(G27,3),2)</f>
      </c>
      <c r="O27">
        <f>(I27*21)/100</f>
      </c>
      <c t="s">
        <v>20</v>
      </c>
    </row>
    <row r="28" spans="1:5" ht="12.75">
      <c r="A28" s="28" t="s">
        <v>47</v>
      </c>
      <c r="E28" s="29" t="s">
        <v>44</v>
      </c>
    </row>
    <row r="29" spans="1:5" ht="12.75">
      <c r="A29" s="30" t="s">
        <v>48</v>
      </c>
      <c r="E29" s="31" t="s">
        <v>4776</v>
      </c>
    </row>
    <row r="30" spans="1:5" ht="25.5">
      <c r="A30" t="s">
        <v>50</v>
      </c>
      <c r="E30" s="29" t="s">
        <v>4242</v>
      </c>
    </row>
    <row r="31" spans="1:16" ht="12.75">
      <c r="A31" s="18" t="s">
        <v>42</v>
      </c>
      <c s="23" t="s">
        <v>34</v>
      </c>
      <c s="23" t="s">
        <v>4834</v>
      </c>
      <c s="18" t="s">
        <v>44</v>
      </c>
      <c s="24" t="s">
        <v>4835</v>
      </c>
      <c s="25" t="s">
        <v>1241</v>
      </c>
      <c s="26">
        <v>132</v>
      </c>
      <c s="27">
        <v>0</v>
      </c>
      <c s="27">
        <f>ROUND(ROUND(H31,2)*ROUND(G31,3),2)</f>
      </c>
      <c r="O31">
        <f>(I31*21)/100</f>
      </c>
      <c t="s">
        <v>20</v>
      </c>
    </row>
    <row r="32" spans="1:5" ht="12.75">
      <c r="A32" s="28" t="s">
        <v>47</v>
      </c>
      <c r="E32" s="29" t="s">
        <v>44</v>
      </c>
    </row>
    <row r="33" spans="1:5" ht="12.75">
      <c r="A33" s="30" t="s">
        <v>48</v>
      </c>
      <c r="E33" s="31" t="s">
        <v>5129</v>
      </c>
    </row>
    <row r="34" spans="1:5" ht="344.25">
      <c r="A34" t="s">
        <v>50</v>
      </c>
      <c r="E34" s="29" t="s">
        <v>4837</v>
      </c>
    </row>
    <row r="35" spans="1:16" ht="12.75">
      <c r="A35" s="18" t="s">
        <v>42</v>
      </c>
      <c s="23" t="s">
        <v>66</v>
      </c>
      <c s="23" t="s">
        <v>4121</v>
      </c>
      <c s="18" t="s">
        <v>44</v>
      </c>
      <c s="24" t="s">
        <v>4122</v>
      </c>
      <c s="25" t="s">
        <v>1241</v>
      </c>
      <c s="26">
        <v>132</v>
      </c>
      <c s="27">
        <v>0</v>
      </c>
      <c s="27">
        <f>ROUND(ROUND(H35,2)*ROUND(G35,3),2)</f>
      </c>
      <c r="O35">
        <f>(I35*21)/100</f>
      </c>
      <c t="s">
        <v>20</v>
      </c>
    </row>
    <row r="36" spans="1:5" ht="12.75">
      <c r="A36" s="28" t="s">
        <v>47</v>
      </c>
      <c r="E36" s="29" t="s">
        <v>44</v>
      </c>
    </row>
    <row r="37" spans="1:5" ht="12.75">
      <c r="A37" s="30" t="s">
        <v>48</v>
      </c>
      <c r="E37" s="31" t="s">
        <v>5129</v>
      </c>
    </row>
    <row r="38" spans="1:5" ht="12.75">
      <c r="A38" t="s">
        <v>50</v>
      </c>
      <c r="E38" s="29" t="s">
        <v>4125</v>
      </c>
    </row>
    <row r="39" spans="1:16" ht="12.75">
      <c r="A39" s="18" t="s">
        <v>42</v>
      </c>
      <c s="23" t="s">
        <v>76</v>
      </c>
      <c s="23" t="s">
        <v>5130</v>
      </c>
      <c s="18" t="s">
        <v>44</v>
      </c>
      <c s="24" t="s">
        <v>5131</v>
      </c>
      <c s="25" t="s">
        <v>46</v>
      </c>
      <c s="26">
        <v>15.525</v>
      </c>
      <c s="27">
        <v>0</v>
      </c>
      <c s="27">
        <f>ROUND(ROUND(H39,2)*ROUND(G39,3),2)</f>
      </c>
      <c r="O39">
        <f>(I39*21)/100</f>
      </c>
      <c t="s">
        <v>20</v>
      </c>
    </row>
    <row r="40" spans="1:5" ht="12.75">
      <c r="A40" s="28" t="s">
        <v>47</v>
      </c>
      <c r="E40" s="29" t="s">
        <v>5132</v>
      </c>
    </row>
    <row r="41" spans="1:5" ht="25.5">
      <c r="A41" s="30" t="s">
        <v>48</v>
      </c>
      <c r="E41" s="31" t="s">
        <v>5133</v>
      </c>
    </row>
    <row r="42" spans="1:5" ht="369.75">
      <c r="A42" t="s">
        <v>50</v>
      </c>
      <c r="E42" s="29" t="s">
        <v>2099</v>
      </c>
    </row>
    <row r="43" spans="1:16" ht="12.75">
      <c r="A43" s="18" t="s">
        <v>42</v>
      </c>
      <c s="23" t="s">
        <v>37</v>
      </c>
      <c s="23" t="s">
        <v>4844</v>
      </c>
      <c s="18" t="s">
        <v>44</v>
      </c>
      <c s="24" t="s">
        <v>4845</v>
      </c>
      <c s="25" t="s">
        <v>187</v>
      </c>
      <c s="26">
        <v>1.043</v>
      </c>
      <c s="27">
        <v>0</v>
      </c>
      <c s="27">
        <f>ROUND(ROUND(H43,2)*ROUND(G43,3),2)</f>
      </c>
      <c r="O43">
        <f>(I43*21)/100</f>
      </c>
      <c t="s">
        <v>20</v>
      </c>
    </row>
    <row r="44" spans="1:5" ht="12.75">
      <c r="A44" s="28" t="s">
        <v>47</v>
      </c>
      <c r="E44" s="29" t="s">
        <v>5134</v>
      </c>
    </row>
    <row r="45" spans="1:5" ht="12.75">
      <c r="A45" s="30" t="s">
        <v>48</v>
      </c>
      <c r="E45" s="31" t="s">
        <v>5135</v>
      </c>
    </row>
    <row r="46" spans="1:5" ht="267.75">
      <c r="A46" t="s">
        <v>50</v>
      </c>
      <c r="E46" s="29" t="s">
        <v>4451</v>
      </c>
    </row>
    <row r="47" spans="1:16" ht="12.75">
      <c r="A47" s="18" t="s">
        <v>42</v>
      </c>
      <c s="23" t="s">
        <v>39</v>
      </c>
      <c s="23" t="s">
        <v>5136</v>
      </c>
      <c s="18" t="s">
        <v>44</v>
      </c>
      <c s="24" t="s">
        <v>5137</v>
      </c>
      <c s="25" t="s">
        <v>70</v>
      </c>
      <c s="26">
        <v>18</v>
      </c>
      <c s="27">
        <v>0</v>
      </c>
      <c s="27">
        <f>ROUND(ROUND(H47,2)*ROUND(G47,3),2)</f>
      </c>
      <c r="O47">
        <f>(I47*21)/100</f>
      </c>
      <c t="s">
        <v>20</v>
      </c>
    </row>
    <row r="48" spans="1:5" ht="12.75">
      <c r="A48" s="28" t="s">
        <v>47</v>
      </c>
      <c r="E48" s="29" t="s">
        <v>44</v>
      </c>
    </row>
    <row r="49" spans="1:5" ht="12.75">
      <c r="A49" s="30" t="s">
        <v>48</v>
      </c>
      <c r="E49" s="31" t="s">
        <v>5138</v>
      </c>
    </row>
    <row r="50" spans="1:5" ht="38.25">
      <c r="A50" t="s">
        <v>50</v>
      </c>
      <c r="E50" s="29" t="s">
        <v>4442</v>
      </c>
    </row>
    <row r="51" spans="1:16" ht="25.5">
      <c r="A51" s="18" t="s">
        <v>42</v>
      </c>
      <c s="23" t="s">
        <v>87</v>
      </c>
      <c s="23" t="s">
        <v>5139</v>
      </c>
      <c s="18" t="s">
        <v>44</v>
      </c>
      <c s="24" t="s">
        <v>4586</v>
      </c>
      <c s="25" t="s">
        <v>70</v>
      </c>
      <c s="26">
        <v>69</v>
      </c>
      <c s="27">
        <v>0</v>
      </c>
      <c s="27">
        <f>ROUND(ROUND(H51,2)*ROUND(G51,3),2)</f>
      </c>
      <c r="O51">
        <f>(I51*21)/100</f>
      </c>
      <c t="s">
        <v>20</v>
      </c>
    </row>
    <row r="52" spans="1:5" ht="12.75">
      <c r="A52" s="28" t="s">
        <v>47</v>
      </c>
      <c r="E52" s="29" t="s">
        <v>44</v>
      </c>
    </row>
    <row r="53" spans="1:5" ht="12.75">
      <c r="A53" s="30" t="s">
        <v>48</v>
      </c>
      <c r="E53" s="31" t="s">
        <v>5140</v>
      </c>
    </row>
    <row r="54" spans="1:5" ht="63.75">
      <c r="A54" t="s">
        <v>50</v>
      </c>
      <c r="E54" s="29" t="s">
        <v>4734</v>
      </c>
    </row>
    <row r="55" spans="1:18" ht="12.75" customHeight="1">
      <c r="A55" s="5" t="s">
        <v>40</v>
      </c>
      <c s="5"/>
      <c s="34" t="s">
        <v>30</v>
      </c>
      <c s="5"/>
      <c s="21" t="s">
        <v>1238</v>
      </c>
      <c s="5"/>
      <c s="5"/>
      <c s="5"/>
      <c s="35">
        <f>0+Q55</f>
      </c>
      <c r="O55">
        <f>0+R55</f>
      </c>
      <c r="Q55">
        <f>0+I56+I60+I64+I68+I72</f>
      </c>
      <c>
        <f>0+O56+O60+O64+O68+O72</f>
      </c>
    </row>
    <row r="56" spans="1:16" ht="12.75">
      <c r="A56" s="18" t="s">
        <v>42</v>
      </c>
      <c s="23" t="s">
        <v>91</v>
      </c>
      <c s="23" t="s">
        <v>4329</v>
      </c>
      <c s="18" t="s">
        <v>44</v>
      </c>
      <c s="24" t="s">
        <v>4330</v>
      </c>
      <c s="25" t="s">
        <v>46</v>
      </c>
      <c s="26">
        <v>22</v>
      </c>
      <c s="27">
        <v>0</v>
      </c>
      <c s="27">
        <f>ROUND(ROUND(H56,2)*ROUND(G56,3),2)</f>
      </c>
      <c r="O56">
        <f>(I56*21)/100</f>
      </c>
      <c t="s">
        <v>20</v>
      </c>
    </row>
    <row r="57" spans="1:5" ht="25.5">
      <c r="A57" s="28" t="s">
        <v>47</v>
      </c>
      <c r="E57" s="29" t="s">
        <v>5141</v>
      </c>
    </row>
    <row r="58" spans="1:5" ht="12.75">
      <c r="A58" s="30" t="s">
        <v>48</v>
      </c>
      <c r="E58" s="31" t="s">
        <v>44</v>
      </c>
    </row>
    <row r="59" spans="1:5" ht="369.75">
      <c r="A59" t="s">
        <v>50</v>
      </c>
      <c r="E59" s="29" t="s">
        <v>4450</v>
      </c>
    </row>
    <row r="60" spans="1:16" ht="12.75">
      <c r="A60" s="18" t="s">
        <v>42</v>
      </c>
      <c s="23" t="s">
        <v>95</v>
      </c>
      <c s="23" t="s">
        <v>4455</v>
      </c>
      <c s="18" t="s">
        <v>44</v>
      </c>
      <c s="24" t="s">
        <v>4456</v>
      </c>
      <c s="25" t="s">
        <v>46</v>
      </c>
      <c s="26">
        <v>2.05</v>
      </c>
      <c s="27">
        <v>0</v>
      </c>
      <c s="27">
        <f>ROUND(ROUND(H60,2)*ROUND(G60,3),2)</f>
      </c>
      <c r="O60">
        <f>(I60*21)/100</f>
      </c>
      <c t="s">
        <v>20</v>
      </c>
    </row>
    <row r="61" spans="1:5" ht="12.75">
      <c r="A61" s="28" t="s">
        <v>47</v>
      </c>
      <c r="E61" s="29" t="s">
        <v>5134</v>
      </c>
    </row>
    <row r="62" spans="1:5" ht="12.75">
      <c r="A62" s="30" t="s">
        <v>48</v>
      </c>
      <c r="E62" s="31" t="s">
        <v>5142</v>
      </c>
    </row>
    <row r="63" spans="1:5" ht="369.75">
      <c r="A63" t="s">
        <v>50</v>
      </c>
      <c r="E63" s="29" t="s">
        <v>4450</v>
      </c>
    </row>
    <row r="64" spans="1:16" ht="12.75">
      <c r="A64" s="18" t="s">
        <v>42</v>
      </c>
      <c s="23" t="s">
        <v>103</v>
      </c>
      <c s="23" t="s">
        <v>4879</v>
      </c>
      <c s="18" t="s">
        <v>44</v>
      </c>
      <c s="24" t="s">
        <v>4880</v>
      </c>
      <c s="25" t="s">
        <v>46</v>
      </c>
      <c s="26">
        <v>1.65</v>
      </c>
      <c s="27">
        <v>0</v>
      </c>
      <c s="27">
        <f>ROUND(ROUND(H64,2)*ROUND(G64,3),2)</f>
      </c>
      <c r="O64">
        <f>(I64*21)/100</f>
      </c>
      <c t="s">
        <v>20</v>
      </c>
    </row>
    <row r="65" spans="1:5" ht="12.75">
      <c r="A65" s="28" t="s">
        <v>47</v>
      </c>
      <c r="E65" s="29" t="s">
        <v>4810</v>
      </c>
    </row>
    <row r="66" spans="1:5" ht="12.75">
      <c r="A66" s="30" t="s">
        <v>48</v>
      </c>
      <c r="E66" s="31" t="s">
        <v>5143</v>
      </c>
    </row>
    <row r="67" spans="1:5" ht="369.75">
      <c r="A67" t="s">
        <v>50</v>
      </c>
      <c r="E67" s="29" t="s">
        <v>4698</v>
      </c>
    </row>
    <row r="68" spans="1:16" ht="12.75">
      <c r="A68" s="18" t="s">
        <v>42</v>
      </c>
      <c s="23" t="s">
        <v>110</v>
      </c>
      <c s="23" t="s">
        <v>3791</v>
      </c>
      <c s="18" t="s">
        <v>44</v>
      </c>
      <c s="24" t="s">
        <v>3792</v>
      </c>
      <c s="25" t="s">
        <v>46</v>
      </c>
      <c s="26">
        <v>3.075</v>
      </c>
      <c s="27">
        <v>0</v>
      </c>
      <c s="27">
        <f>ROUND(ROUND(H68,2)*ROUND(G68,3),2)</f>
      </c>
      <c r="O68">
        <f>(I68*21)/100</f>
      </c>
      <c t="s">
        <v>20</v>
      </c>
    </row>
    <row r="69" spans="1:5" ht="25.5">
      <c r="A69" s="28" t="s">
        <v>47</v>
      </c>
      <c r="E69" s="29" t="s">
        <v>5144</v>
      </c>
    </row>
    <row r="70" spans="1:5" ht="12.75">
      <c r="A70" s="30" t="s">
        <v>48</v>
      </c>
      <c r="E70" s="31" t="s">
        <v>5145</v>
      </c>
    </row>
    <row r="71" spans="1:5" ht="102">
      <c r="A71" t="s">
        <v>50</v>
      </c>
      <c r="E71" s="29" t="s">
        <v>4470</v>
      </c>
    </row>
    <row r="72" spans="1:16" ht="12.75">
      <c r="A72" s="18" t="s">
        <v>42</v>
      </c>
      <c s="23" t="s">
        <v>114</v>
      </c>
      <c s="23" t="s">
        <v>5146</v>
      </c>
      <c s="18" t="s">
        <v>44</v>
      </c>
      <c s="24" t="s">
        <v>5147</v>
      </c>
      <c s="25" t="s">
        <v>46</v>
      </c>
      <c s="26">
        <v>6.512</v>
      </c>
      <c s="27">
        <v>0</v>
      </c>
      <c s="27">
        <f>ROUND(ROUND(H72,2)*ROUND(G72,3),2)</f>
      </c>
      <c r="O72">
        <f>(I72*21)/100</f>
      </c>
      <c t="s">
        <v>20</v>
      </c>
    </row>
    <row r="73" spans="1:5" ht="12.75">
      <c r="A73" s="28" t="s">
        <v>47</v>
      </c>
      <c r="E73" s="29" t="s">
        <v>44</v>
      </c>
    </row>
    <row r="74" spans="1:5" ht="25.5">
      <c r="A74" s="30" t="s">
        <v>48</v>
      </c>
      <c r="E74" s="31" t="s">
        <v>5148</v>
      </c>
    </row>
    <row r="75" spans="1:5" ht="357">
      <c r="A75" t="s">
        <v>50</v>
      </c>
      <c r="E75" s="29" t="s">
        <v>5149</v>
      </c>
    </row>
    <row r="76" spans="1:18" ht="12.75" customHeight="1">
      <c r="A76" s="5" t="s">
        <v>40</v>
      </c>
      <c s="5"/>
      <c s="34" t="s">
        <v>66</v>
      </c>
      <c s="5"/>
      <c s="21" t="s">
        <v>67</v>
      </c>
      <c s="5"/>
      <c s="5"/>
      <c s="5"/>
      <c s="35">
        <f>0+Q76</f>
      </c>
      <c r="O76">
        <f>0+R76</f>
      </c>
      <c r="Q76">
        <f>0+I77+I81</f>
      </c>
      <c>
        <f>0+O77+O81</f>
      </c>
    </row>
    <row r="77" spans="1:16" ht="25.5">
      <c r="A77" s="18" t="s">
        <v>42</v>
      </c>
      <c s="23" t="s">
        <v>117</v>
      </c>
      <c s="23" t="s">
        <v>4177</v>
      </c>
      <c s="18" t="s">
        <v>44</v>
      </c>
      <c s="24" t="s">
        <v>4178</v>
      </c>
      <c s="25" t="s">
        <v>1241</v>
      </c>
      <c s="26">
        <v>368.253</v>
      </c>
      <c s="27">
        <v>0</v>
      </c>
      <c s="27">
        <f>ROUND(ROUND(H77,2)*ROUND(G77,3),2)</f>
      </c>
      <c r="O77">
        <f>(I77*21)/100</f>
      </c>
      <c t="s">
        <v>20</v>
      </c>
    </row>
    <row r="78" spans="1:5" ht="12.75">
      <c r="A78" s="28" t="s">
        <v>47</v>
      </c>
      <c r="E78" s="29" t="s">
        <v>44</v>
      </c>
    </row>
    <row r="79" spans="1:5" ht="12.75">
      <c r="A79" s="30" t="s">
        <v>48</v>
      </c>
      <c r="E79" s="31" t="s">
        <v>5150</v>
      </c>
    </row>
    <row r="80" spans="1:5" ht="191.25">
      <c r="A80" t="s">
        <v>50</v>
      </c>
      <c r="E80" s="29" t="s">
        <v>4639</v>
      </c>
    </row>
    <row r="81" spans="1:16" ht="25.5">
      <c r="A81" s="18" t="s">
        <v>42</v>
      </c>
      <c s="23" t="s">
        <v>121</v>
      </c>
      <c s="23" t="s">
        <v>4700</v>
      </c>
      <c s="18" t="s">
        <v>44</v>
      </c>
      <c s="24" t="s">
        <v>4701</v>
      </c>
      <c s="25" t="s">
        <v>1241</v>
      </c>
      <c s="26">
        <v>33</v>
      </c>
      <c s="27">
        <v>0</v>
      </c>
      <c s="27">
        <f>ROUND(ROUND(H81,2)*ROUND(G81,3),2)</f>
      </c>
      <c r="O81">
        <f>(I81*21)/100</f>
      </c>
      <c t="s">
        <v>20</v>
      </c>
    </row>
    <row r="82" spans="1:5" ht="12.75">
      <c r="A82" s="28" t="s">
        <v>47</v>
      </c>
      <c r="E82" s="29" t="s">
        <v>44</v>
      </c>
    </row>
    <row r="83" spans="1:5" ht="12.75">
      <c r="A83" s="30" t="s">
        <v>48</v>
      </c>
      <c r="E83" s="31" t="s">
        <v>44</v>
      </c>
    </row>
    <row r="84" spans="1:5" ht="191.25">
      <c r="A84" t="s">
        <v>50</v>
      </c>
      <c r="E84" s="29" t="s">
        <v>4639</v>
      </c>
    </row>
    <row r="85" spans="1:18" ht="12.75" customHeight="1">
      <c r="A85" s="5" t="s">
        <v>40</v>
      </c>
      <c s="5"/>
      <c s="34" t="s">
        <v>76</v>
      </c>
      <c s="5"/>
      <c s="21" t="s">
        <v>3812</v>
      </c>
      <c s="5"/>
      <c s="5"/>
      <c s="5"/>
      <c s="35">
        <f>0+Q85</f>
      </c>
      <c r="O85">
        <f>0+R85</f>
      </c>
      <c r="Q85">
        <f>0+I86</f>
      </c>
      <c>
        <f>0+O86</f>
      </c>
    </row>
    <row r="86" spans="1:16" ht="12.75">
      <c r="A86" s="18" t="s">
        <v>42</v>
      </c>
      <c s="23" t="s">
        <v>125</v>
      </c>
      <c s="23" t="s">
        <v>4196</v>
      </c>
      <c s="18" t="s">
        <v>44</v>
      </c>
      <c s="24" t="s">
        <v>4197</v>
      </c>
      <c s="25" t="s">
        <v>784</v>
      </c>
      <c s="26">
        <v>20</v>
      </c>
      <c s="27">
        <v>0</v>
      </c>
      <c s="27">
        <f>ROUND(ROUND(H86,2)*ROUND(G86,3),2)</f>
      </c>
      <c r="O86">
        <f>(I86*21)/100</f>
      </c>
      <c t="s">
        <v>20</v>
      </c>
    </row>
    <row r="87" spans="1:5" ht="12.75">
      <c r="A87" s="28" t="s">
        <v>47</v>
      </c>
      <c r="E87" s="29" t="s">
        <v>44</v>
      </c>
    </row>
    <row r="88" spans="1:5" ht="12.75">
      <c r="A88" s="30" t="s">
        <v>48</v>
      </c>
      <c r="E88" s="31" t="s">
        <v>5151</v>
      </c>
    </row>
    <row r="89" spans="1:5" ht="255">
      <c r="A89" t="s">
        <v>50</v>
      </c>
      <c r="E89" s="29" t="s">
        <v>4820</v>
      </c>
    </row>
    <row r="90" spans="1:18" ht="12.75" customHeight="1">
      <c r="A90" s="5" t="s">
        <v>40</v>
      </c>
      <c s="5"/>
      <c s="34" t="s">
        <v>37</v>
      </c>
      <c s="5"/>
      <c s="21" t="s">
        <v>632</v>
      </c>
      <c s="5"/>
      <c s="5"/>
      <c s="5"/>
      <c s="35">
        <f>0+Q90</f>
      </c>
      <c r="O90">
        <f>0+R90</f>
      </c>
      <c r="Q90">
        <f>0+I91+I95+I99+I103+I107+I111+I115+I119+I123</f>
      </c>
      <c>
        <f>0+O91+O95+O99+O103+O107+O111+O115+O119+O123</f>
      </c>
    </row>
    <row r="91" spans="1:16" ht="12.75">
      <c r="A91" s="18" t="s">
        <v>42</v>
      </c>
      <c s="23" t="s">
        <v>130</v>
      </c>
      <c s="23" t="s">
        <v>4703</v>
      </c>
      <c s="18" t="s">
        <v>44</v>
      </c>
      <c s="24" t="s">
        <v>4704</v>
      </c>
      <c s="25" t="s">
        <v>784</v>
      </c>
      <c s="26">
        <v>18</v>
      </c>
      <c s="27">
        <v>0</v>
      </c>
      <c s="27">
        <f>ROUND(ROUND(H91,2)*ROUND(G91,3),2)</f>
      </c>
      <c r="O91">
        <f>(I91*21)/100</f>
      </c>
      <c t="s">
        <v>20</v>
      </c>
    </row>
    <row r="92" spans="1:5" ht="12.75">
      <c r="A92" s="28" t="s">
        <v>47</v>
      </c>
      <c r="E92" s="29" t="s">
        <v>44</v>
      </c>
    </row>
    <row r="93" spans="1:5" ht="12.75">
      <c r="A93" s="30" t="s">
        <v>48</v>
      </c>
      <c r="E93" s="31" t="s">
        <v>5152</v>
      </c>
    </row>
    <row r="94" spans="1:5" ht="63.75">
      <c r="A94" t="s">
        <v>50</v>
      </c>
      <c r="E94" s="29" t="s">
        <v>4705</v>
      </c>
    </row>
    <row r="95" spans="1:16" ht="12.75">
      <c r="A95" s="18" t="s">
        <v>42</v>
      </c>
      <c s="23" t="s">
        <v>134</v>
      </c>
      <c s="23" t="s">
        <v>4760</v>
      </c>
      <c s="18" t="s">
        <v>44</v>
      </c>
      <c s="24" t="s">
        <v>4761</v>
      </c>
      <c s="25" t="s">
        <v>784</v>
      </c>
      <c s="26">
        <v>31</v>
      </c>
      <c s="27">
        <v>0</v>
      </c>
      <c s="27">
        <f>ROUND(ROUND(H95,2)*ROUND(G95,3),2)</f>
      </c>
      <c r="O95">
        <f>(I95*21)/100</f>
      </c>
      <c t="s">
        <v>20</v>
      </c>
    </row>
    <row r="96" spans="1:5" ht="12.75">
      <c r="A96" s="28" t="s">
        <v>47</v>
      </c>
      <c r="E96" s="29" t="s">
        <v>5153</v>
      </c>
    </row>
    <row r="97" spans="1:5" ht="12.75">
      <c r="A97" s="30" t="s">
        <v>48</v>
      </c>
      <c r="E97" s="31" t="s">
        <v>5154</v>
      </c>
    </row>
    <row r="98" spans="1:5" ht="38.25">
      <c r="A98" t="s">
        <v>50</v>
      </c>
      <c r="E98" s="29" t="s">
        <v>4763</v>
      </c>
    </row>
    <row r="99" spans="1:16" ht="12.75">
      <c r="A99" s="18" t="s">
        <v>42</v>
      </c>
      <c s="23" t="s">
        <v>138</v>
      </c>
      <c s="23" t="s">
        <v>4201</v>
      </c>
      <c s="18" t="s">
        <v>44</v>
      </c>
      <c s="24" t="s">
        <v>4202</v>
      </c>
      <c s="25" t="s">
        <v>70</v>
      </c>
      <c s="26">
        <v>1</v>
      </c>
      <c s="27">
        <v>0</v>
      </c>
      <c s="27">
        <f>ROUND(ROUND(H99,2)*ROUND(G99,3),2)</f>
      </c>
      <c r="O99">
        <f>(I99*21)/100</f>
      </c>
      <c t="s">
        <v>20</v>
      </c>
    </row>
    <row r="100" spans="1:5" ht="12.75">
      <c r="A100" s="28" t="s">
        <v>47</v>
      </c>
      <c r="E100" s="29" t="s">
        <v>4647</v>
      </c>
    </row>
    <row r="101" spans="1:5" ht="12.75">
      <c r="A101" s="30" t="s">
        <v>48</v>
      </c>
      <c r="E101" s="31" t="s">
        <v>44</v>
      </c>
    </row>
    <row r="102" spans="1:5" ht="25.5">
      <c r="A102" t="s">
        <v>50</v>
      </c>
      <c r="E102" s="29" t="s">
        <v>4203</v>
      </c>
    </row>
    <row r="103" spans="1:16" ht="12.75">
      <c r="A103" s="18" t="s">
        <v>42</v>
      </c>
      <c s="23" t="s">
        <v>142</v>
      </c>
      <c s="23" t="s">
        <v>5155</v>
      </c>
      <c s="18" t="s">
        <v>44</v>
      </c>
      <c s="24" t="s">
        <v>5156</v>
      </c>
      <c s="25" t="s">
        <v>70</v>
      </c>
      <c s="26">
        <v>2</v>
      </c>
      <c s="27">
        <v>0</v>
      </c>
      <c s="27">
        <f>ROUND(ROUND(H103,2)*ROUND(G103,3),2)</f>
      </c>
      <c r="O103">
        <f>(I103*21)/100</f>
      </c>
      <c t="s">
        <v>20</v>
      </c>
    </row>
    <row r="104" spans="1:5" ht="25.5">
      <c r="A104" s="28" t="s">
        <v>47</v>
      </c>
      <c r="E104" s="29" t="s">
        <v>5157</v>
      </c>
    </row>
    <row r="105" spans="1:5" ht="12.75">
      <c r="A105" s="30" t="s">
        <v>48</v>
      </c>
      <c r="E105" s="31" t="s">
        <v>44</v>
      </c>
    </row>
    <row r="106" spans="1:5" ht="409.5">
      <c r="A106" t="s">
        <v>50</v>
      </c>
      <c r="E106" s="29" t="s">
        <v>5158</v>
      </c>
    </row>
    <row r="107" spans="1:16" ht="12.75">
      <c r="A107" s="18" t="s">
        <v>42</v>
      </c>
      <c s="23" t="s">
        <v>146</v>
      </c>
      <c s="23" t="s">
        <v>5159</v>
      </c>
      <c s="18" t="s">
        <v>44</v>
      </c>
      <c s="24" t="s">
        <v>5160</v>
      </c>
      <c s="25" t="s">
        <v>784</v>
      </c>
      <c s="26">
        <v>20.7</v>
      </c>
      <c s="27">
        <v>0</v>
      </c>
      <c s="27">
        <f>ROUND(ROUND(H107,2)*ROUND(G107,3),2)</f>
      </c>
      <c r="O107">
        <f>(I107*21)/100</f>
      </c>
      <c t="s">
        <v>20</v>
      </c>
    </row>
    <row r="108" spans="1:5" ht="12.75">
      <c r="A108" s="28" t="s">
        <v>47</v>
      </c>
      <c r="E108" s="29" t="s">
        <v>5161</v>
      </c>
    </row>
    <row r="109" spans="1:5" ht="12.75">
      <c r="A109" s="30" t="s">
        <v>48</v>
      </c>
      <c r="E109" s="31" t="s">
        <v>44</v>
      </c>
    </row>
    <row r="110" spans="1:5" ht="63.75">
      <c r="A110" t="s">
        <v>50</v>
      </c>
      <c r="E110" s="29" t="s">
        <v>5162</v>
      </c>
    </row>
    <row r="111" spans="1:16" ht="12.75">
      <c r="A111" s="18" t="s">
        <v>42</v>
      </c>
      <c s="23" t="s">
        <v>150</v>
      </c>
      <c s="23" t="s">
        <v>5163</v>
      </c>
      <c s="18" t="s">
        <v>44</v>
      </c>
      <c s="24" t="s">
        <v>5164</v>
      </c>
      <c s="25" t="s">
        <v>46</v>
      </c>
      <c s="26">
        <v>24.6</v>
      </c>
      <c s="27">
        <v>0</v>
      </c>
      <c s="27">
        <f>ROUND(ROUND(H111,2)*ROUND(G111,3),2)</f>
      </c>
      <c r="O111">
        <f>(I111*21)/100</f>
      </c>
      <c t="s">
        <v>20</v>
      </c>
    </row>
    <row r="112" spans="1:5" ht="12.75">
      <c r="A112" s="28" t="s">
        <v>47</v>
      </c>
      <c r="E112" s="29" t="s">
        <v>44</v>
      </c>
    </row>
    <row r="113" spans="1:5" ht="12.75">
      <c r="A113" s="30" t="s">
        <v>48</v>
      </c>
      <c r="E113" s="31" t="s">
        <v>5165</v>
      </c>
    </row>
    <row r="114" spans="1:5" ht="114.75">
      <c r="A114" t="s">
        <v>50</v>
      </c>
      <c r="E114" s="29" t="s">
        <v>4493</v>
      </c>
    </row>
    <row r="115" spans="1:16" ht="12.75">
      <c r="A115" s="18" t="s">
        <v>42</v>
      </c>
      <c s="23" t="s">
        <v>154</v>
      </c>
      <c s="23" t="s">
        <v>3846</v>
      </c>
      <c s="18" t="s">
        <v>44</v>
      </c>
      <c s="24" t="s">
        <v>3847</v>
      </c>
      <c s="25" t="s">
        <v>46</v>
      </c>
      <c s="26">
        <v>45.6</v>
      </c>
      <c s="27">
        <v>0</v>
      </c>
      <c s="27">
        <f>ROUND(ROUND(H115,2)*ROUND(G115,3),2)</f>
      </c>
      <c r="O115">
        <f>(I115*21)/100</f>
      </c>
      <c t="s">
        <v>20</v>
      </c>
    </row>
    <row r="116" spans="1:5" ht="12.75">
      <c r="A116" s="28" t="s">
        <v>47</v>
      </c>
      <c r="E116" s="29" t="s">
        <v>44</v>
      </c>
    </row>
    <row r="117" spans="1:5" ht="12.75">
      <c r="A117" s="30" t="s">
        <v>48</v>
      </c>
      <c r="E117" s="31" t="s">
        <v>5166</v>
      </c>
    </row>
    <row r="118" spans="1:5" ht="114.75">
      <c r="A118" t="s">
        <v>50</v>
      </c>
      <c r="E118" s="29" t="s">
        <v>4493</v>
      </c>
    </row>
    <row r="119" spans="1:16" ht="12.75">
      <c r="A119" s="18" t="s">
        <v>42</v>
      </c>
      <c s="23" t="s">
        <v>160</v>
      </c>
      <c s="23" t="s">
        <v>3513</v>
      </c>
      <c s="18" t="s">
        <v>44</v>
      </c>
      <c s="24" t="s">
        <v>3514</v>
      </c>
      <c s="25" t="s">
        <v>46</v>
      </c>
      <c s="26">
        <v>14.1</v>
      </c>
      <c s="27">
        <v>0</v>
      </c>
      <c s="27">
        <f>ROUND(ROUND(H119,2)*ROUND(G119,3),2)</f>
      </c>
      <c r="O119">
        <f>(I119*21)/100</f>
      </c>
      <c t="s">
        <v>20</v>
      </c>
    </row>
    <row r="120" spans="1:5" ht="12.75">
      <c r="A120" s="28" t="s">
        <v>47</v>
      </c>
      <c r="E120" s="29" t="s">
        <v>44</v>
      </c>
    </row>
    <row r="121" spans="1:5" ht="12.75">
      <c r="A121" s="30" t="s">
        <v>48</v>
      </c>
      <c r="E121" s="31" t="s">
        <v>5167</v>
      </c>
    </row>
    <row r="122" spans="1:5" ht="114.75">
      <c r="A122" t="s">
        <v>50</v>
      </c>
      <c r="E122" s="29" t="s">
        <v>4493</v>
      </c>
    </row>
    <row r="123" spans="1:16" ht="12.75">
      <c r="A123" s="18" t="s">
        <v>42</v>
      </c>
      <c s="23" t="s">
        <v>164</v>
      </c>
      <c s="23" t="s">
        <v>4215</v>
      </c>
      <c s="18" t="s">
        <v>44</v>
      </c>
      <c s="24" t="s">
        <v>4216</v>
      </c>
      <c s="25" t="s">
        <v>187</v>
      </c>
      <c s="26">
        <v>16.9</v>
      </c>
      <c s="27">
        <v>0</v>
      </c>
      <c s="27">
        <f>ROUND(ROUND(H123,2)*ROUND(G123,3),2)</f>
      </c>
      <c r="O123">
        <f>(I123*21)/100</f>
      </c>
      <c t="s">
        <v>20</v>
      </c>
    </row>
    <row r="124" spans="1:5" ht="12.75">
      <c r="A124" s="28" t="s">
        <v>47</v>
      </c>
      <c r="E124" s="29" t="s">
        <v>44</v>
      </c>
    </row>
    <row r="125" spans="1:5" ht="12.75">
      <c r="A125" s="30" t="s">
        <v>48</v>
      </c>
      <c r="E125" s="31" t="s">
        <v>5168</v>
      </c>
    </row>
    <row r="126" spans="1:5" ht="114.75">
      <c r="A126" t="s">
        <v>50</v>
      </c>
      <c r="E126" s="29" t="s">
        <v>4495</v>
      </c>
    </row>
    <row r="127" spans="1:18" ht="12.75" customHeight="1">
      <c r="A127" s="5" t="s">
        <v>40</v>
      </c>
      <c s="5"/>
      <c s="34" t="s">
        <v>181</v>
      </c>
      <c s="5"/>
      <c s="21" t="s">
        <v>182</v>
      </c>
      <c s="5"/>
      <c s="5"/>
      <c s="5"/>
      <c s="35">
        <f>0+Q127</f>
      </c>
      <c r="O127">
        <f>0+R127</f>
      </c>
      <c r="Q127">
        <f>0+I128+I132+I136</f>
      </c>
      <c>
        <f>0+O128+O132+O136</f>
      </c>
    </row>
    <row r="128" spans="1:16" ht="25.5">
      <c r="A128" s="18" t="s">
        <v>42</v>
      </c>
      <c s="23" t="s">
        <v>168</v>
      </c>
      <c s="23" t="s">
        <v>184</v>
      </c>
      <c s="18" t="s">
        <v>185</v>
      </c>
      <c s="24" t="s">
        <v>186</v>
      </c>
      <c s="25" t="s">
        <v>187</v>
      </c>
      <c s="26">
        <v>446.5</v>
      </c>
      <c s="27">
        <v>0</v>
      </c>
      <c s="27">
        <f>ROUND(ROUND(H128,2)*ROUND(G128,3),2)</f>
      </c>
      <c r="O128">
        <f>(I128*21)/100</f>
      </c>
      <c t="s">
        <v>20</v>
      </c>
    </row>
    <row r="129" spans="1:5" ht="12.75">
      <c r="A129" s="28" t="s">
        <v>47</v>
      </c>
      <c r="E129" s="29" t="s">
        <v>188</v>
      </c>
    </row>
    <row r="130" spans="1:5" ht="12.75">
      <c r="A130" s="30" t="s">
        <v>48</v>
      </c>
      <c r="E130" s="31" t="s">
        <v>5169</v>
      </c>
    </row>
    <row r="131" spans="1:5" ht="165.75">
      <c r="A131" t="s">
        <v>50</v>
      </c>
      <c r="E131" s="29" t="s">
        <v>190</v>
      </c>
    </row>
    <row r="132" spans="1:16" ht="25.5">
      <c r="A132" s="18" t="s">
        <v>42</v>
      </c>
      <c s="23" t="s">
        <v>173</v>
      </c>
      <c s="23" t="s">
        <v>2895</v>
      </c>
      <c s="18" t="s">
        <v>185</v>
      </c>
      <c s="24" t="s">
        <v>2896</v>
      </c>
      <c s="25" t="s">
        <v>187</v>
      </c>
      <c s="26">
        <v>54.12</v>
      </c>
      <c s="27">
        <v>0</v>
      </c>
      <c s="27">
        <f>ROUND(ROUND(H132,2)*ROUND(G132,3),2)</f>
      </c>
      <c r="O132">
        <f>(I132*21)/100</f>
      </c>
      <c t="s">
        <v>20</v>
      </c>
    </row>
    <row r="133" spans="1:5" ht="12.75">
      <c r="A133" s="28" t="s">
        <v>47</v>
      </c>
      <c r="E133" s="29" t="s">
        <v>188</v>
      </c>
    </row>
    <row r="134" spans="1:5" ht="12.75">
      <c r="A134" s="30" t="s">
        <v>48</v>
      </c>
      <c r="E134" s="31" t="s">
        <v>5170</v>
      </c>
    </row>
    <row r="135" spans="1:5" ht="165.75">
      <c r="A135" t="s">
        <v>50</v>
      </c>
      <c r="E135" s="29" t="s">
        <v>190</v>
      </c>
    </row>
    <row r="136" spans="1:16" ht="25.5">
      <c r="A136" s="18" t="s">
        <v>42</v>
      </c>
      <c s="23" t="s">
        <v>177</v>
      </c>
      <c s="23" t="s">
        <v>192</v>
      </c>
      <c s="18" t="s">
        <v>185</v>
      </c>
      <c s="24" t="s">
        <v>193</v>
      </c>
      <c s="25" t="s">
        <v>187</v>
      </c>
      <c s="26">
        <v>149.25</v>
      </c>
      <c s="27">
        <v>0</v>
      </c>
      <c s="27">
        <f>ROUND(ROUND(H136,2)*ROUND(G136,3),2)</f>
      </c>
      <c r="O136">
        <f>(I136*21)/100</f>
      </c>
      <c t="s">
        <v>20</v>
      </c>
    </row>
    <row r="137" spans="1:5" ht="12.75">
      <c r="A137" s="28" t="s">
        <v>47</v>
      </c>
      <c r="E137" s="29" t="s">
        <v>188</v>
      </c>
    </row>
    <row r="138" spans="1:5" ht="38.25">
      <c r="A138" s="30" t="s">
        <v>48</v>
      </c>
      <c r="E138" s="31" t="s">
        <v>5171</v>
      </c>
    </row>
    <row r="139" spans="1:5" ht="165.75">
      <c r="A139" t="s">
        <v>50</v>
      </c>
      <c r="E13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0+O9+O30+O35+O44+O61+O70+O79+O84+O109</f>
      </c>
      <c t="s">
        <v>19</v>
      </c>
    </row>
    <row r="3" spans="1:16" ht="15" customHeight="1">
      <c r="A3" t="s">
        <v>1</v>
      </c>
      <c s="8" t="s">
        <v>4</v>
      </c>
      <c s="9" t="s">
        <v>5</v>
      </c>
      <c s="1"/>
      <c s="10" t="s">
        <v>6</v>
      </c>
      <c s="1"/>
      <c s="4"/>
      <c s="3" t="s">
        <v>5172</v>
      </c>
      <c s="36">
        <f>0+I9+I30+I35+I44+I61+I70+I79+I84+I109</f>
      </c>
      <c r="O3" t="s">
        <v>16</v>
      </c>
      <c t="s">
        <v>20</v>
      </c>
    </row>
    <row r="4" spans="1:16" ht="15" customHeight="1">
      <c r="A4" t="s">
        <v>7</v>
      </c>
      <c s="8" t="s">
        <v>8</v>
      </c>
      <c s="9" t="s">
        <v>4096</v>
      </c>
      <c s="1"/>
      <c s="10" t="s">
        <v>4097</v>
      </c>
      <c s="1"/>
      <c s="1"/>
      <c s="7"/>
      <c s="7"/>
      <c r="O4" t="s">
        <v>17</v>
      </c>
      <c t="s">
        <v>20</v>
      </c>
    </row>
    <row r="5" spans="1:16" ht="12.75" customHeight="1">
      <c r="A5" t="s">
        <v>11</v>
      </c>
      <c s="12" t="s">
        <v>15</v>
      </c>
      <c s="13" t="s">
        <v>5172</v>
      </c>
      <c s="5"/>
      <c s="14" t="s">
        <v>5173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5174</v>
      </c>
      <c s="18" t="s">
        <v>44</v>
      </c>
      <c s="24" t="s">
        <v>5175</v>
      </c>
      <c s="25" t="s">
        <v>46</v>
      </c>
      <c s="26">
        <v>8</v>
      </c>
      <c s="27">
        <v>0</v>
      </c>
      <c s="27">
        <f>ROUND(ROUND(H10,2)*ROUND(G10,3),2)</f>
      </c>
      <c r="O10">
        <f>(I10*21)/100</f>
      </c>
      <c t="s">
        <v>20</v>
      </c>
    </row>
    <row r="11" spans="1:5" ht="12.75">
      <c r="A11" s="28" t="s">
        <v>47</v>
      </c>
      <c r="E11" s="29" t="s">
        <v>44</v>
      </c>
    </row>
    <row r="12" spans="1:5" ht="25.5">
      <c r="A12" s="30" t="s">
        <v>48</v>
      </c>
      <c r="E12" s="31" t="s">
        <v>5176</v>
      </c>
    </row>
    <row r="13" spans="1:5" ht="63.75">
      <c r="A13" t="s">
        <v>50</v>
      </c>
      <c r="E13" s="29" t="s">
        <v>1105</v>
      </c>
    </row>
    <row r="14" spans="1:16" ht="12.75">
      <c r="A14" s="18" t="s">
        <v>42</v>
      </c>
      <c s="23" t="s">
        <v>20</v>
      </c>
      <c s="23" t="s">
        <v>4393</v>
      </c>
      <c s="18" t="s">
        <v>44</v>
      </c>
      <c s="24" t="s">
        <v>4394</v>
      </c>
      <c s="25" t="s">
        <v>46</v>
      </c>
      <c s="26">
        <v>75</v>
      </c>
      <c s="27">
        <v>0</v>
      </c>
      <c s="27">
        <f>ROUND(ROUND(H14,2)*ROUND(G14,3),2)</f>
      </c>
      <c r="O14">
        <f>(I14*21)/100</f>
      </c>
      <c t="s">
        <v>20</v>
      </c>
    </row>
    <row r="15" spans="1:5" ht="12.75">
      <c r="A15" s="28" t="s">
        <v>47</v>
      </c>
      <c r="E15" s="29" t="s">
        <v>44</v>
      </c>
    </row>
    <row r="16" spans="1:5" ht="12.75">
      <c r="A16" s="30" t="s">
        <v>48</v>
      </c>
      <c r="E16" s="31" t="s">
        <v>5177</v>
      </c>
    </row>
    <row r="17" spans="1:5" ht="306">
      <c r="A17" t="s">
        <v>50</v>
      </c>
      <c r="E17" s="29" t="s">
        <v>4567</v>
      </c>
    </row>
    <row r="18" spans="1:16" ht="12.75">
      <c r="A18" s="18" t="s">
        <v>42</v>
      </c>
      <c s="23" t="s">
        <v>19</v>
      </c>
      <c s="23" t="s">
        <v>2759</v>
      </c>
      <c s="18" t="s">
        <v>44</v>
      </c>
      <c s="24" t="s">
        <v>2760</v>
      </c>
      <c s="25" t="s">
        <v>46</v>
      </c>
      <c s="26">
        <v>192.245</v>
      </c>
      <c s="27">
        <v>0</v>
      </c>
      <c s="27">
        <f>ROUND(ROUND(H18,2)*ROUND(G18,3),2)</f>
      </c>
      <c r="O18">
        <f>(I18*21)/100</f>
      </c>
      <c t="s">
        <v>20</v>
      </c>
    </row>
    <row r="19" spans="1:5" ht="12.75">
      <c r="A19" s="28" t="s">
        <v>47</v>
      </c>
      <c r="E19" s="29" t="s">
        <v>44</v>
      </c>
    </row>
    <row r="20" spans="1:5" ht="76.5">
      <c r="A20" s="30" t="s">
        <v>48</v>
      </c>
      <c r="E20" s="31" t="s">
        <v>5178</v>
      </c>
    </row>
    <row r="21" spans="1:5" ht="318.75">
      <c r="A21" t="s">
        <v>50</v>
      </c>
      <c r="E21" s="29" t="s">
        <v>3766</v>
      </c>
    </row>
    <row r="22" spans="1:16" ht="12.75">
      <c r="A22" s="18" t="s">
        <v>42</v>
      </c>
      <c s="23" t="s">
        <v>30</v>
      </c>
      <c s="23" t="s">
        <v>58</v>
      </c>
      <c s="18" t="s">
        <v>44</v>
      </c>
      <c s="24" t="s">
        <v>59</v>
      </c>
      <c s="25" t="s">
        <v>46</v>
      </c>
      <c s="26">
        <v>75</v>
      </c>
      <c s="27">
        <v>0</v>
      </c>
      <c s="27">
        <f>ROUND(ROUND(H22,2)*ROUND(G22,3),2)</f>
      </c>
      <c r="O22">
        <f>(I22*21)/100</f>
      </c>
      <c t="s">
        <v>20</v>
      </c>
    </row>
    <row r="23" spans="1:5" ht="12.75">
      <c r="A23" s="28" t="s">
        <v>47</v>
      </c>
      <c r="E23" s="29" t="s">
        <v>5179</v>
      </c>
    </row>
    <row r="24" spans="1:5" ht="12.75">
      <c r="A24" s="30" t="s">
        <v>48</v>
      </c>
      <c r="E24" s="31" t="s">
        <v>5177</v>
      </c>
    </row>
    <row r="25" spans="1:5" ht="229.5">
      <c r="A25" t="s">
        <v>50</v>
      </c>
      <c r="E25" s="29" t="s">
        <v>1661</v>
      </c>
    </row>
    <row r="26" spans="1:16" ht="12.75">
      <c r="A26" s="18" t="s">
        <v>42</v>
      </c>
      <c s="23" t="s">
        <v>32</v>
      </c>
      <c s="23" t="s">
        <v>3644</v>
      </c>
      <c s="18" t="s">
        <v>44</v>
      </c>
      <c s="24" t="s">
        <v>3645</v>
      </c>
      <c s="25" t="s">
        <v>1241</v>
      </c>
      <c s="26">
        <v>186</v>
      </c>
      <c s="27">
        <v>0</v>
      </c>
      <c s="27">
        <f>ROUND(ROUND(H26,2)*ROUND(G26,3),2)</f>
      </c>
      <c r="O26">
        <f>(I26*21)/100</f>
      </c>
      <c t="s">
        <v>20</v>
      </c>
    </row>
    <row r="27" spans="1:5" ht="12.75">
      <c r="A27" s="28" t="s">
        <v>47</v>
      </c>
      <c r="E27" s="29" t="s">
        <v>44</v>
      </c>
    </row>
    <row r="28" spans="1:5" ht="12.75">
      <c r="A28" s="30" t="s">
        <v>48</v>
      </c>
      <c r="E28" s="31" t="s">
        <v>5180</v>
      </c>
    </row>
    <row r="29" spans="1:5" ht="25.5">
      <c r="A29" t="s">
        <v>50</v>
      </c>
      <c r="E29" s="29" t="s">
        <v>3646</v>
      </c>
    </row>
    <row r="30" spans="1:18" ht="12.75" customHeight="1">
      <c r="A30" s="5" t="s">
        <v>40</v>
      </c>
      <c s="5"/>
      <c s="34" t="s">
        <v>20</v>
      </c>
      <c s="5"/>
      <c s="21" t="s">
        <v>1109</v>
      </c>
      <c s="5"/>
      <c s="5"/>
      <c s="5"/>
      <c s="35">
        <f>0+Q30</f>
      </c>
      <c r="O30">
        <f>0+R30</f>
      </c>
      <c r="Q30">
        <f>0+I31</f>
      </c>
      <c>
        <f>0+O31</f>
      </c>
    </row>
    <row r="31" spans="1:16" ht="12.75">
      <c r="A31" s="18" t="s">
        <v>42</v>
      </c>
      <c s="23" t="s">
        <v>34</v>
      </c>
      <c s="23" t="s">
        <v>4105</v>
      </c>
      <c s="18" t="s">
        <v>44</v>
      </c>
      <c s="24" t="s">
        <v>4106</v>
      </c>
      <c s="25" t="s">
        <v>784</v>
      </c>
      <c s="26">
        <v>20</v>
      </c>
      <c s="27">
        <v>0</v>
      </c>
      <c s="27">
        <f>ROUND(ROUND(H31,2)*ROUND(G31,3),2)</f>
      </c>
      <c r="O31">
        <f>(I31*21)/100</f>
      </c>
      <c t="s">
        <v>20</v>
      </c>
    </row>
    <row r="32" spans="1:5" ht="12.75">
      <c r="A32" s="28" t="s">
        <v>47</v>
      </c>
      <c r="E32" s="29" t="s">
        <v>5181</v>
      </c>
    </row>
    <row r="33" spans="1:5" ht="12.75">
      <c r="A33" s="30" t="s">
        <v>48</v>
      </c>
      <c r="E33" s="31" t="s">
        <v>4134</v>
      </c>
    </row>
    <row r="34" spans="1:5" ht="165.75">
      <c r="A34" t="s">
        <v>50</v>
      </c>
      <c r="E34" s="29" t="s">
        <v>3780</v>
      </c>
    </row>
    <row r="35" spans="1:18" ht="12.75" customHeight="1">
      <c r="A35" s="5" t="s">
        <v>40</v>
      </c>
      <c s="5"/>
      <c s="34" t="s">
        <v>19</v>
      </c>
      <c s="5"/>
      <c s="21" t="s">
        <v>3670</v>
      </c>
      <c s="5"/>
      <c s="5"/>
      <c s="5"/>
      <c s="35">
        <f>0+Q35</f>
      </c>
      <c r="O35">
        <f>0+R35</f>
      </c>
      <c r="Q35">
        <f>0+I36+I40</f>
      </c>
      <c>
        <f>0+O36+O40</f>
      </c>
    </row>
    <row r="36" spans="1:16" ht="12.75">
      <c r="A36" s="18" t="s">
        <v>42</v>
      </c>
      <c s="23" t="s">
        <v>66</v>
      </c>
      <c s="23" t="s">
        <v>5182</v>
      </c>
      <c s="18" t="s">
        <v>44</v>
      </c>
      <c s="24" t="s">
        <v>5183</v>
      </c>
      <c s="25" t="s">
        <v>46</v>
      </c>
      <c s="26">
        <v>79.8</v>
      </c>
      <c s="27">
        <v>0</v>
      </c>
      <c s="27">
        <f>ROUND(ROUND(H36,2)*ROUND(G36,3),2)</f>
      </c>
      <c r="O36">
        <f>(I36*21)/100</f>
      </c>
      <c t="s">
        <v>20</v>
      </c>
    </row>
    <row r="37" spans="1:5" ht="12.75">
      <c r="A37" s="28" t="s">
        <v>47</v>
      </c>
      <c r="E37" s="29" t="s">
        <v>44</v>
      </c>
    </row>
    <row r="38" spans="1:5" ht="12.75">
      <c r="A38" s="30" t="s">
        <v>48</v>
      </c>
      <c r="E38" s="31" t="s">
        <v>5184</v>
      </c>
    </row>
    <row r="39" spans="1:5" ht="369.75">
      <c r="A39" t="s">
        <v>50</v>
      </c>
      <c r="E39" s="29" t="s">
        <v>1112</v>
      </c>
    </row>
    <row r="40" spans="1:16" ht="12.75">
      <c r="A40" s="18" t="s">
        <v>42</v>
      </c>
      <c s="23" t="s">
        <v>76</v>
      </c>
      <c s="23" t="s">
        <v>4533</v>
      </c>
      <c s="18" t="s">
        <v>44</v>
      </c>
      <c s="24" t="s">
        <v>4534</v>
      </c>
      <c s="25" t="s">
        <v>187</v>
      </c>
      <c s="26">
        <v>7.946</v>
      </c>
      <c s="27">
        <v>0</v>
      </c>
      <c s="27">
        <f>ROUND(ROUND(H40,2)*ROUND(G40,3),2)</f>
      </c>
      <c r="O40">
        <f>(I40*21)/100</f>
      </c>
      <c t="s">
        <v>20</v>
      </c>
    </row>
    <row r="41" spans="1:5" ht="12.75">
      <c r="A41" s="28" t="s">
        <v>47</v>
      </c>
      <c r="E41" s="29" t="s">
        <v>44</v>
      </c>
    </row>
    <row r="42" spans="1:5" ht="12.75">
      <c r="A42" s="30" t="s">
        <v>48</v>
      </c>
      <c r="E42" s="31" t="s">
        <v>5185</v>
      </c>
    </row>
    <row r="43" spans="1:5" ht="267.75">
      <c r="A43" t="s">
        <v>50</v>
      </c>
      <c r="E43" s="29" t="s">
        <v>3976</v>
      </c>
    </row>
    <row r="44" spans="1:18" ht="12.75" customHeight="1">
      <c r="A44" s="5" t="s">
        <v>40</v>
      </c>
      <c s="5"/>
      <c s="34" t="s">
        <v>30</v>
      </c>
      <c s="5"/>
      <c s="21" t="s">
        <v>1238</v>
      </c>
      <c s="5"/>
      <c s="5"/>
      <c s="5"/>
      <c s="35">
        <f>0+Q44</f>
      </c>
      <c r="O44">
        <f>0+R44</f>
      </c>
      <c r="Q44">
        <f>0+I45+I49+I53+I57</f>
      </c>
      <c>
        <f>0+O45+O49+O53+O57</f>
      </c>
    </row>
    <row r="45" spans="1:16" ht="12.75">
      <c r="A45" s="18" t="s">
        <v>42</v>
      </c>
      <c s="23" t="s">
        <v>37</v>
      </c>
      <c s="23" t="s">
        <v>4632</v>
      </c>
      <c s="18" t="s">
        <v>44</v>
      </c>
      <c s="24" t="s">
        <v>4633</v>
      </c>
      <c s="25" t="s">
        <v>46</v>
      </c>
      <c s="26">
        <v>5.05</v>
      </c>
      <c s="27">
        <v>0</v>
      </c>
      <c s="27">
        <f>ROUND(ROUND(H45,2)*ROUND(G45,3),2)</f>
      </c>
      <c r="O45">
        <f>(I45*21)/100</f>
      </c>
      <c t="s">
        <v>20</v>
      </c>
    </row>
    <row r="46" spans="1:5" ht="12.75">
      <c r="A46" s="28" t="s">
        <v>47</v>
      </c>
      <c r="E46" s="29" t="s">
        <v>44</v>
      </c>
    </row>
    <row r="47" spans="1:5" ht="12.75">
      <c r="A47" s="30" t="s">
        <v>48</v>
      </c>
      <c r="E47" s="31" t="s">
        <v>5186</v>
      </c>
    </row>
    <row r="48" spans="1:5" ht="369.75">
      <c r="A48" t="s">
        <v>50</v>
      </c>
      <c r="E48" s="29" t="s">
        <v>3832</v>
      </c>
    </row>
    <row r="49" spans="1:16" ht="12.75">
      <c r="A49" s="18" t="s">
        <v>42</v>
      </c>
      <c s="23" t="s">
        <v>39</v>
      </c>
      <c s="23" t="s">
        <v>4882</v>
      </c>
      <c s="18" t="s">
        <v>44</v>
      </c>
      <c s="24" t="s">
        <v>4883</v>
      </c>
      <c s="25" t="s">
        <v>46</v>
      </c>
      <c s="26">
        <v>11</v>
      </c>
      <c s="27">
        <v>0</v>
      </c>
      <c s="27">
        <f>ROUND(ROUND(H49,2)*ROUND(G49,3),2)</f>
      </c>
      <c r="O49">
        <f>(I49*21)/100</f>
      </c>
      <c t="s">
        <v>20</v>
      </c>
    </row>
    <row r="50" spans="1:5" ht="12.75">
      <c r="A50" s="28" t="s">
        <v>47</v>
      </c>
      <c r="E50" s="29" t="s">
        <v>5187</v>
      </c>
    </row>
    <row r="51" spans="1:5" ht="12.75">
      <c r="A51" s="30" t="s">
        <v>48</v>
      </c>
      <c r="E51" s="31" t="s">
        <v>5188</v>
      </c>
    </row>
    <row r="52" spans="1:5" ht="369.75">
      <c r="A52" t="s">
        <v>50</v>
      </c>
      <c r="E52" s="29" t="s">
        <v>3832</v>
      </c>
    </row>
    <row r="53" spans="1:16" ht="25.5">
      <c r="A53" s="18" t="s">
        <v>42</v>
      </c>
      <c s="23" t="s">
        <v>87</v>
      </c>
      <c s="23" t="s">
        <v>5189</v>
      </c>
      <c s="18" t="s">
        <v>44</v>
      </c>
      <c s="24" t="s">
        <v>5190</v>
      </c>
      <c s="25" t="s">
        <v>46</v>
      </c>
      <c s="26">
        <v>87</v>
      </c>
      <c s="27">
        <v>0</v>
      </c>
      <c s="27">
        <f>ROUND(ROUND(H53,2)*ROUND(G53,3),2)</f>
      </c>
      <c r="O53">
        <f>(I53*21)/100</f>
      </c>
      <c t="s">
        <v>20</v>
      </c>
    </row>
    <row r="54" spans="1:5" ht="25.5">
      <c r="A54" s="28" t="s">
        <v>47</v>
      </c>
      <c r="E54" s="29" t="s">
        <v>5191</v>
      </c>
    </row>
    <row r="55" spans="1:5" ht="12.75">
      <c r="A55" s="30" t="s">
        <v>48</v>
      </c>
      <c r="E55" s="31" t="s">
        <v>5192</v>
      </c>
    </row>
    <row r="56" spans="1:5" ht="38.25">
      <c r="A56" t="s">
        <v>50</v>
      </c>
      <c r="E56" s="29" t="s">
        <v>4161</v>
      </c>
    </row>
    <row r="57" spans="1:16" ht="12.75">
      <c r="A57" s="18" t="s">
        <v>42</v>
      </c>
      <c s="23" t="s">
        <v>91</v>
      </c>
      <c s="23" t="s">
        <v>5193</v>
      </c>
      <c s="18" t="s">
        <v>44</v>
      </c>
      <c s="24" t="s">
        <v>5194</v>
      </c>
      <c s="25" t="s">
        <v>46</v>
      </c>
      <c s="26">
        <v>55</v>
      </c>
      <c s="27">
        <v>0</v>
      </c>
      <c s="27">
        <f>ROUND(ROUND(H57,2)*ROUND(G57,3),2)</f>
      </c>
      <c r="O57">
        <f>(I57*21)/100</f>
      </c>
      <c t="s">
        <v>20</v>
      </c>
    </row>
    <row r="58" spans="1:5" ht="25.5">
      <c r="A58" s="28" t="s">
        <v>47</v>
      </c>
      <c r="E58" s="29" t="s">
        <v>5195</v>
      </c>
    </row>
    <row r="59" spans="1:5" ht="12.75">
      <c r="A59" s="30" t="s">
        <v>48</v>
      </c>
      <c r="E59" s="31" t="s">
        <v>5196</v>
      </c>
    </row>
    <row r="60" spans="1:5" ht="38.25">
      <c r="A60" t="s">
        <v>50</v>
      </c>
      <c r="E60" s="29" t="s">
        <v>5197</v>
      </c>
    </row>
    <row r="61" spans="1:18" ht="12.75" customHeight="1">
      <c r="A61" s="5" t="s">
        <v>40</v>
      </c>
      <c s="5"/>
      <c s="34" t="s">
        <v>32</v>
      </c>
      <c s="5"/>
      <c s="21" t="s">
        <v>1113</v>
      </c>
      <c s="5"/>
      <c s="5"/>
      <c s="5"/>
      <c s="35">
        <f>0+Q61</f>
      </c>
      <c r="O61">
        <f>0+R61</f>
      </c>
      <c r="Q61">
        <f>0+I62+I66</f>
      </c>
      <c>
        <f>0+O62+O66</f>
      </c>
    </row>
    <row r="62" spans="1:16" ht="12.75">
      <c r="A62" s="18" t="s">
        <v>42</v>
      </c>
      <c s="23" t="s">
        <v>95</v>
      </c>
      <c s="23" t="s">
        <v>5198</v>
      </c>
      <c s="18" t="s">
        <v>44</v>
      </c>
      <c s="24" t="s">
        <v>5199</v>
      </c>
      <c s="25" t="s">
        <v>46</v>
      </c>
      <c s="26">
        <v>13.65</v>
      </c>
      <c s="27">
        <v>0</v>
      </c>
      <c s="27">
        <f>ROUND(ROUND(H62,2)*ROUND(G62,3),2)</f>
      </c>
      <c r="O62">
        <f>(I62*21)/100</f>
      </c>
      <c t="s">
        <v>20</v>
      </c>
    </row>
    <row r="63" spans="1:5" ht="25.5">
      <c r="A63" s="28" t="s">
        <v>47</v>
      </c>
      <c r="E63" s="29" t="s">
        <v>5200</v>
      </c>
    </row>
    <row r="64" spans="1:5" ht="12.75">
      <c r="A64" s="30" t="s">
        <v>48</v>
      </c>
      <c r="E64" s="31" t="s">
        <v>5201</v>
      </c>
    </row>
    <row r="65" spans="1:5" ht="51">
      <c r="A65" t="s">
        <v>50</v>
      </c>
      <c r="E65" s="29" t="s">
        <v>3988</v>
      </c>
    </row>
    <row r="66" spans="1:16" ht="12.75">
      <c r="A66" s="18" t="s">
        <v>42</v>
      </c>
      <c s="23" t="s">
        <v>103</v>
      </c>
      <c s="23" t="s">
        <v>5202</v>
      </c>
      <c s="18" t="s">
        <v>44</v>
      </c>
      <c s="24" t="s">
        <v>5203</v>
      </c>
      <c s="25" t="s">
        <v>1241</v>
      </c>
      <c s="26">
        <v>105</v>
      </c>
      <c s="27">
        <v>0</v>
      </c>
      <c s="27">
        <f>ROUND(ROUND(H66,2)*ROUND(G66,3),2)</f>
      </c>
      <c r="O66">
        <f>(I66*21)/100</f>
      </c>
      <c t="s">
        <v>20</v>
      </c>
    </row>
    <row r="67" spans="1:5" ht="12.75">
      <c r="A67" s="28" t="s">
        <v>47</v>
      </c>
      <c r="E67" s="29" t="s">
        <v>44</v>
      </c>
    </row>
    <row r="68" spans="1:5" ht="12.75">
      <c r="A68" s="30" t="s">
        <v>48</v>
      </c>
      <c r="E68" s="31" t="s">
        <v>5204</v>
      </c>
    </row>
    <row r="69" spans="1:5" ht="153">
      <c r="A69" t="s">
        <v>50</v>
      </c>
      <c r="E69" s="29" t="s">
        <v>5205</v>
      </c>
    </row>
    <row r="70" spans="1:18" ht="12.75" customHeight="1">
      <c r="A70" s="5" t="s">
        <v>40</v>
      </c>
      <c s="5"/>
      <c s="34" t="s">
        <v>66</v>
      </c>
      <c s="5"/>
      <c s="21" t="s">
        <v>67</v>
      </c>
      <c s="5"/>
      <c s="5"/>
      <c s="5"/>
      <c s="35">
        <f>0+Q70</f>
      </c>
      <c r="O70">
        <f>0+R70</f>
      </c>
      <c r="Q70">
        <f>0+I71+I75</f>
      </c>
      <c>
        <f>0+O71+O75</f>
      </c>
    </row>
    <row r="71" spans="1:16" ht="25.5">
      <c r="A71" s="18" t="s">
        <v>42</v>
      </c>
      <c s="23" t="s">
        <v>110</v>
      </c>
      <c s="23" t="s">
        <v>4182</v>
      </c>
      <c s="18" t="s">
        <v>44</v>
      </c>
      <c s="24" t="s">
        <v>4183</v>
      </c>
      <c s="25" t="s">
        <v>1241</v>
      </c>
      <c s="26">
        <v>222.5</v>
      </c>
      <c s="27">
        <v>0</v>
      </c>
      <c s="27">
        <f>ROUND(ROUND(H71,2)*ROUND(G71,3),2)</f>
      </c>
      <c r="O71">
        <f>(I71*21)/100</f>
      </c>
      <c t="s">
        <v>20</v>
      </c>
    </row>
    <row r="72" spans="1:5" ht="12.75">
      <c r="A72" s="28" t="s">
        <v>47</v>
      </c>
      <c r="E72" s="29" t="s">
        <v>44</v>
      </c>
    </row>
    <row r="73" spans="1:5" ht="76.5">
      <c r="A73" s="30" t="s">
        <v>48</v>
      </c>
      <c r="E73" s="31" t="s">
        <v>5206</v>
      </c>
    </row>
    <row r="74" spans="1:5" ht="191.25">
      <c r="A74" t="s">
        <v>50</v>
      </c>
      <c r="E74" s="29" t="s">
        <v>4181</v>
      </c>
    </row>
    <row r="75" spans="1:16" ht="12.75">
      <c r="A75" s="18" t="s">
        <v>42</v>
      </c>
      <c s="23" t="s">
        <v>114</v>
      </c>
      <c s="23" t="s">
        <v>4194</v>
      </c>
      <c s="18" t="s">
        <v>44</v>
      </c>
      <c s="24" t="s">
        <v>4195</v>
      </c>
      <c s="25" t="s">
        <v>1241</v>
      </c>
      <c s="26">
        <v>222.5</v>
      </c>
      <c s="27">
        <v>0</v>
      </c>
      <c s="27">
        <f>ROUND(ROUND(H75,2)*ROUND(G75,3),2)</f>
      </c>
      <c r="O75">
        <f>(I75*21)/100</f>
      </c>
      <c t="s">
        <v>20</v>
      </c>
    </row>
    <row r="76" spans="1:5" ht="12.75">
      <c r="A76" s="28" t="s">
        <v>47</v>
      </c>
      <c r="E76" s="29" t="s">
        <v>44</v>
      </c>
    </row>
    <row r="77" spans="1:5" ht="76.5">
      <c r="A77" s="30" t="s">
        <v>48</v>
      </c>
      <c r="E77" s="31" t="s">
        <v>5206</v>
      </c>
    </row>
    <row r="78" spans="1:5" ht="38.25">
      <c r="A78" t="s">
        <v>50</v>
      </c>
      <c r="E78" s="29" t="s">
        <v>4193</v>
      </c>
    </row>
    <row r="79" spans="1:18" ht="12.75" customHeight="1">
      <c r="A79" s="5" t="s">
        <v>40</v>
      </c>
      <c s="5"/>
      <c s="34" t="s">
        <v>76</v>
      </c>
      <c s="5"/>
      <c s="21" t="s">
        <v>3812</v>
      </c>
      <c s="5"/>
      <c s="5"/>
      <c s="5"/>
      <c s="35">
        <f>0+Q79</f>
      </c>
      <c r="O79">
        <f>0+R79</f>
      </c>
      <c r="Q79">
        <f>0+I80</f>
      </c>
      <c>
        <f>0+O80</f>
      </c>
    </row>
    <row r="80" spans="1:16" ht="12.75">
      <c r="A80" s="18" t="s">
        <v>42</v>
      </c>
      <c s="23" t="s">
        <v>117</v>
      </c>
      <c s="23" t="s">
        <v>5207</v>
      </c>
      <c s="18" t="s">
        <v>44</v>
      </c>
      <c s="24" t="s">
        <v>5208</v>
      </c>
      <c s="25" t="s">
        <v>784</v>
      </c>
      <c s="26">
        <v>21</v>
      </c>
      <c s="27">
        <v>0</v>
      </c>
      <c s="27">
        <f>ROUND(ROUND(H80,2)*ROUND(G80,3),2)</f>
      </c>
      <c r="O80">
        <f>(I80*21)/100</f>
      </c>
      <c t="s">
        <v>20</v>
      </c>
    </row>
    <row r="81" spans="1:5" ht="12.75">
      <c r="A81" s="28" t="s">
        <v>47</v>
      </c>
      <c r="E81" s="29" t="s">
        <v>44</v>
      </c>
    </row>
    <row r="82" spans="1:5" ht="12.75">
      <c r="A82" s="30" t="s">
        <v>48</v>
      </c>
      <c r="E82" s="31" t="s">
        <v>5209</v>
      </c>
    </row>
    <row r="83" spans="1:5" ht="242.25">
      <c r="A83" t="s">
        <v>50</v>
      </c>
      <c r="E83" s="29" t="s">
        <v>5210</v>
      </c>
    </row>
    <row r="84" spans="1:18" ht="12.75" customHeight="1">
      <c r="A84" s="5" t="s">
        <v>40</v>
      </c>
      <c s="5"/>
      <c s="34" t="s">
        <v>37</v>
      </c>
      <c s="5"/>
      <c s="21" t="s">
        <v>632</v>
      </c>
      <c s="5"/>
      <c s="5"/>
      <c s="5"/>
      <c s="35">
        <f>0+Q84</f>
      </c>
      <c r="O84">
        <f>0+R84</f>
      </c>
      <c r="Q84">
        <f>0+I85+I89+I93+I97+I101+I105</f>
      </c>
      <c>
        <f>0+O85+O89+O93+O97+O101+O105</f>
      </c>
    </row>
    <row r="85" spans="1:16" ht="12.75">
      <c r="A85" s="18" t="s">
        <v>42</v>
      </c>
      <c s="23" t="s">
        <v>121</v>
      </c>
      <c s="23" t="s">
        <v>5211</v>
      </c>
      <c s="18" t="s">
        <v>44</v>
      </c>
      <c s="24" t="s">
        <v>5212</v>
      </c>
      <c s="25" t="s">
        <v>784</v>
      </c>
      <c s="26">
        <v>45</v>
      </c>
      <c s="27">
        <v>0</v>
      </c>
      <c s="27">
        <f>ROUND(ROUND(H85,2)*ROUND(G85,3),2)</f>
      </c>
      <c r="O85">
        <f>(I85*21)/100</f>
      </c>
      <c t="s">
        <v>20</v>
      </c>
    </row>
    <row r="86" spans="1:5" ht="12.75">
      <c r="A86" s="28" t="s">
        <v>47</v>
      </c>
      <c r="E86" s="29" t="s">
        <v>44</v>
      </c>
    </row>
    <row r="87" spans="1:5" ht="12.75">
      <c r="A87" s="30" t="s">
        <v>48</v>
      </c>
      <c r="E87" s="31" t="s">
        <v>5213</v>
      </c>
    </row>
    <row r="88" spans="1:5" ht="25.5">
      <c r="A88" t="s">
        <v>50</v>
      </c>
      <c r="E88" s="29" t="s">
        <v>5214</v>
      </c>
    </row>
    <row r="89" spans="1:16" ht="12.75">
      <c r="A89" s="18" t="s">
        <v>42</v>
      </c>
      <c s="23" t="s">
        <v>125</v>
      </c>
      <c s="23" t="s">
        <v>5215</v>
      </c>
      <c s="18" t="s">
        <v>44</v>
      </c>
      <c s="24" t="s">
        <v>5216</v>
      </c>
      <c s="25" t="s">
        <v>1241</v>
      </c>
      <c s="26">
        <v>13.4</v>
      </c>
      <c s="27">
        <v>0</v>
      </c>
      <c s="27">
        <f>ROUND(ROUND(H89,2)*ROUND(G89,3),2)</f>
      </c>
      <c r="O89">
        <f>(I89*21)/100</f>
      </c>
      <c t="s">
        <v>20</v>
      </c>
    </row>
    <row r="90" spans="1:5" ht="12.75">
      <c r="A90" s="28" t="s">
        <v>47</v>
      </c>
      <c r="E90" s="29" t="s">
        <v>44</v>
      </c>
    </row>
    <row r="91" spans="1:5" ht="12.75">
      <c r="A91" s="30" t="s">
        <v>48</v>
      </c>
      <c r="E91" s="31" t="s">
        <v>5217</v>
      </c>
    </row>
    <row r="92" spans="1:5" ht="114.75">
      <c r="A92" t="s">
        <v>50</v>
      </c>
      <c r="E92" s="29" t="s">
        <v>5218</v>
      </c>
    </row>
    <row r="93" spans="1:16" ht="12.75">
      <c r="A93" s="18" t="s">
        <v>42</v>
      </c>
      <c s="23" t="s">
        <v>130</v>
      </c>
      <c s="23" t="s">
        <v>5219</v>
      </c>
      <c s="18" t="s">
        <v>44</v>
      </c>
      <c s="24" t="s">
        <v>5220</v>
      </c>
      <c s="25" t="s">
        <v>1627</v>
      </c>
      <c s="26">
        <v>1</v>
      </c>
      <c s="27">
        <v>0</v>
      </c>
      <c s="27">
        <f>ROUND(ROUND(H93,2)*ROUND(G93,3),2)</f>
      </c>
      <c r="O93">
        <f>(I93*21)/100</f>
      </c>
      <c t="s">
        <v>20</v>
      </c>
    </row>
    <row r="94" spans="1:5" ht="12.75">
      <c r="A94" s="28" t="s">
        <v>47</v>
      </c>
      <c r="E94" s="29" t="s">
        <v>5221</v>
      </c>
    </row>
    <row r="95" spans="1:5" ht="12.75">
      <c r="A95" s="30" t="s">
        <v>48</v>
      </c>
      <c r="E95" s="31" t="s">
        <v>3844</v>
      </c>
    </row>
    <row r="96" spans="1:5" ht="357">
      <c r="A96" t="s">
        <v>50</v>
      </c>
      <c r="E96" s="29" t="s">
        <v>4277</v>
      </c>
    </row>
    <row r="97" spans="1:16" ht="12.75">
      <c r="A97" s="18" t="s">
        <v>42</v>
      </c>
      <c s="23" t="s">
        <v>134</v>
      </c>
      <c s="23" t="s">
        <v>4273</v>
      </c>
      <c s="18" t="s">
        <v>44</v>
      </c>
      <c s="24" t="s">
        <v>4274</v>
      </c>
      <c s="25" t="s">
        <v>1627</v>
      </c>
      <c s="26">
        <v>1206</v>
      </c>
      <c s="27">
        <v>0</v>
      </c>
      <c s="27">
        <f>ROUND(ROUND(H97,2)*ROUND(G97,3),2)</f>
      </c>
      <c r="O97">
        <f>(I97*21)/100</f>
      </c>
      <c t="s">
        <v>20</v>
      </c>
    </row>
    <row r="98" spans="1:5" ht="12.75">
      <c r="A98" s="28" t="s">
        <v>47</v>
      </c>
      <c r="E98" s="29" t="s">
        <v>5222</v>
      </c>
    </row>
    <row r="99" spans="1:5" ht="12.75">
      <c r="A99" s="30" t="s">
        <v>48</v>
      </c>
      <c r="E99" s="31" t="s">
        <v>5223</v>
      </c>
    </row>
    <row r="100" spans="1:5" ht="357">
      <c r="A100" t="s">
        <v>50</v>
      </c>
      <c r="E100" s="29" t="s">
        <v>4277</v>
      </c>
    </row>
    <row r="101" spans="1:16" ht="12.75">
      <c r="A101" s="18" t="s">
        <v>42</v>
      </c>
      <c s="23" t="s">
        <v>138</v>
      </c>
      <c s="23" t="s">
        <v>3513</v>
      </c>
      <c s="18" t="s">
        <v>44</v>
      </c>
      <c s="24" t="s">
        <v>3514</v>
      </c>
      <c s="25" t="s">
        <v>46</v>
      </c>
      <c s="26">
        <v>92.975</v>
      </c>
      <c s="27">
        <v>0</v>
      </c>
      <c s="27">
        <f>ROUND(ROUND(H101,2)*ROUND(G101,3),2)</f>
      </c>
      <c r="O101">
        <f>(I101*21)/100</f>
      </c>
      <c t="s">
        <v>20</v>
      </c>
    </row>
    <row r="102" spans="1:5" ht="12.75">
      <c r="A102" s="28" t="s">
        <v>47</v>
      </c>
      <c r="E102" s="29" t="s">
        <v>44</v>
      </c>
    </row>
    <row r="103" spans="1:5" ht="102">
      <c r="A103" s="30" t="s">
        <v>48</v>
      </c>
      <c r="E103" s="31" t="s">
        <v>5224</v>
      </c>
    </row>
    <row r="104" spans="1:5" ht="114.75">
      <c r="A104" t="s">
        <v>50</v>
      </c>
      <c r="E104" s="29" t="s">
        <v>3516</v>
      </c>
    </row>
    <row r="105" spans="1:16" ht="12.75">
      <c r="A105" s="18" t="s">
        <v>42</v>
      </c>
      <c s="23" t="s">
        <v>142</v>
      </c>
      <c s="23" t="s">
        <v>4215</v>
      </c>
      <c s="18" t="s">
        <v>44</v>
      </c>
      <c s="24" t="s">
        <v>4216</v>
      </c>
      <c s="25" t="s">
        <v>187</v>
      </c>
      <c s="26">
        <v>0.758</v>
      </c>
      <c s="27">
        <v>0</v>
      </c>
      <c s="27">
        <f>ROUND(ROUND(H105,2)*ROUND(G105,3),2)</f>
      </c>
      <c r="O105">
        <f>(I105*21)/100</f>
      </c>
      <c t="s">
        <v>20</v>
      </c>
    </row>
    <row r="106" spans="1:5" ht="12.75">
      <c r="A106" s="28" t="s">
        <v>47</v>
      </c>
      <c r="E106" s="29" t="s">
        <v>5225</v>
      </c>
    </row>
    <row r="107" spans="1:5" ht="76.5">
      <c r="A107" s="30" t="s">
        <v>48</v>
      </c>
      <c r="E107" s="31" t="s">
        <v>5226</v>
      </c>
    </row>
    <row r="108" spans="1:5" ht="114.75">
      <c r="A108" t="s">
        <v>50</v>
      </c>
      <c r="E108" s="29" t="s">
        <v>4219</v>
      </c>
    </row>
    <row r="109" spans="1:18" ht="12.75" customHeight="1">
      <c r="A109" s="5" t="s">
        <v>40</v>
      </c>
      <c s="5"/>
      <c s="34" t="s">
        <v>181</v>
      </c>
      <c s="5"/>
      <c s="21" t="s">
        <v>182</v>
      </c>
      <c s="5"/>
      <c s="5"/>
      <c s="5"/>
      <c s="35">
        <f>0+Q109</f>
      </c>
      <c r="O109">
        <f>0+R109</f>
      </c>
      <c r="Q109">
        <f>0+I110+I114+I118+I122</f>
      </c>
      <c>
        <f>0+O110+O114+O118+O122</f>
      </c>
    </row>
    <row r="110" spans="1:16" ht="25.5">
      <c r="A110" s="18" t="s">
        <v>42</v>
      </c>
      <c s="23" t="s">
        <v>146</v>
      </c>
      <c s="23" t="s">
        <v>184</v>
      </c>
      <c s="18" t="s">
        <v>185</v>
      </c>
      <c s="24" t="s">
        <v>186</v>
      </c>
      <c s="25" t="s">
        <v>187</v>
      </c>
      <c s="26">
        <v>234.49</v>
      </c>
      <c s="27">
        <v>0</v>
      </c>
      <c s="27">
        <f>ROUND(ROUND(H110,2)*ROUND(G110,3),2)</f>
      </c>
      <c r="O110">
        <f>(I110*21)/100</f>
      </c>
      <c t="s">
        <v>20</v>
      </c>
    </row>
    <row r="111" spans="1:5" ht="12.75">
      <c r="A111" s="28" t="s">
        <v>47</v>
      </c>
      <c r="E111" s="29" t="s">
        <v>188</v>
      </c>
    </row>
    <row r="112" spans="1:5" ht="102">
      <c r="A112" s="30" t="s">
        <v>48</v>
      </c>
      <c r="E112" s="31" t="s">
        <v>5227</v>
      </c>
    </row>
    <row r="113" spans="1:5" ht="165.75">
      <c r="A113" t="s">
        <v>50</v>
      </c>
      <c r="E113" s="29" t="s">
        <v>190</v>
      </c>
    </row>
    <row r="114" spans="1:16" ht="25.5">
      <c r="A114" s="18" t="s">
        <v>42</v>
      </c>
      <c s="23" t="s">
        <v>150</v>
      </c>
      <c s="23" t="s">
        <v>192</v>
      </c>
      <c s="18" t="s">
        <v>185</v>
      </c>
      <c s="24" t="s">
        <v>193</v>
      </c>
      <c s="25" t="s">
        <v>187</v>
      </c>
      <c s="26">
        <v>223.14</v>
      </c>
      <c s="27">
        <v>0</v>
      </c>
      <c s="27">
        <f>ROUND(ROUND(H114,2)*ROUND(G114,3),2)</f>
      </c>
      <c r="O114">
        <f>(I114*21)/100</f>
      </c>
      <c t="s">
        <v>20</v>
      </c>
    </row>
    <row r="115" spans="1:5" ht="12.75">
      <c r="A115" s="28" t="s">
        <v>47</v>
      </c>
      <c r="E115" s="29" t="s">
        <v>188</v>
      </c>
    </row>
    <row r="116" spans="1:5" ht="102">
      <c r="A116" s="30" t="s">
        <v>48</v>
      </c>
      <c r="E116" s="31" t="s">
        <v>5228</v>
      </c>
    </row>
    <row r="117" spans="1:5" ht="165.75">
      <c r="A117" t="s">
        <v>50</v>
      </c>
      <c r="E117" s="29" t="s">
        <v>190</v>
      </c>
    </row>
    <row r="118" spans="1:16" ht="38.25">
      <c r="A118" s="18" t="s">
        <v>42</v>
      </c>
      <c s="23" t="s">
        <v>154</v>
      </c>
      <c s="23" t="s">
        <v>4231</v>
      </c>
      <c s="18" t="s">
        <v>185</v>
      </c>
      <c s="24" t="s">
        <v>4232</v>
      </c>
      <c s="25" t="s">
        <v>187</v>
      </c>
      <c s="26">
        <v>17.6</v>
      </c>
      <c s="27">
        <v>0</v>
      </c>
      <c s="27">
        <f>ROUND(ROUND(H118,2)*ROUND(G118,3),2)</f>
      </c>
      <c r="O118">
        <f>(I118*21)/100</f>
      </c>
      <c t="s">
        <v>20</v>
      </c>
    </row>
    <row r="119" spans="1:5" ht="51">
      <c r="A119" s="28" t="s">
        <v>47</v>
      </c>
      <c r="E119" s="29" t="s">
        <v>4233</v>
      </c>
    </row>
    <row r="120" spans="1:5" ht="51">
      <c r="A120" s="30" t="s">
        <v>48</v>
      </c>
      <c r="E120" s="31" t="s">
        <v>5229</v>
      </c>
    </row>
    <row r="121" spans="1:5" ht="165.75">
      <c r="A121" t="s">
        <v>50</v>
      </c>
      <c r="E121" s="29" t="s">
        <v>190</v>
      </c>
    </row>
    <row r="122" spans="1:16" ht="25.5">
      <c r="A122" s="18" t="s">
        <v>42</v>
      </c>
      <c s="23" t="s">
        <v>160</v>
      </c>
      <c s="23" t="s">
        <v>1087</v>
      </c>
      <c s="18" t="s">
        <v>185</v>
      </c>
      <c s="24" t="s">
        <v>1088</v>
      </c>
      <c s="25" t="s">
        <v>187</v>
      </c>
      <c s="26">
        <v>0.758</v>
      </c>
      <c s="27">
        <v>0</v>
      </c>
      <c s="27">
        <f>ROUND(ROUND(H122,2)*ROUND(G122,3),2)</f>
      </c>
      <c r="O122">
        <f>(I122*21)/100</f>
      </c>
      <c t="s">
        <v>20</v>
      </c>
    </row>
    <row r="123" spans="1:5" ht="25.5">
      <c r="A123" s="28" t="s">
        <v>47</v>
      </c>
      <c r="E123" s="29" t="s">
        <v>1089</v>
      </c>
    </row>
    <row r="124" spans="1:5" ht="76.5">
      <c r="A124" s="30" t="s">
        <v>48</v>
      </c>
      <c r="E124" s="31" t="s">
        <v>5226</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0+O9+O30+O43+O56+O81+O94+O103+O116+O129</f>
      </c>
      <c t="s">
        <v>19</v>
      </c>
    </row>
    <row r="3" spans="1:16" ht="15" customHeight="1">
      <c r="A3" t="s">
        <v>1</v>
      </c>
      <c s="8" t="s">
        <v>4</v>
      </c>
      <c s="9" t="s">
        <v>5</v>
      </c>
      <c s="1"/>
      <c s="10" t="s">
        <v>6</v>
      </c>
      <c s="1"/>
      <c s="4"/>
      <c s="3" t="s">
        <v>5230</v>
      </c>
      <c s="36">
        <f>0+I9+I30+I43+I56+I81+I94+I103+I116+I129</f>
      </c>
      <c r="O3" t="s">
        <v>16</v>
      </c>
      <c t="s">
        <v>20</v>
      </c>
    </row>
    <row r="4" spans="1:16" ht="15" customHeight="1">
      <c r="A4" t="s">
        <v>7</v>
      </c>
      <c s="8" t="s">
        <v>8</v>
      </c>
      <c s="9" t="s">
        <v>4096</v>
      </c>
      <c s="1"/>
      <c s="10" t="s">
        <v>4097</v>
      </c>
      <c s="1"/>
      <c s="1"/>
      <c s="7"/>
      <c s="7"/>
      <c r="O4" t="s">
        <v>17</v>
      </c>
      <c t="s">
        <v>20</v>
      </c>
    </row>
    <row r="5" spans="1:16" ht="12.75" customHeight="1">
      <c r="A5" t="s">
        <v>11</v>
      </c>
      <c s="12" t="s">
        <v>15</v>
      </c>
      <c s="13" t="s">
        <v>5230</v>
      </c>
      <c s="5"/>
      <c s="14" t="s">
        <v>5231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2759</v>
      </c>
      <c s="18" t="s">
        <v>44</v>
      </c>
      <c s="24" t="s">
        <v>2760</v>
      </c>
      <c s="25" t="s">
        <v>46</v>
      </c>
      <c s="26">
        <v>90</v>
      </c>
      <c s="27">
        <v>0</v>
      </c>
      <c s="27">
        <f>ROUND(ROUND(H10,2)*ROUND(G10,3),2)</f>
      </c>
      <c r="O10">
        <f>(I10*21)/100</f>
      </c>
      <c t="s">
        <v>20</v>
      </c>
    </row>
    <row r="11" spans="1:5" ht="25.5">
      <c r="A11" s="28" t="s">
        <v>47</v>
      </c>
      <c r="E11" s="29" t="s">
        <v>5232</v>
      </c>
    </row>
    <row r="12" spans="1:5" ht="12.75">
      <c r="A12" s="30" t="s">
        <v>48</v>
      </c>
      <c r="E12" s="31" t="s">
        <v>5233</v>
      </c>
    </row>
    <row r="13" spans="1:5" ht="318.75">
      <c r="A13" t="s">
        <v>50</v>
      </c>
      <c r="E13" s="29" t="s">
        <v>3766</v>
      </c>
    </row>
    <row r="14" spans="1:16" ht="12.75">
      <c r="A14" s="18" t="s">
        <v>42</v>
      </c>
      <c s="23" t="s">
        <v>20</v>
      </c>
      <c s="23" t="s">
        <v>878</v>
      </c>
      <c s="18" t="s">
        <v>44</v>
      </c>
      <c s="24" t="s">
        <v>879</v>
      </c>
      <c s="25" t="s">
        <v>46</v>
      </c>
      <c s="26">
        <v>791.75</v>
      </c>
      <c s="27">
        <v>0</v>
      </c>
      <c s="27">
        <f>ROUND(ROUND(H14,2)*ROUND(G14,3),2)</f>
      </c>
      <c r="O14">
        <f>(I14*21)/100</f>
      </c>
      <c t="s">
        <v>20</v>
      </c>
    </row>
    <row r="15" spans="1:5" ht="51">
      <c r="A15" s="28" t="s">
        <v>47</v>
      </c>
      <c r="E15" s="29" t="s">
        <v>5234</v>
      </c>
    </row>
    <row r="16" spans="1:5" ht="76.5">
      <c r="A16" s="30" t="s">
        <v>48</v>
      </c>
      <c r="E16" s="31" t="s">
        <v>5235</v>
      </c>
    </row>
    <row r="17" spans="1:5" ht="229.5">
      <c r="A17" t="s">
        <v>50</v>
      </c>
      <c r="E17" s="29" t="s">
        <v>1701</v>
      </c>
    </row>
    <row r="18" spans="1:16" ht="12.75">
      <c r="A18" s="18" t="s">
        <v>42</v>
      </c>
      <c s="23" t="s">
        <v>19</v>
      </c>
      <c s="23" t="s">
        <v>3644</v>
      </c>
      <c s="18" t="s">
        <v>44</v>
      </c>
      <c s="24" t="s">
        <v>3645</v>
      </c>
      <c s="25" t="s">
        <v>1241</v>
      </c>
      <c s="26">
        <v>500</v>
      </c>
      <c s="27">
        <v>0</v>
      </c>
      <c s="27">
        <f>ROUND(ROUND(H18,2)*ROUND(G18,3),2)</f>
      </c>
      <c r="O18">
        <f>(I18*21)/100</f>
      </c>
      <c t="s">
        <v>20</v>
      </c>
    </row>
    <row r="19" spans="1:5" ht="12.75">
      <c r="A19" s="28" t="s">
        <v>47</v>
      </c>
      <c r="E19" s="29" t="s">
        <v>44</v>
      </c>
    </row>
    <row r="20" spans="1:5" ht="12.75">
      <c r="A20" s="30" t="s">
        <v>48</v>
      </c>
      <c r="E20" s="31" t="s">
        <v>5236</v>
      </c>
    </row>
    <row r="21" spans="1:5" ht="25.5">
      <c r="A21" t="s">
        <v>50</v>
      </c>
      <c r="E21" s="29" t="s">
        <v>3646</v>
      </c>
    </row>
    <row r="22" spans="1:16" ht="12.75">
      <c r="A22" s="18" t="s">
        <v>42</v>
      </c>
      <c s="23" t="s">
        <v>30</v>
      </c>
      <c s="23" t="s">
        <v>4406</v>
      </c>
      <c s="18" t="s">
        <v>44</v>
      </c>
      <c s="24" t="s">
        <v>4407</v>
      </c>
      <c s="25" t="s">
        <v>1241</v>
      </c>
      <c s="26">
        <v>345</v>
      </c>
      <c s="27">
        <v>0</v>
      </c>
      <c s="27">
        <f>ROUND(ROUND(H22,2)*ROUND(G22,3),2)</f>
      </c>
      <c r="O22">
        <f>(I22*21)/100</f>
      </c>
      <c t="s">
        <v>20</v>
      </c>
    </row>
    <row r="23" spans="1:5" ht="12.75">
      <c r="A23" s="28" t="s">
        <v>47</v>
      </c>
      <c r="E23" s="29" t="s">
        <v>44</v>
      </c>
    </row>
    <row r="24" spans="1:5" ht="12.75">
      <c r="A24" s="30" t="s">
        <v>48</v>
      </c>
      <c r="E24" s="31" t="s">
        <v>5237</v>
      </c>
    </row>
    <row r="25" spans="1:5" ht="38.25">
      <c r="A25" t="s">
        <v>50</v>
      </c>
      <c r="E25" s="29" t="s">
        <v>4573</v>
      </c>
    </row>
    <row r="26" spans="1:16" ht="12.75">
      <c r="A26" s="18" t="s">
        <v>42</v>
      </c>
      <c s="23" t="s">
        <v>173</v>
      </c>
      <c s="23" t="s">
        <v>3958</v>
      </c>
      <c s="18" t="s">
        <v>44</v>
      </c>
      <c s="24" t="s">
        <v>3959</v>
      </c>
      <c s="25" t="s">
        <v>1241</v>
      </c>
      <c s="26">
        <v>345</v>
      </c>
      <c s="27">
        <v>0</v>
      </c>
      <c s="27">
        <f>ROUND(ROUND(H26,2)*ROUND(G26,3),2)</f>
      </c>
      <c r="O26">
        <f>(I26*21)/100</f>
      </c>
      <c t="s">
        <v>20</v>
      </c>
    </row>
    <row r="27" spans="1:5" ht="12.75">
      <c r="A27" s="28" t="s">
        <v>47</v>
      </c>
      <c r="E27" s="29" t="s">
        <v>44</v>
      </c>
    </row>
    <row r="28" spans="1:5" ht="12.75">
      <c r="A28" s="30" t="s">
        <v>48</v>
      </c>
      <c r="E28" s="31" t="s">
        <v>44</v>
      </c>
    </row>
    <row r="29" spans="1:5" ht="25.5">
      <c r="A29" t="s">
        <v>50</v>
      </c>
      <c r="E29" s="29" t="s">
        <v>3961</v>
      </c>
    </row>
    <row r="30" spans="1:18" ht="12.75" customHeight="1">
      <c r="A30" s="5" t="s">
        <v>40</v>
      </c>
      <c s="5"/>
      <c s="34" t="s">
        <v>20</v>
      </c>
      <c s="5"/>
      <c s="21" t="s">
        <v>1109</v>
      </c>
      <c s="5"/>
      <c s="5"/>
      <c s="5"/>
      <c s="35">
        <f>0+Q30</f>
      </c>
      <c r="O30">
        <f>0+R30</f>
      </c>
      <c r="Q30">
        <f>0+I31+I35+I39</f>
      </c>
      <c>
        <f>0+O31+O35+O39</f>
      </c>
    </row>
    <row r="31" spans="1:16" ht="12.75">
      <c r="A31" s="18" t="s">
        <v>42</v>
      </c>
      <c s="23" t="s">
        <v>34</v>
      </c>
      <c s="23" t="s">
        <v>5238</v>
      </c>
      <c s="18" t="s">
        <v>44</v>
      </c>
      <c s="24" t="s">
        <v>5239</v>
      </c>
      <c s="25" t="s">
        <v>1241</v>
      </c>
      <c s="26">
        <v>28.5</v>
      </c>
      <c s="27">
        <v>0</v>
      </c>
      <c s="27">
        <f>ROUND(ROUND(H31,2)*ROUND(G31,3),2)</f>
      </c>
      <c r="O31">
        <f>(I31*21)/100</f>
      </c>
      <c t="s">
        <v>20</v>
      </c>
    </row>
    <row r="32" spans="1:5" ht="12.75">
      <c r="A32" s="28" t="s">
        <v>47</v>
      </c>
      <c r="E32" s="29" t="s">
        <v>5240</v>
      </c>
    </row>
    <row r="33" spans="1:5" ht="12.75">
      <c r="A33" s="30" t="s">
        <v>48</v>
      </c>
      <c r="E33" s="31" t="s">
        <v>5241</v>
      </c>
    </row>
    <row r="34" spans="1:5" ht="102">
      <c r="A34" t="s">
        <v>50</v>
      </c>
      <c r="E34" s="29" t="s">
        <v>3788</v>
      </c>
    </row>
    <row r="35" spans="1:16" ht="12.75">
      <c r="A35" s="18" t="s">
        <v>42</v>
      </c>
      <c s="23" t="s">
        <v>66</v>
      </c>
      <c s="23" t="s">
        <v>5130</v>
      </c>
      <c s="18" t="s">
        <v>44</v>
      </c>
      <c s="24" t="s">
        <v>5131</v>
      </c>
      <c s="25" t="s">
        <v>46</v>
      </c>
      <c s="26">
        <v>2.745</v>
      </c>
      <c s="27">
        <v>0</v>
      </c>
      <c s="27">
        <f>ROUND(ROUND(H35,2)*ROUND(G35,3),2)</f>
      </c>
      <c r="O35">
        <f>(I35*21)/100</f>
      </c>
      <c t="s">
        <v>20</v>
      </c>
    </row>
    <row r="36" spans="1:5" ht="25.5">
      <c r="A36" s="28" t="s">
        <v>47</v>
      </c>
      <c r="E36" s="29" t="s">
        <v>5242</v>
      </c>
    </row>
    <row r="37" spans="1:5" ht="51">
      <c r="A37" s="30" t="s">
        <v>48</v>
      </c>
      <c r="E37" s="31" t="s">
        <v>5243</v>
      </c>
    </row>
    <row r="38" spans="1:5" ht="369.75">
      <c r="A38" t="s">
        <v>50</v>
      </c>
      <c r="E38" s="29" t="s">
        <v>1112</v>
      </c>
    </row>
    <row r="39" spans="1:16" ht="12.75">
      <c r="A39" s="18" t="s">
        <v>42</v>
      </c>
      <c s="23" t="s">
        <v>76</v>
      </c>
      <c s="23" t="s">
        <v>4317</v>
      </c>
      <c s="18" t="s">
        <v>44</v>
      </c>
      <c s="24" t="s">
        <v>4318</v>
      </c>
      <c s="25" t="s">
        <v>187</v>
      </c>
      <c s="26">
        <v>0.1</v>
      </c>
      <c s="27">
        <v>0</v>
      </c>
      <c s="27">
        <f>ROUND(ROUND(H39,2)*ROUND(G39,3),2)</f>
      </c>
      <c r="O39">
        <f>(I39*21)/100</f>
      </c>
      <c t="s">
        <v>20</v>
      </c>
    </row>
    <row r="40" spans="1:5" ht="12.75">
      <c r="A40" s="28" t="s">
        <v>47</v>
      </c>
      <c r="E40" s="29" t="s">
        <v>5244</v>
      </c>
    </row>
    <row r="41" spans="1:5" ht="12.75">
      <c r="A41" s="30" t="s">
        <v>48</v>
      </c>
      <c r="E41" s="31" t="s">
        <v>5245</v>
      </c>
    </row>
    <row r="42" spans="1:5" ht="267.75">
      <c r="A42" t="s">
        <v>50</v>
      </c>
      <c r="E42" s="29" t="s">
        <v>3976</v>
      </c>
    </row>
    <row r="43" spans="1:18" ht="12.75" customHeight="1">
      <c r="A43" s="5" t="s">
        <v>40</v>
      </c>
      <c s="5"/>
      <c s="34" t="s">
        <v>19</v>
      </c>
      <c s="5"/>
      <c s="21" t="s">
        <v>3670</v>
      </c>
      <c s="5"/>
      <c s="5"/>
      <c s="5"/>
      <c s="35">
        <f>0+Q43</f>
      </c>
      <c r="O43">
        <f>0+R43</f>
      </c>
      <c r="Q43">
        <f>0+I44+I48+I52</f>
      </c>
      <c>
        <f>0+O44+O48+O52</f>
      </c>
    </row>
    <row r="44" spans="1:16" ht="12.75">
      <c r="A44" s="18" t="s">
        <v>42</v>
      </c>
      <c s="23" t="s">
        <v>37</v>
      </c>
      <c s="23" t="s">
        <v>5182</v>
      </c>
      <c s="18" t="s">
        <v>44</v>
      </c>
      <c s="24" t="s">
        <v>5183</v>
      </c>
      <c s="25" t="s">
        <v>46</v>
      </c>
      <c s="26">
        <v>31.521</v>
      </c>
      <c s="27">
        <v>0</v>
      </c>
      <c s="27">
        <f>ROUND(ROUND(H44,2)*ROUND(G44,3),2)</f>
      </c>
      <c r="O44">
        <f>(I44*21)/100</f>
      </c>
      <c t="s">
        <v>20</v>
      </c>
    </row>
    <row r="45" spans="1:5" ht="12.75">
      <c r="A45" s="28" t="s">
        <v>47</v>
      </c>
      <c r="E45" s="29" t="s">
        <v>44</v>
      </c>
    </row>
    <row r="46" spans="1:5" ht="102">
      <c r="A46" s="30" t="s">
        <v>48</v>
      </c>
      <c r="E46" s="31" t="s">
        <v>5246</v>
      </c>
    </row>
    <row r="47" spans="1:5" ht="369.75">
      <c r="A47" t="s">
        <v>50</v>
      </c>
      <c r="E47" s="29" t="s">
        <v>1112</v>
      </c>
    </row>
    <row r="48" spans="1:16" ht="12.75">
      <c r="A48" s="18" t="s">
        <v>42</v>
      </c>
      <c s="23" t="s">
        <v>39</v>
      </c>
      <c s="23" t="s">
        <v>4533</v>
      </c>
      <c s="18" t="s">
        <v>44</v>
      </c>
      <c s="24" t="s">
        <v>4534</v>
      </c>
      <c s="25" t="s">
        <v>187</v>
      </c>
      <c s="26">
        <v>2.805</v>
      </c>
      <c s="27">
        <v>0</v>
      </c>
      <c s="27">
        <f>ROUND(ROUND(H48,2)*ROUND(G48,3),2)</f>
      </c>
      <c r="O48">
        <f>(I48*21)/100</f>
      </c>
      <c t="s">
        <v>20</v>
      </c>
    </row>
    <row r="49" spans="1:5" ht="12.75">
      <c r="A49" s="28" t="s">
        <v>47</v>
      </c>
      <c r="E49" s="29" t="s">
        <v>44</v>
      </c>
    </row>
    <row r="50" spans="1:5" ht="114.75">
      <c r="A50" s="30" t="s">
        <v>48</v>
      </c>
      <c r="E50" s="31" t="s">
        <v>5247</v>
      </c>
    </row>
    <row r="51" spans="1:5" ht="267.75">
      <c r="A51" t="s">
        <v>50</v>
      </c>
      <c r="E51" s="29" t="s">
        <v>3976</v>
      </c>
    </row>
    <row r="52" spans="1:16" ht="12.75">
      <c r="A52" s="18" t="s">
        <v>42</v>
      </c>
      <c s="23" t="s">
        <v>87</v>
      </c>
      <c s="23" t="s">
        <v>4147</v>
      </c>
      <c s="18" t="s">
        <v>44</v>
      </c>
      <c s="24" t="s">
        <v>4148</v>
      </c>
      <c s="25" t="s">
        <v>1627</v>
      </c>
      <c s="26">
        <v>3057.56</v>
      </c>
      <c s="27">
        <v>0</v>
      </c>
      <c s="27">
        <f>ROUND(ROUND(H52,2)*ROUND(G52,3),2)</f>
      </c>
      <c r="O52">
        <f>(I52*21)/100</f>
      </c>
      <c t="s">
        <v>20</v>
      </c>
    </row>
    <row r="53" spans="1:5" ht="12.75">
      <c r="A53" s="28" t="s">
        <v>47</v>
      </c>
      <c r="E53" s="29" t="s">
        <v>5248</v>
      </c>
    </row>
    <row r="54" spans="1:5" ht="12.75">
      <c r="A54" s="30" t="s">
        <v>48</v>
      </c>
      <c r="E54" s="31" t="s">
        <v>5249</v>
      </c>
    </row>
    <row r="55" spans="1:5" ht="293.25">
      <c r="A55" t="s">
        <v>50</v>
      </c>
      <c r="E55" s="29" t="s">
        <v>3981</v>
      </c>
    </row>
    <row r="56" spans="1:18" ht="12.75" customHeight="1">
      <c r="A56" s="5" t="s">
        <v>40</v>
      </c>
      <c s="5"/>
      <c s="34" t="s">
        <v>30</v>
      </c>
      <c s="5"/>
      <c s="21" t="s">
        <v>1238</v>
      </c>
      <c s="5"/>
      <c s="5"/>
      <c s="5"/>
      <c s="35">
        <f>0+Q56</f>
      </c>
      <c r="O56">
        <f>0+R56</f>
      </c>
      <c r="Q56">
        <f>0+I57+I61+I65+I69+I73+I77</f>
      </c>
      <c>
        <f>0+O57+O61+O65+O69+O73+O77</f>
      </c>
    </row>
    <row r="57" spans="1:16" ht="12.75">
      <c r="A57" s="18" t="s">
        <v>42</v>
      </c>
      <c s="23" t="s">
        <v>91</v>
      </c>
      <c s="23" t="s">
        <v>5250</v>
      </c>
      <c s="18" t="s">
        <v>44</v>
      </c>
      <c s="24" t="s">
        <v>5251</v>
      </c>
      <c s="25" t="s">
        <v>46</v>
      </c>
      <c s="26">
        <v>8.5</v>
      </c>
      <c s="27">
        <v>0</v>
      </c>
      <c s="27">
        <f>ROUND(ROUND(H57,2)*ROUND(G57,3),2)</f>
      </c>
      <c r="O57">
        <f>(I57*21)/100</f>
      </c>
      <c t="s">
        <v>20</v>
      </c>
    </row>
    <row r="58" spans="1:5" ht="12.75">
      <c r="A58" s="28" t="s">
        <v>47</v>
      </c>
      <c r="E58" s="29" t="s">
        <v>44</v>
      </c>
    </row>
    <row r="59" spans="1:5" ht="12.75">
      <c r="A59" s="30" t="s">
        <v>48</v>
      </c>
      <c r="E59" s="31" t="s">
        <v>5252</v>
      </c>
    </row>
    <row r="60" spans="1:5" ht="369.75">
      <c r="A60" t="s">
        <v>50</v>
      </c>
      <c r="E60" s="29" t="s">
        <v>3832</v>
      </c>
    </row>
    <row r="61" spans="1:16" ht="12.75">
      <c r="A61" s="18" t="s">
        <v>42</v>
      </c>
      <c s="23" t="s">
        <v>95</v>
      </c>
      <c s="23" t="s">
        <v>5253</v>
      </c>
      <c s="18" t="s">
        <v>44</v>
      </c>
      <c s="24" t="s">
        <v>5254</v>
      </c>
      <c s="25" t="s">
        <v>187</v>
      </c>
      <c s="26">
        <v>1.068</v>
      </c>
      <c s="27">
        <v>0</v>
      </c>
      <c s="27">
        <f>ROUND(ROUND(H61,2)*ROUND(G61,3),2)</f>
      </c>
      <c r="O61">
        <f>(I61*21)/100</f>
      </c>
      <c t="s">
        <v>20</v>
      </c>
    </row>
    <row r="62" spans="1:5" ht="12.75">
      <c r="A62" s="28" t="s">
        <v>47</v>
      </c>
      <c r="E62" s="29" t="s">
        <v>44</v>
      </c>
    </row>
    <row r="63" spans="1:5" ht="12.75">
      <c r="A63" s="30" t="s">
        <v>48</v>
      </c>
      <c r="E63" s="31" t="s">
        <v>5255</v>
      </c>
    </row>
    <row r="64" spans="1:5" ht="267.75">
      <c r="A64" t="s">
        <v>50</v>
      </c>
      <c r="E64" s="29" t="s">
        <v>3976</v>
      </c>
    </row>
    <row r="65" spans="1:16" ht="12.75">
      <c r="A65" s="18" t="s">
        <v>42</v>
      </c>
      <c s="23" t="s">
        <v>103</v>
      </c>
      <c s="23" t="s">
        <v>4632</v>
      </c>
      <c s="18" t="s">
        <v>44</v>
      </c>
      <c s="24" t="s">
        <v>4633</v>
      </c>
      <c s="25" t="s">
        <v>46</v>
      </c>
      <c s="26">
        <v>4.587</v>
      </c>
      <c s="27">
        <v>0</v>
      </c>
      <c s="27">
        <f>ROUND(ROUND(H65,2)*ROUND(G65,3),2)</f>
      </c>
      <c r="O65">
        <f>(I65*21)/100</f>
      </c>
      <c t="s">
        <v>20</v>
      </c>
    </row>
    <row r="66" spans="1:5" ht="12.75">
      <c r="A66" s="28" t="s">
        <v>47</v>
      </c>
      <c r="E66" s="29" t="s">
        <v>5256</v>
      </c>
    </row>
    <row r="67" spans="1:5" ht="127.5">
      <c r="A67" s="30" t="s">
        <v>48</v>
      </c>
      <c r="E67" s="31" t="s">
        <v>5257</v>
      </c>
    </row>
    <row r="68" spans="1:5" ht="369.75">
      <c r="A68" t="s">
        <v>50</v>
      </c>
      <c r="E68" s="29" t="s">
        <v>3832</v>
      </c>
    </row>
    <row r="69" spans="1:16" ht="25.5">
      <c r="A69" s="18" t="s">
        <v>42</v>
      </c>
      <c s="23" t="s">
        <v>110</v>
      </c>
      <c s="23" t="s">
        <v>5189</v>
      </c>
      <c s="18" t="s">
        <v>44</v>
      </c>
      <c s="24" t="s">
        <v>5190</v>
      </c>
      <c s="25" t="s">
        <v>46</v>
      </c>
      <c s="26">
        <v>8</v>
      </c>
      <c s="27">
        <v>0</v>
      </c>
      <c s="27">
        <f>ROUND(ROUND(H69,2)*ROUND(G69,3),2)</f>
      </c>
      <c r="O69">
        <f>(I69*21)/100</f>
      </c>
      <c t="s">
        <v>20</v>
      </c>
    </row>
    <row r="70" spans="1:5" ht="38.25">
      <c r="A70" s="28" t="s">
        <v>47</v>
      </c>
      <c r="E70" s="29" t="s">
        <v>5258</v>
      </c>
    </row>
    <row r="71" spans="1:5" ht="12.75">
      <c r="A71" s="30" t="s">
        <v>48</v>
      </c>
      <c r="E71" s="31" t="s">
        <v>5259</v>
      </c>
    </row>
    <row r="72" spans="1:5" ht="38.25">
      <c r="A72" t="s">
        <v>50</v>
      </c>
      <c r="E72" s="29" t="s">
        <v>4161</v>
      </c>
    </row>
    <row r="73" spans="1:16" ht="12.75">
      <c r="A73" s="18" t="s">
        <v>42</v>
      </c>
      <c s="23" t="s">
        <v>114</v>
      </c>
      <c s="23" t="s">
        <v>5193</v>
      </c>
      <c s="18" t="s">
        <v>44</v>
      </c>
      <c s="24" t="s">
        <v>5194</v>
      </c>
      <c s="25" t="s">
        <v>46</v>
      </c>
      <c s="26">
        <v>5</v>
      </c>
      <c s="27">
        <v>0</v>
      </c>
      <c s="27">
        <f>ROUND(ROUND(H73,2)*ROUND(G73,3),2)</f>
      </c>
      <c r="O73">
        <f>(I73*21)/100</f>
      </c>
      <c t="s">
        <v>20</v>
      </c>
    </row>
    <row r="74" spans="1:5" ht="38.25">
      <c r="A74" s="28" t="s">
        <v>47</v>
      </c>
      <c r="E74" s="29" t="s">
        <v>5260</v>
      </c>
    </row>
    <row r="75" spans="1:5" ht="12.75">
      <c r="A75" s="30" t="s">
        <v>48</v>
      </c>
      <c r="E75" s="31" t="s">
        <v>5261</v>
      </c>
    </row>
    <row r="76" spans="1:5" ht="38.25">
      <c r="A76" t="s">
        <v>50</v>
      </c>
      <c r="E76" s="29" t="s">
        <v>5197</v>
      </c>
    </row>
    <row r="77" spans="1:16" ht="12.75">
      <c r="A77" s="18" t="s">
        <v>42</v>
      </c>
      <c s="23" t="s">
        <v>117</v>
      </c>
      <c s="23" t="s">
        <v>3791</v>
      </c>
      <c s="18" t="s">
        <v>44</v>
      </c>
      <c s="24" t="s">
        <v>3792</v>
      </c>
      <c s="25" t="s">
        <v>46</v>
      </c>
      <c s="26">
        <v>0.295</v>
      </c>
      <c s="27">
        <v>0</v>
      </c>
      <c s="27">
        <f>ROUND(ROUND(H77,2)*ROUND(G77,3),2)</f>
      </c>
      <c r="O77">
        <f>(I77*21)/100</f>
      </c>
      <c t="s">
        <v>20</v>
      </c>
    </row>
    <row r="78" spans="1:5" ht="38.25">
      <c r="A78" s="28" t="s">
        <v>47</v>
      </c>
      <c r="E78" s="29" t="s">
        <v>5262</v>
      </c>
    </row>
    <row r="79" spans="1:5" ht="12.75">
      <c r="A79" s="30" t="s">
        <v>48</v>
      </c>
      <c r="E79" s="31" t="s">
        <v>5263</v>
      </c>
    </row>
    <row r="80" spans="1:5" ht="102">
      <c r="A80" t="s">
        <v>50</v>
      </c>
      <c r="E80" s="29" t="s">
        <v>3795</v>
      </c>
    </row>
    <row r="81" spans="1:18" ht="12.75" customHeight="1">
      <c r="A81" s="5" t="s">
        <v>40</v>
      </c>
      <c s="5"/>
      <c s="34" t="s">
        <v>32</v>
      </c>
      <c s="5"/>
      <c s="21" t="s">
        <v>1113</v>
      </c>
      <c s="5"/>
      <c s="5"/>
      <c s="5"/>
      <c s="35">
        <f>0+Q81</f>
      </c>
      <c r="O81">
        <f>0+R81</f>
      </c>
      <c r="Q81">
        <f>0+I82+I86+I90</f>
      </c>
      <c>
        <f>0+O82+O86+O90</f>
      </c>
    </row>
    <row r="82" spans="1:16" ht="12.75">
      <c r="A82" s="18" t="s">
        <v>42</v>
      </c>
      <c s="23" t="s">
        <v>121</v>
      </c>
      <c s="23" t="s">
        <v>5264</v>
      </c>
      <c s="18" t="s">
        <v>44</v>
      </c>
      <c s="24" t="s">
        <v>5265</v>
      </c>
      <c s="25" t="s">
        <v>46</v>
      </c>
      <c s="26">
        <v>35.76</v>
      </c>
      <c s="27">
        <v>0</v>
      </c>
      <c s="27">
        <f>ROUND(ROUND(H82,2)*ROUND(G82,3),2)</f>
      </c>
      <c r="O82">
        <f>(I82*21)/100</f>
      </c>
      <c t="s">
        <v>20</v>
      </c>
    </row>
    <row r="83" spans="1:5" ht="25.5">
      <c r="A83" s="28" t="s">
        <v>47</v>
      </c>
      <c r="E83" s="29" t="s">
        <v>5266</v>
      </c>
    </row>
    <row r="84" spans="1:5" ht="12.75">
      <c r="A84" s="30" t="s">
        <v>48</v>
      </c>
      <c r="E84" s="31" t="s">
        <v>5267</v>
      </c>
    </row>
    <row r="85" spans="1:5" ht="51">
      <c r="A85" t="s">
        <v>50</v>
      </c>
      <c r="E85" s="29" t="s">
        <v>3988</v>
      </c>
    </row>
    <row r="86" spans="1:16" ht="12.75">
      <c r="A86" s="18" t="s">
        <v>42</v>
      </c>
      <c s="23" t="s">
        <v>125</v>
      </c>
      <c s="23" t="s">
        <v>5268</v>
      </c>
      <c s="18" t="s">
        <v>44</v>
      </c>
      <c s="24" t="s">
        <v>5269</v>
      </c>
      <c s="25" t="s">
        <v>1241</v>
      </c>
      <c s="26">
        <v>2</v>
      </c>
      <c s="27">
        <v>0</v>
      </c>
      <c s="27">
        <f>ROUND(ROUND(H86,2)*ROUND(G86,3),2)</f>
      </c>
      <c r="O86">
        <f>(I86*21)/100</f>
      </c>
      <c t="s">
        <v>20</v>
      </c>
    </row>
    <row r="87" spans="1:5" ht="12.75">
      <c r="A87" s="28" t="s">
        <v>47</v>
      </c>
      <c r="E87" s="29" t="s">
        <v>5270</v>
      </c>
    </row>
    <row r="88" spans="1:5" ht="12.75">
      <c r="A88" s="30" t="s">
        <v>48</v>
      </c>
      <c r="E88" s="31" t="s">
        <v>3147</v>
      </c>
    </row>
    <row r="89" spans="1:5" ht="153">
      <c r="A89" t="s">
        <v>50</v>
      </c>
      <c r="E89" s="29" t="s">
        <v>3992</v>
      </c>
    </row>
    <row r="90" spans="1:16" ht="12.75">
      <c r="A90" s="18" t="s">
        <v>42</v>
      </c>
      <c s="23" t="s">
        <v>130</v>
      </c>
      <c s="23" t="s">
        <v>5271</v>
      </c>
      <c s="18" t="s">
        <v>44</v>
      </c>
      <c s="24" t="s">
        <v>5272</v>
      </c>
      <c s="25" t="s">
        <v>1241</v>
      </c>
      <c s="26">
        <v>149</v>
      </c>
      <c s="27">
        <v>0</v>
      </c>
      <c s="27">
        <f>ROUND(ROUND(H90,2)*ROUND(G90,3),2)</f>
      </c>
      <c r="O90">
        <f>(I90*21)/100</f>
      </c>
      <c t="s">
        <v>20</v>
      </c>
    </row>
    <row r="91" spans="1:5" ht="12.75">
      <c r="A91" s="28" t="s">
        <v>47</v>
      </c>
      <c r="E91" s="29" t="s">
        <v>44</v>
      </c>
    </row>
    <row r="92" spans="1:5" ht="12.75">
      <c r="A92" s="30" t="s">
        <v>48</v>
      </c>
      <c r="E92" s="31" t="s">
        <v>5273</v>
      </c>
    </row>
    <row r="93" spans="1:5" ht="153">
      <c r="A93" t="s">
        <v>50</v>
      </c>
      <c r="E93" s="29" t="s">
        <v>5205</v>
      </c>
    </row>
    <row r="94" spans="1:18" ht="12.75" customHeight="1">
      <c r="A94" s="5" t="s">
        <v>40</v>
      </c>
      <c s="5"/>
      <c s="34" t="s">
        <v>66</v>
      </c>
      <c s="5"/>
      <c s="21" t="s">
        <v>67</v>
      </c>
      <c s="5"/>
      <c s="5"/>
      <c s="5"/>
      <c s="35">
        <f>0+Q94</f>
      </c>
      <c r="O94">
        <f>0+R94</f>
      </c>
      <c r="Q94">
        <f>0+I95+I99</f>
      </c>
      <c>
        <f>0+O95+O99</f>
      </c>
    </row>
    <row r="95" spans="1:16" ht="25.5">
      <c r="A95" s="18" t="s">
        <v>42</v>
      </c>
      <c s="23" t="s">
        <v>134</v>
      </c>
      <c s="23" t="s">
        <v>4182</v>
      </c>
      <c s="18" t="s">
        <v>44</v>
      </c>
      <c s="24" t="s">
        <v>4183</v>
      </c>
      <c s="25" t="s">
        <v>1241</v>
      </c>
      <c s="26">
        <v>106.39</v>
      </c>
      <c s="27">
        <v>0</v>
      </c>
      <c s="27">
        <f>ROUND(ROUND(H95,2)*ROUND(G95,3),2)</f>
      </c>
      <c r="O95">
        <f>(I95*21)/100</f>
      </c>
      <c t="s">
        <v>20</v>
      </c>
    </row>
    <row r="96" spans="1:5" ht="12.75">
      <c r="A96" s="28" t="s">
        <v>47</v>
      </c>
      <c r="E96" s="29" t="s">
        <v>44</v>
      </c>
    </row>
    <row r="97" spans="1:5" ht="127.5">
      <c r="A97" s="30" t="s">
        <v>48</v>
      </c>
      <c r="E97" s="31" t="s">
        <v>5274</v>
      </c>
    </row>
    <row r="98" spans="1:5" ht="191.25">
      <c r="A98" t="s">
        <v>50</v>
      </c>
      <c r="E98" s="29" t="s">
        <v>4181</v>
      </c>
    </row>
    <row r="99" spans="1:16" ht="12.75">
      <c r="A99" s="18" t="s">
        <v>42</v>
      </c>
      <c s="23" t="s">
        <v>138</v>
      </c>
      <c s="23" t="s">
        <v>4194</v>
      </c>
      <c s="18" t="s">
        <v>44</v>
      </c>
      <c s="24" t="s">
        <v>4195</v>
      </c>
      <c s="25" t="s">
        <v>1241</v>
      </c>
      <c s="26">
        <v>106.39</v>
      </c>
      <c s="27">
        <v>0</v>
      </c>
      <c s="27">
        <f>ROUND(ROUND(H99,2)*ROUND(G99,3),2)</f>
      </c>
      <c r="O99">
        <f>(I99*21)/100</f>
      </c>
      <c t="s">
        <v>20</v>
      </c>
    </row>
    <row r="100" spans="1:5" ht="12.75">
      <c r="A100" s="28" t="s">
        <v>47</v>
      </c>
      <c r="E100" s="29" t="s">
        <v>44</v>
      </c>
    </row>
    <row r="101" spans="1:5" ht="127.5">
      <c r="A101" s="30" t="s">
        <v>48</v>
      </c>
      <c r="E101" s="31" t="s">
        <v>5274</v>
      </c>
    </row>
    <row r="102" spans="1:5" ht="38.25">
      <c r="A102" t="s">
        <v>50</v>
      </c>
      <c r="E102" s="29" t="s">
        <v>4193</v>
      </c>
    </row>
    <row r="103" spans="1:18" ht="12.75" customHeight="1">
      <c r="A103" s="5" t="s">
        <v>40</v>
      </c>
      <c s="5"/>
      <c s="34" t="s">
        <v>76</v>
      </c>
      <c s="5"/>
      <c s="21" t="s">
        <v>3812</v>
      </c>
      <c s="5"/>
      <c s="5"/>
      <c s="5"/>
      <c s="35">
        <f>0+Q103</f>
      </c>
      <c r="O103">
        <f>0+R103</f>
      </c>
      <c r="Q103">
        <f>0+I104+I108+I112</f>
      </c>
      <c>
        <f>0+O104+O108+O112</f>
      </c>
    </row>
    <row r="104" spans="1:16" ht="12.75">
      <c r="A104" s="18" t="s">
        <v>42</v>
      </c>
      <c s="23" t="s">
        <v>142</v>
      </c>
      <c s="23" t="s">
        <v>4012</v>
      </c>
      <c s="18" t="s">
        <v>44</v>
      </c>
      <c s="24" t="s">
        <v>4013</v>
      </c>
      <c s="25" t="s">
        <v>784</v>
      </c>
      <c s="26">
        <v>3</v>
      </c>
      <c s="27">
        <v>0</v>
      </c>
      <c s="27">
        <f>ROUND(ROUND(H104,2)*ROUND(G104,3),2)</f>
      </c>
      <c r="O104">
        <f>(I104*21)/100</f>
      </c>
      <c t="s">
        <v>20</v>
      </c>
    </row>
    <row r="105" spans="1:5" ht="12.75">
      <c r="A105" s="28" t="s">
        <v>47</v>
      </c>
      <c r="E105" s="29" t="s">
        <v>5275</v>
      </c>
    </row>
    <row r="106" spans="1:5" ht="12.75">
      <c r="A106" s="30" t="s">
        <v>48</v>
      </c>
      <c r="E106" s="31" t="s">
        <v>1189</v>
      </c>
    </row>
    <row r="107" spans="1:5" ht="255">
      <c r="A107" t="s">
        <v>50</v>
      </c>
      <c r="E107" s="29" t="s">
        <v>3815</v>
      </c>
    </row>
    <row r="108" spans="1:16" ht="12.75">
      <c r="A108" s="18" t="s">
        <v>42</v>
      </c>
      <c s="23" t="s">
        <v>146</v>
      </c>
      <c s="23" t="s">
        <v>5207</v>
      </c>
      <c s="18" t="s">
        <v>44</v>
      </c>
      <c s="24" t="s">
        <v>5208</v>
      </c>
      <c s="25" t="s">
        <v>784</v>
      </c>
      <c s="26">
        <v>11</v>
      </c>
      <c s="27">
        <v>0</v>
      </c>
      <c s="27">
        <f>ROUND(ROUND(H108,2)*ROUND(G108,3),2)</f>
      </c>
      <c r="O108">
        <f>(I108*21)/100</f>
      </c>
      <c t="s">
        <v>20</v>
      </c>
    </row>
    <row r="109" spans="1:5" ht="12.75">
      <c r="A109" s="28" t="s">
        <v>47</v>
      </c>
      <c r="E109" s="29" t="s">
        <v>5276</v>
      </c>
    </row>
    <row r="110" spans="1:5" ht="12.75">
      <c r="A110" s="30" t="s">
        <v>48</v>
      </c>
      <c r="E110" s="31" t="s">
        <v>5277</v>
      </c>
    </row>
    <row r="111" spans="1:5" ht="242.25">
      <c r="A111" t="s">
        <v>50</v>
      </c>
      <c r="E111" s="29" t="s">
        <v>5210</v>
      </c>
    </row>
    <row r="112" spans="1:16" ht="12.75">
      <c r="A112" s="18" t="s">
        <v>42</v>
      </c>
      <c s="23" t="s">
        <v>150</v>
      </c>
      <c s="23" t="s">
        <v>5278</v>
      </c>
      <c s="18" t="s">
        <v>44</v>
      </c>
      <c s="24" t="s">
        <v>5279</v>
      </c>
      <c s="25" t="s">
        <v>70</v>
      </c>
      <c s="26">
        <v>1</v>
      </c>
      <c s="27">
        <v>0</v>
      </c>
      <c s="27">
        <f>ROUND(ROUND(H112,2)*ROUND(G112,3),2)</f>
      </c>
      <c r="O112">
        <f>(I112*21)/100</f>
      </c>
      <c t="s">
        <v>20</v>
      </c>
    </row>
    <row r="113" spans="1:5" ht="12.75">
      <c r="A113" s="28" t="s">
        <v>47</v>
      </c>
      <c r="E113" s="29" t="s">
        <v>44</v>
      </c>
    </row>
    <row r="114" spans="1:5" ht="12.75">
      <c r="A114" s="30" t="s">
        <v>48</v>
      </c>
      <c r="E114" s="31" t="s">
        <v>3844</v>
      </c>
    </row>
    <row r="115" spans="1:5" ht="25.5">
      <c r="A115" t="s">
        <v>50</v>
      </c>
      <c r="E115" s="29" t="s">
        <v>4023</v>
      </c>
    </row>
    <row r="116" spans="1:18" ht="12.75" customHeight="1">
      <c r="A116" s="5" t="s">
        <v>40</v>
      </c>
      <c s="5"/>
      <c s="34" t="s">
        <v>37</v>
      </c>
      <c s="5"/>
      <c s="21" t="s">
        <v>632</v>
      </c>
      <c s="5"/>
      <c s="5"/>
      <c s="5"/>
      <c s="35">
        <f>0+Q116</f>
      </c>
      <c r="O116">
        <f>0+R116</f>
      </c>
      <c r="Q116">
        <f>0+I117+I121+I125</f>
      </c>
      <c>
        <f>0+O117+O121+O125</f>
      </c>
    </row>
    <row r="117" spans="1:16" ht="12.75">
      <c r="A117" s="18" t="s">
        <v>42</v>
      </c>
      <c s="23" t="s">
        <v>154</v>
      </c>
      <c s="23" t="s">
        <v>4028</v>
      </c>
      <c s="18" t="s">
        <v>44</v>
      </c>
      <c s="24" t="s">
        <v>4029</v>
      </c>
      <c s="25" t="s">
        <v>784</v>
      </c>
      <c s="26">
        <v>125</v>
      </c>
      <c s="27">
        <v>0</v>
      </c>
      <c s="27">
        <f>ROUND(ROUND(H117,2)*ROUND(G117,3),2)</f>
      </c>
      <c r="O117">
        <f>(I117*21)/100</f>
      </c>
      <c t="s">
        <v>20</v>
      </c>
    </row>
    <row r="118" spans="1:5" ht="12.75">
      <c r="A118" s="28" t="s">
        <v>47</v>
      </c>
      <c r="E118" s="29" t="s">
        <v>44</v>
      </c>
    </row>
    <row r="119" spans="1:5" ht="12.75">
      <c r="A119" s="30" t="s">
        <v>48</v>
      </c>
      <c r="E119" s="31" t="s">
        <v>5280</v>
      </c>
    </row>
    <row r="120" spans="1:5" ht="51">
      <c r="A120" t="s">
        <v>50</v>
      </c>
      <c r="E120" s="29" t="s">
        <v>4031</v>
      </c>
    </row>
    <row r="121" spans="1:16" ht="12.75">
      <c r="A121" s="18" t="s">
        <v>42</v>
      </c>
      <c s="23" t="s">
        <v>160</v>
      </c>
      <c s="23" t="s">
        <v>5281</v>
      </c>
      <c s="18" t="s">
        <v>44</v>
      </c>
      <c s="24" t="s">
        <v>5282</v>
      </c>
      <c s="25" t="s">
        <v>784</v>
      </c>
      <c s="26">
        <v>36</v>
      </c>
      <c s="27">
        <v>0</v>
      </c>
      <c s="27">
        <f>ROUND(ROUND(H121,2)*ROUND(G121,3),2)</f>
      </c>
      <c r="O121">
        <f>(I121*21)/100</f>
      </c>
      <c t="s">
        <v>20</v>
      </c>
    </row>
    <row r="122" spans="1:5" ht="12.75">
      <c r="A122" s="28" t="s">
        <v>47</v>
      </c>
      <c r="E122" s="29" t="s">
        <v>5283</v>
      </c>
    </row>
    <row r="123" spans="1:5" ht="12.75">
      <c r="A123" s="30" t="s">
        <v>48</v>
      </c>
      <c r="E123" s="31" t="s">
        <v>5284</v>
      </c>
    </row>
    <row r="124" spans="1:5" ht="89.25">
      <c r="A124" t="s">
        <v>50</v>
      </c>
      <c r="E124" s="29" t="s">
        <v>3840</v>
      </c>
    </row>
    <row r="125" spans="1:16" ht="12.75">
      <c r="A125" s="18" t="s">
        <v>42</v>
      </c>
      <c s="23" t="s">
        <v>164</v>
      </c>
      <c s="23" t="s">
        <v>634</v>
      </c>
      <c s="18" t="s">
        <v>44</v>
      </c>
      <c s="24" t="s">
        <v>635</v>
      </c>
      <c s="25" t="s">
        <v>1627</v>
      </c>
      <c s="26">
        <v>626.35</v>
      </c>
      <c s="27">
        <v>0</v>
      </c>
      <c s="27">
        <f>ROUND(ROUND(H125,2)*ROUND(G125,3),2)</f>
      </c>
      <c r="O125">
        <f>(I125*21)/100</f>
      </c>
      <c t="s">
        <v>20</v>
      </c>
    </row>
    <row r="126" spans="1:5" ht="38.25">
      <c r="A126" s="28" t="s">
        <v>47</v>
      </c>
      <c r="E126" s="29" t="s">
        <v>5285</v>
      </c>
    </row>
    <row r="127" spans="1:5" ht="51">
      <c r="A127" s="30" t="s">
        <v>48</v>
      </c>
      <c r="E127" s="31" t="s">
        <v>5286</v>
      </c>
    </row>
    <row r="128" spans="1:5" ht="409.5">
      <c r="A128" t="s">
        <v>50</v>
      </c>
      <c r="E128" s="29" t="s">
        <v>5108</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180</v>
      </c>
      <c s="27">
        <v>0</v>
      </c>
      <c s="27">
        <f>ROUND(ROUND(H130,2)*ROUND(G130,3),2)</f>
      </c>
      <c r="O130">
        <f>(I130*21)/100</f>
      </c>
      <c t="s">
        <v>20</v>
      </c>
    </row>
    <row r="131" spans="1:5" ht="25.5">
      <c r="A131" s="28" t="s">
        <v>47</v>
      </c>
      <c r="E131" s="29" t="s">
        <v>5232</v>
      </c>
    </row>
    <row r="132" spans="1:5" ht="12.75">
      <c r="A132" s="30" t="s">
        <v>48</v>
      </c>
      <c r="E132" s="31" t="s">
        <v>5287</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0+O9+O18+O55+O92+O117+O134+O139+O148+O153+O166</f>
      </c>
      <c t="s">
        <v>19</v>
      </c>
    </row>
    <row r="3" spans="1:16" ht="15" customHeight="1">
      <c r="A3" t="s">
        <v>1</v>
      </c>
      <c s="8" t="s">
        <v>4</v>
      </c>
      <c s="9" t="s">
        <v>5</v>
      </c>
      <c s="1"/>
      <c s="10" t="s">
        <v>6</v>
      </c>
      <c s="1"/>
      <c s="4"/>
      <c s="3" t="s">
        <v>5288</v>
      </c>
      <c s="36">
        <f>0+I9+I18+I55+I92+I117+I134+I139+I148+I153+I166</f>
      </c>
      <c r="O3" t="s">
        <v>16</v>
      </c>
      <c t="s">
        <v>20</v>
      </c>
    </row>
    <row r="4" spans="1:16" ht="15" customHeight="1">
      <c r="A4" t="s">
        <v>7</v>
      </c>
      <c s="8" t="s">
        <v>8</v>
      </c>
      <c s="9" t="s">
        <v>4096</v>
      </c>
      <c s="1"/>
      <c s="10" t="s">
        <v>4097</v>
      </c>
      <c s="1"/>
      <c s="1"/>
      <c s="7"/>
      <c s="7"/>
      <c r="O4" t="s">
        <v>17</v>
      </c>
      <c t="s">
        <v>20</v>
      </c>
    </row>
    <row r="5" spans="1:16" ht="12.75" customHeight="1">
      <c r="A5" t="s">
        <v>11</v>
      </c>
      <c s="12" t="s">
        <v>15</v>
      </c>
      <c s="13" t="s">
        <v>5288</v>
      </c>
      <c s="5"/>
      <c s="14" t="s">
        <v>5289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5290</v>
      </c>
      <c s="18" t="s">
        <v>44</v>
      </c>
      <c s="24" t="s">
        <v>5291</v>
      </c>
      <c s="25" t="s">
        <v>241</v>
      </c>
      <c s="26">
        <v>1</v>
      </c>
      <c s="27">
        <v>0</v>
      </c>
      <c s="27">
        <f>ROUND(ROUND(H10,2)*ROUND(G10,3),2)</f>
      </c>
      <c r="O10">
        <f>(I10*21)/100</f>
      </c>
      <c t="s">
        <v>20</v>
      </c>
    </row>
    <row r="11" spans="1:5" ht="38.25">
      <c r="A11" s="28" t="s">
        <v>47</v>
      </c>
      <c r="E11" s="29" t="s">
        <v>5292</v>
      </c>
    </row>
    <row r="12" spans="1:5" ht="12.75">
      <c r="A12" s="30" t="s">
        <v>48</v>
      </c>
      <c r="E12" s="31" t="s">
        <v>3844</v>
      </c>
    </row>
    <row r="13" spans="1:5" ht="38.25">
      <c r="A13" t="s">
        <v>50</v>
      </c>
      <c r="E13" s="29" t="s">
        <v>5293</v>
      </c>
    </row>
    <row r="14" spans="1:16" ht="12.75">
      <c r="A14" s="18" t="s">
        <v>42</v>
      </c>
      <c s="23" t="s">
        <v>20</v>
      </c>
      <c s="23" t="s">
        <v>4385</v>
      </c>
      <c s="18" t="s">
        <v>44</v>
      </c>
      <c s="24" t="s">
        <v>4386</v>
      </c>
      <c s="25" t="s">
        <v>241</v>
      </c>
      <c s="26">
        <v>1</v>
      </c>
      <c s="27">
        <v>0</v>
      </c>
      <c s="27">
        <f>ROUND(ROUND(H14,2)*ROUND(G14,3),2)</f>
      </c>
      <c r="O14">
        <f>(I14*21)/100</f>
      </c>
      <c t="s">
        <v>20</v>
      </c>
    </row>
    <row r="15" spans="1:5" ht="25.5">
      <c r="A15" s="28" t="s">
        <v>47</v>
      </c>
      <c r="E15" s="29" t="s">
        <v>5294</v>
      </c>
    </row>
    <row r="16" spans="1:5" ht="12.75">
      <c r="A16" s="30" t="s">
        <v>48</v>
      </c>
      <c r="E16" s="31" t="s">
        <v>3844</v>
      </c>
    </row>
    <row r="17" spans="1:5" ht="12.75">
      <c r="A17" t="s">
        <v>50</v>
      </c>
      <c r="E17" s="29" t="s">
        <v>3623</v>
      </c>
    </row>
    <row r="18" spans="1:18" ht="12.75" customHeight="1">
      <c r="A18" s="5" t="s">
        <v>40</v>
      </c>
      <c s="5"/>
      <c s="34" t="s">
        <v>26</v>
      </c>
      <c s="5"/>
      <c s="21" t="s">
        <v>41</v>
      </c>
      <c s="5"/>
      <c s="5"/>
      <c s="5"/>
      <c s="35">
        <f>0+Q18</f>
      </c>
      <c r="O18">
        <f>0+R18</f>
      </c>
      <c r="Q18">
        <f>0+I19+I23+I27+I31+I35+I39+I43+I47+I51</f>
      </c>
      <c>
        <f>0+O19+O23+O27+O31+O35+O39+O43+O47+O51</f>
      </c>
    </row>
    <row r="19" spans="1:16" ht="12.75">
      <c r="A19" s="18" t="s">
        <v>42</v>
      </c>
      <c s="23" t="s">
        <v>19</v>
      </c>
      <c s="23" t="s">
        <v>3629</v>
      </c>
      <c s="18" t="s">
        <v>44</v>
      </c>
      <c s="24" t="s">
        <v>3630</v>
      </c>
      <c s="25" t="s">
        <v>46</v>
      </c>
      <c s="26">
        <v>2662.247</v>
      </c>
      <c s="27">
        <v>0</v>
      </c>
      <c s="27">
        <f>ROUND(ROUND(H19,2)*ROUND(G19,3),2)</f>
      </c>
      <c r="O19">
        <f>(I19*21)/100</f>
      </c>
      <c t="s">
        <v>20</v>
      </c>
    </row>
    <row r="20" spans="1:5" ht="12.75">
      <c r="A20" s="28" t="s">
        <v>47</v>
      </c>
      <c r="E20" s="29" t="s">
        <v>5295</v>
      </c>
    </row>
    <row r="21" spans="1:5" ht="12.75">
      <c r="A21" s="30" t="s">
        <v>48</v>
      </c>
      <c r="E21" s="31" t="s">
        <v>5296</v>
      </c>
    </row>
    <row r="22" spans="1:5" ht="369.75">
      <c r="A22" t="s">
        <v>50</v>
      </c>
      <c r="E22" s="29" t="s">
        <v>3763</v>
      </c>
    </row>
    <row r="23" spans="1:16" ht="12.75">
      <c r="A23" s="18" t="s">
        <v>42</v>
      </c>
      <c s="23" t="s">
        <v>30</v>
      </c>
      <c s="23" t="s">
        <v>5297</v>
      </c>
      <c s="18" t="s">
        <v>44</v>
      </c>
      <c s="24" t="s">
        <v>5298</v>
      </c>
      <c s="25" t="s">
        <v>46</v>
      </c>
      <c s="26">
        <v>2243.7</v>
      </c>
      <c s="27">
        <v>0</v>
      </c>
      <c s="27">
        <f>ROUND(ROUND(H23,2)*ROUND(G23,3),2)</f>
      </c>
      <c r="O23">
        <f>(I23*21)/100</f>
      </c>
      <c t="s">
        <v>20</v>
      </c>
    </row>
    <row r="24" spans="1:5" ht="12.75">
      <c r="A24" s="28" t="s">
        <v>47</v>
      </c>
      <c r="E24" s="29" t="s">
        <v>5299</v>
      </c>
    </row>
    <row r="25" spans="1:5" ht="12.75">
      <c r="A25" s="30" t="s">
        <v>48</v>
      </c>
      <c r="E25" s="31" t="s">
        <v>5300</v>
      </c>
    </row>
    <row r="26" spans="1:5" ht="306">
      <c r="A26" t="s">
        <v>50</v>
      </c>
      <c r="E26" s="29" t="s">
        <v>5301</v>
      </c>
    </row>
    <row r="27" spans="1:16" ht="12.75">
      <c r="A27" s="18" t="s">
        <v>42</v>
      </c>
      <c s="23" t="s">
        <v>32</v>
      </c>
      <c s="23" t="s">
        <v>2759</v>
      </c>
      <c s="18" t="s">
        <v>44</v>
      </c>
      <c s="24" t="s">
        <v>2760</v>
      </c>
      <c s="25" t="s">
        <v>46</v>
      </c>
      <c s="26">
        <v>2243.7</v>
      </c>
      <c s="27">
        <v>0</v>
      </c>
      <c s="27">
        <f>ROUND(ROUND(H27,2)*ROUND(G27,3),2)</f>
      </c>
      <c r="O27">
        <f>(I27*21)/100</f>
      </c>
      <c t="s">
        <v>20</v>
      </c>
    </row>
    <row r="28" spans="1:5" ht="12.75">
      <c r="A28" s="28" t="s">
        <v>47</v>
      </c>
      <c r="E28" s="29" t="s">
        <v>5302</v>
      </c>
    </row>
    <row r="29" spans="1:5" ht="12.75">
      <c r="A29" s="30" t="s">
        <v>48</v>
      </c>
      <c r="E29" s="31" t="s">
        <v>5300</v>
      </c>
    </row>
    <row r="30" spans="1:5" ht="318.75">
      <c r="A30" t="s">
        <v>50</v>
      </c>
      <c r="E30" s="29" t="s">
        <v>3766</v>
      </c>
    </row>
    <row r="31" spans="1:16" ht="12.75">
      <c r="A31" s="18" t="s">
        <v>42</v>
      </c>
      <c s="23" t="s">
        <v>34</v>
      </c>
      <c s="23" t="s">
        <v>4399</v>
      </c>
      <c s="18" t="s">
        <v>44</v>
      </c>
      <c s="24" t="s">
        <v>4400</v>
      </c>
      <c s="25" t="s">
        <v>46</v>
      </c>
      <c s="26">
        <v>2662.247</v>
      </c>
      <c s="27">
        <v>0</v>
      </c>
      <c s="27">
        <f>ROUND(ROUND(H31,2)*ROUND(G31,3),2)</f>
      </c>
      <c r="O31">
        <f>(I31*21)/100</f>
      </c>
      <c t="s">
        <v>20</v>
      </c>
    </row>
    <row r="32" spans="1:5" ht="12.75">
      <c r="A32" s="28" t="s">
        <v>47</v>
      </c>
      <c r="E32" s="29" t="s">
        <v>5303</v>
      </c>
    </row>
    <row r="33" spans="1:5" ht="12.75">
      <c r="A33" s="30" t="s">
        <v>48</v>
      </c>
      <c r="E33" s="31" t="s">
        <v>5296</v>
      </c>
    </row>
    <row r="34" spans="1:5" ht="267.75">
      <c r="A34" t="s">
        <v>50</v>
      </c>
      <c r="E34" s="29" t="s">
        <v>4570</v>
      </c>
    </row>
    <row r="35" spans="1:16" ht="12.75">
      <c r="A35" s="18" t="s">
        <v>42</v>
      </c>
      <c s="23" t="s">
        <v>66</v>
      </c>
      <c s="23" t="s">
        <v>4403</v>
      </c>
      <c s="18" t="s">
        <v>44</v>
      </c>
      <c s="24" t="s">
        <v>4404</v>
      </c>
      <c s="25" t="s">
        <v>46</v>
      </c>
      <c s="26">
        <v>2243.7</v>
      </c>
      <c s="27">
        <v>0</v>
      </c>
      <c s="27">
        <f>ROUND(ROUND(H35,2)*ROUND(G35,3),2)</f>
      </c>
      <c r="O35">
        <f>(I35*21)/100</f>
      </c>
      <c t="s">
        <v>20</v>
      </c>
    </row>
    <row r="36" spans="1:5" ht="12.75">
      <c r="A36" s="28" t="s">
        <v>47</v>
      </c>
      <c r="E36" s="29" t="s">
        <v>5304</v>
      </c>
    </row>
    <row r="37" spans="1:5" ht="12.75">
      <c r="A37" s="30" t="s">
        <v>48</v>
      </c>
      <c r="E37" s="31" t="s">
        <v>5300</v>
      </c>
    </row>
    <row r="38" spans="1:5" ht="191.25">
      <c r="A38" t="s">
        <v>50</v>
      </c>
      <c r="E38" s="29" t="s">
        <v>4571</v>
      </c>
    </row>
    <row r="39" spans="1:16" ht="12.75">
      <c r="A39" s="18" t="s">
        <v>42</v>
      </c>
      <c s="23" t="s">
        <v>76</v>
      </c>
      <c s="23" t="s">
        <v>5305</v>
      </c>
      <c s="18" t="s">
        <v>44</v>
      </c>
      <c s="24" t="s">
        <v>5306</v>
      </c>
      <c s="25" t="s">
        <v>46</v>
      </c>
      <c s="26">
        <v>418.547</v>
      </c>
      <c s="27">
        <v>0</v>
      </c>
      <c s="27">
        <f>ROUND(ROUND(H39,2)*ROUND(G39,3),2)</f>
      </c>
      <c r="O39">
        <f>(I39*21)/100</f>
      </c>
      <c t="s">
        <v>20</v>
      </c>
    </row>
    <row r="40" spans="1:5" ht="12.75">
      <c r="A40" s="28" t="s">
        <v>47</v>
      </c>
      <c r="E40" s="29" t="s">
        <v>5307</v>
      </c>
    </row>
    <row r="41" spans="1:5" ht="12.75">
      <c r="A41" s="30" t="s">
        <v>48</v>
      </c>
      <c r="E41" s="31" t="s">
        <v>5308</v>
      </c>
    </row>
    <row r="42" spans="1:5" ht="280.5">
      <c r="A42" t="s">
        <v>50</v>
      </c>
      <c r="E42" s="29" t="s">
        <v>5309</v>
      </c>
    </row>
    <row r="43" spans="1:16" ht="12.75">
      <c r="A43" s="18" t="s">
        <v>42</v>
      </c>
      <c s="23" t="s">
        <v>37</v>
      </c>
      <c s="23" t="s">
        <v>4406</v>
      </c>
      <c s="18" t="s">
        <v>44</v>
      </c>
      <c s="24" t="s">
        <v>4407</v>
      </c>
      <c s="25" t="s">
        <v>1241</v>
      </c>
      <c s="26">
        <v>1695.85</v>
      </c>
      <c s="27">
        <v>0</v>
      </c>
      <c s="27">
        <f>ROUND(ROUND(H43,2)*ROUND(G43,3),2)</f>
      </c>
      <c r="O43">
        <f>(I43*21)/100</f>
      </c>
      <c t="s">
        <v>20</v>
      </c>
    </row>
    <row r="44" spans="1:5" ht="12.75">
      <c r="A44" s="28" t="s">
        <v>47</v>
      </c>
      <c r="E44" s="29" t="s">
        <v>44</v>
      </c>
    </row>
    <row r="45" spans="1:5" ht="12.75">
      <c r="A45" s="30" t="s">
        <v>48</v>
      </c>
      <c r="E45" s="31" t="s">
        <v>5310</v>
      </c>
    </row>
    <row r="46" spans="1:5" ht="38.25">
      <c r="A46" t="s">
        <v>50</v>
      </c>
      <c r="E46" s="29" t="s">
        <v>4573</v>
      </c>
    </row>
    <row r="47" spans="1:16" ht="12.75">
      <c r="A47" s="18" t="s">
        <v>42</v>
      </c>
      <c s="23" t="s">
        <v>39</v>
      </c>
      <c s="23" t="s">
        <v>3958</v>
      </c>
      <c s="18" t="s">
        <v>44</v>
      </c>
      <c s="24" t="s">
        <v>3959</v>
      </c>
      <c s="25" t="s">
        <v>1241</v>
      </c>
      <c s="26">
        <v>1695.85</v>
      </c>
      <c s="27">
        <v>0</v>
      </c>
      <c s="27">
        <f>ROUND(ROUND(H47,2)*ROUND(G47,3),2)</f>
      </c>
      <c r="O47">
        <f>(I47*21)/100</f>
      </c>
      <c t="s">
        <v>20</v>
      </c>
    </row>
    <row r="48" spans="1:5" ht="12.75">
      <c r="A48" s="28" t="s">
        <v>47</v>
      </c>
      <c r="E48" s="29" t="s">
        <v>44</v>
      </c>
    </row>
    <row r="49" spans="1:5" ht="12.75">
      <c r="A49" s="30" t="s">
        <v>48</v>
      </c>
      <c r="E49" s="31" t="s">
        <v>5310</v>
      </c>
    </row>
    <row r="50" spans="1:5" ht="25.5">
      <c r="A50" t="s">
        <v>50</v>
      </c>
      <c r="E50" s="29" t="s">
        <v>3961</v>
      </c>
    </row>
    <row r="51" spans="1:16" ht="12.75">
      <c r="A51" s="18" t="s">
        <v>42</v>
      </c>
      <c s="23" t="s">
        <v>87</v>
      </c>
      <c s="23" t="s">
        <v>3648</v>
      </c>
      <c s="18" t="s">
        <v>44</v>
      </c>
      <c s="24" t="s">
        <v>3649</v>
      </c>
      <c s="25" t="s">
        <v>1241</v>
      </c>
      <c s="26">
        <v>11695.85</v>
      </c>
      <c s="27">
        <v>0</v>
      </c>
      <c s="27">
        <f>ROUND(ROUND(H51,2)*ROUND(G51,3),2)</f>
      </c>
      <c r="O51">
        <f>(I51*21)/100</f>
      </c>
      <c t="s">
        <v>20</v>
      </c>
    </row>
    <row r="52" spans="1:5" ht="12.75">
      <c r="A52" s="28" t="s">
        <v>47</v>
      </c>
      <c r="E52" s="29" t="s">
        <v>5311</v>
      </c>
    </row>
    <row r="53" spans="1:5" ht="12.75">
      <c r="A53" s="30" t="s">
        <v>48</v>
      </c>
      <c r="E53" s="31" t="s">
        <v>5312</v>
      </c>
    </row>
    <row r="54" spans="1:5" ht="25.5">
      <c r="A54" t="s">
        <v>50</v>
      </c>
      <c r="E54" s="29" t="s">
        <v>3651</v>
      </c>
    </row>
    <row r="55" spans="1:18" ht="12.75" customHeight="1">
      <c r="A55" s="5" t="s">
        <v>40</v>
      </c>
      <c s="5"/>
      <c s="34" t="s">
        <v>20</v>
      </c>
      <c s="5"/>
      <c s="21" t="s">
        <v>1109</v>
      </c>
      <c s="5"/>
      <c s="5"/>
      <c s="5"/>
      <c s="35">
        <f>0+Q55</f>
      </c>
      <c r="O55">
        <f>0+R55</f>
      </c>
      <c r="Q55">
        <f>0+I56+I60+I64+I68+I72+I76+I80+I84+I88</f>
      </c>
      <c>
        <f>0+O56+O60+O64+O68+O72+O76+O80+O84+O88</f>
      </c>
    </row>
    <row r="56" spans="1:16" ht="12.75">
      <c r="A56" s="18" t="s">
        <v>42</v>
      </c>
      <c s="23" t="s">
        <v>91</v>
      </c>
      <c s="23" t="s">
        <v>5313</v>
      </c>
      <c s="18" t="s">
        <v>44</v>
      </c>
      <c s="24" t="s">
        <v>5314</v>
      </c>
      <c s="25" t="s">
        <v>46</v>
      </c>
      <c s="26">
        <v>306.34</v>
      </c>
      <c s="27">
        <v>0</v>
      </c>
      <c s="27">
        <f>ROUND(ROUND(H56,2)*ROUND(G56,3),2)</f>
      </c>
      <c r="O56">
        <f>(I56*21)/100</f>
      </c>
      <c t="s">
        <v>20</v>
      </c>
    </row>
    <row r="57" spans="1:5" ht="12.75">
      <c r="A57" s="28" t="s">
        <v>47</v>
      </c>
      <c r="E57" s="29" t="s">
        <v>5315</v>
      </c>
    </row>
    <row r="58" spans="1:5" ht="12.75">
      <c r="A58" s="30" t="s">
        <v>48</v>
      </c>
      <c r="E58" s="31" t="s">
        <v>5316</v>
      </c>
    </row>
    <row r="59" spans="1:5" ht="409.5">
      <c r="A59" t="s">
        <v>50</v>
      </c>
      <c r="E59" s="29" t="s">
        <v>5317</v>
      </c>
    </row>
    <row r="60" spans="1:16" ht="12.75">
      <c r="A60" s="18" t="s">
        <v>42</v>
      </c>
      <c s="23" t="s">
        <v>95</v>
      </c>
      <c s="23" t="s">
        <v>5318</v>
      </c>
      <c s="18" t="s">
        <v>44</v>
      </c>
      <c s="24" t="s">
        <v>5319</v>
      </c>
      <c s="25" t="s">
        <v>187</v>
      </c>
      <c s="26">
        <v>23.617</v>
      </c>
      <c s="27">
        <v>0</v>
      </c>
      <c s="27">
        <f>ROUND(ROUND(H60,2)*ROUND(G60,3),2)</f>
      </c>
      <c r="O60">
        <f>(I60*21)/100</f>
      </c>
      <c t="s">
        <v>20</v>
      </c>
    </row>
    <row r="61" spans="1:5" ht="12.75">
      <c r="A61" s="28" t="s">
        <v>47</v>
      </c>
      <c r="E61" s="29" t="s">
        <v>5315</v>
      </c>
    </row>
    <row r="62" spans="1:5" ht="12.75">
      <c r="A62" s="30" t="s">
        <v>48</v>
      </c>
      <c r="E62" s="31" t="s">
        <v>5320</v>
      </c>
    </row>
    <row r="63" spans="1:5" ht="255">
      <c r="A63" t="s">
        <v>50</v>
      </c>
      <c r="E63" s="29" t="s">
        <v>5321</v>
      </c>
    </row>
    <row r="64" spans="1:16" ht="12.75">
      <c r="A64" s="18" t="s">
        <v>42</v>
      </c>
      <c s="23" t="s">
        <v>103</v>
      </c>
      <c s="23" t="s">
        <v>5322</v>
      </c>
      <c s="18" t="s">
        <v>44</v>
      </c>
      <c s="24" t="s">
        <v>5323</v>
      </c>
      <c s="25" t="s">
        <v>70</v>
      </c>
      <c s="26">
        <v>140</v>
      </c>
      <c s="27">
        <v>0</v>
      </c>
      <c s="27">
        <f>ROUND(ROUND(H64,2)*ROUND(G64,3),2)</f>
      </c>
      <c r="O64">
        <f>(I64*21)/100</f>
      </c>
      <c t="s">
        <v>20</v>
      </c>
    </row>
    <row r="65" spans="1:5" ht="12.75">
      <c r="A65" s="28" t="s">
        <v>47</v>
      </c>
      <c r="E65" s="29" t="s">
        <v>44</v>
      </c>
    </row>
    <row r="66" spans="1:5" ht="12.75">
      <c r="A66" s="30" t="s">
        <v>48</v>
      </c>
      <c r="E66" s="31" t="s">
        <v>5324</v>
      </c>
    </row>
    <row r="67" spans="1:5" ht="12.75">
      <c r="A67" t="s">
        <v>50</v>
      </c>
      <c r="E67" s="29" t="s">
        <v>4306</v>
      </c>
    </row>
    <row r="68" spans="1:16" ht="12.75">
      <c r="A68" s="18" t="s">
        <v>42</v>
      </c>
      <c s="23" t="s">
        <v>110</v>
      </c>
      <c s="23" t="s">
        <v>5325</v>
      </c>
      <c s="18" t="s">
        <v>44</v>
      </c>
      <c s="24" t="s">
        <v>5326</v>
      </c>
      <c s="25" t="s">
        <v>784</v>
      </c>
      <c s="26">
        <v>818</v>
      </c>
      <c s="27">
        <v>0</v>
      </c>
      <c s="27">
        <f>ROUND(ROUND(H68,2)*ROUND(G68,3),2)</f>
      </c>
      <c r="O68">
        <f>(I68*21)/100</f>
      </c>
      <c t="s">
        <v>20</v>
      </c>
    </row>
    <row r="69" spans="1:5" ht="12.75">
      <c r="A69" s="28" t="s">
        <v>47</v>
      </c>
      <c r="E69" s="29" t="s">
        <v>5327</v>
      </c>
    </row>
    <row r="70" spans="1:5" ht="38.25">
      <c r="A70" s="30" t="s">
        <v>48</v>
      </c>
      <c r="E70" s="31" t="s">
        <v>5328</v>
      </c>
    </row>
    <row r="71" spans="1:5" ht="63.75">
      <c r="A71" t="s">
        <v>50</v>
      </c>
      <c r="E71" s="29" t="s">
        <v>4130</v>
      </c>
    </row>
    <row r="72" spans="1:16" ht="12.75">
      <c r="A72" s="18" t="s">
        <v>42</v>
      </c>
      <c s="23" t="s">
        <v>289</v>
      </c>
      <c s="23" t="s">
        <v>5329</v>
      </c>
      <c s="18" t="s">
        <v>44</v>
      </c>
      <c s="24" t="s">
        <v>5330</v>
      </c>
      <c s="25" t="s">
        <v>784</v>
      </c>
      <c s="26">
        <v>983</v>
      </c>
      <c s="27">
        <v>0</v>
      </c>
      <c s="27">
        <f>ROUND(ROUND(H72,2)*ROUND(G72,3),2)</f>
      </c>
      <c r="O72">
        <f>(I72*21)/100</f>
      </c>
      <c t="s">
        <v>20</v>
      </c>
    </row>
    <row r="73" spans="1:5" ht="12.75">
      <c r="A73" s="28" t="s">
        <v>47</v>
      </c>
      <c r="E73" s="29" t="s">
        <v>44</v>
      </c>
    </row>
    <row r="74" spans="1:5" ht="12.75">
      <c r="A74" s="30" t="s">
        <v>48</v>
      </c>
      <c r="E74" s="31" t="s">
        <v>5331</v>
      </c>
    </row>
    <row r="75" spans="1:5" ht="191.25">
      <c r="A75" t="s">
        <v>50</v>
      </c>
      <c r="E75" s="29" t="s">
        <v>4999</v>
      </c>
    </row>
    <row r="76" spans="1:16" ht="12.75">
      <c r="A76" s="18" t="s">
        <v>42</v>
      </c>
      <c s="23" t="s">
        <v>117</v>
      </c>
      <c s="23" t="s">
        <v>4439</v>
      </c>
      <c s="18" t="s">
        <v>44</v>
      </c>
      <c s="24" t="s">
        <v>4440</v>
      </c>
      <c s="25" t="s">
        <v>70</v>
      </c>
      <c s="26">
        <v>103</v>
      </c>
      <c s="27">
        <v>0</v>
      </c>
      <c s="27">
        <f>ROUND(ROUND(H76,2)*ROUND(G76,3),2)</f>
      </c>
      <c r="O76">
        <f>(I76*21)/100</f>
      </c>
      <c t="s">
        <v>20</v>
      </c>
    </row>
    <row r="77" spans="1:5" ht="12.75">
      <c r="A77" s="28" t="s">
        <v>47</v>
      </c>
      <c r="E77" s="29" t="s">
        <v>44</v>
      </c>
    </row>
    <row r="78" spans="1:5" ht="12.75">
      <c r="A78" s="30" t="s">
        <v>48</v>
      </c>
      <c r="E78" s="31" t="s">
        <v>5332</v>
      </c>
    </row>
    <row r="79" spans="1:5" ht="38.25">
      <c r="A79" t="s">
        <v>50</v>
      </c>
      <c r="E79" s="29" t="s">
        <v>4851</v>
      </c>
    </row>
    <row r="80" spans="1:16" ht="25.5">
      <c r="A80" s="18" t="s">
        <v>42</v>
      </c>
      <c s="23" t="s">
        <v>121</v>
      </c>
      <c s="23" t="s">
        <v>5333</v>
      </c>
      <c s="18" t="s">
        <v>44</v>
      </c>
      <c s="24" t="s">
        <v>5334</v>
      </c>
      <c s="25" t="s">
        <v>70</v>
      </c>
      <c s="26">
        <v>1500</v>
      </c>
      <c s="27">
        <v>0</v>
      </c>
      <c s="27">
        <f>ROUND(ROUND(H80,2)*ROUND(G80,3),2)</f>
      </c>
      <c r="O80">
        <f>(I80*21)/100</f>
      </c>
      <c t="s">
        <v>20</v>
      </c>
    </row>
    <row r="81" spans="1:5" ht="12.75">
      <c r="A81" s="28" t="s">
        <v>47</v>
      </c>
      <c r="E81" s="29" t="s">
        <v>5335</v>
      </c>
    </row>
    <row r="82" spans="1:5" ht="12.75">
      <c r="A82" s="30" t="s">
        <v>48</v>
      </c>
      <c r="E82" s="31" t="s">
        <v>5336</v>
      </c>
    </row>
    <row r="83" spans="1:5" ht="63.75">
      <c r="A83" t="s">
        <v>50</v>
      </c>
      <c r="E83" s="29" t="s">
        <v>5337</v>
      </c>
    </row>
    <row r="84" spans="1:16" ht="12.75">
      <c r="A84" s="18" t="s">
        <v>42</v>
      </c>
      <c s="23" t="s">
        <v>125</v>
      </c>
      <c s="23" t="s">
        <v>4854</v>
      </c>
      <c s="18" t="s">
        <v>44</v>
      </c>
      <c s="24" t="s">
        <v>4855</v>
      </c>
      <c s="25" t="s">
        <v>46</v>
      </c>
      <c s="26">
        <v>70</v>
      </c>
      <c s="27">
        <v>0</v>
      </c>
      <c s="27">
        <f>ROUND(ROUND(H84,2)*ROUND(G84,3),2)</f>
      </c>
      <c r="O84">
        <f>(I84*21)/100</f>
      </c>
      <c t="s">
        <v>20</v>
      </c>
    </row>
    <row r="85" spans="1:5" ht="12.75">
      <c r="A85" s="28" t="s">
        <v>47</v>
      </c>
      <c r="E85" s="29" t="s">
        <v>44</v>
      </c>
    </row>
    <row r="86" spans="1:5" ht="12.75">
      <c r="A86" s="30" t="s">
        <v>48</v>
      </c>
      <c r="E86" s="31" t="s">
        <v>5338</v>
      </c>
    </row>
    <row r="87" spans="1:5" ht="369.75">
      <c r="A87" t="s">
        <v>50</v>
      </c>
      <c r="E87" s="29" t="s">
        <v>1112</v>
      </c>
    </row>
    <row r="88" spans="1:16" ht="12.75">
      <c r="A88" s="18" t="s">
        <v>42</v>
      </c>
      <c s="23" t="s">
        <v>130</v>
      </c>
      <c s="23" t="s">
        <v>5339</v>
      </c>
      <c s="18" t="s">
        <v>44</v>
      </c>
      <c s="24" t="s">
        <v>5340</v>
      </c>
      <c s="25" t="s">
        <v>187</v>
      </c>
      <c s="26">
        <v>3.508</v>
      </c>
      <c s="27">
        <v>0</v>
      </c>
      <c s="27">
        <f>ROUND(ROUND(H88,2)*ROUND(G88,3),2)</f>
      </c>
      <c r="O88">
        <f>(I88*21)/100</f>
      </c>
      <c t="s">
        <v>20</v>
      </c>
    </row>
    <row r="89" spans="1:5" ht="25.5">
      <c r="A89" s="28" t="s">
        <v>47</v>
      </c>
      <c r="E89" s="29" t="s">
        <v>5341</v>
      </c>
    </row>
    <row r="90" spans="1:5" ht="38.25">
      <c r="A90" s="30" t="s">
        <v>48</v>
      </c>
      <c r="E90" s="31" t="s">
        <v>5342</v>
      </c>
    </row>
    <row r="91" spans="1:5" ht="280.5">
      <c r="A91" t="s">
        <v>50</v>
      </c>
      <c r="E91" s="29" t="s">
        <v>5343</v>
      </c>
    </row>
    <row r="92" spans="1:18" ht="12.75" customHeight="1">
      <c r="A92" s="5" t="s">
        <v>40</v>
      </c>
      <c s="5"/>
      <c s="34" t="s">
        <v>19</v>
      </c>
      <c s="5"/>
      <c s="21" t="s">
        <v>3670</v>
      </c>
      <c s="5"/>
      <c s="5"/>
      <c s="5"/>
      <c s="35">
        <f>0+Q92</f>
      </c>
      <c r="O92">
        <f>0+R92</f>
      </c>
      <c r="Q92">
        <f>0+I93+I97+I101+I105+I109+I113</f>
      </c>
      <c>
        <f>0+O93+O97+O101+O105+O109+O113</f>
      </c>
    </row>
    <row r="93" spans="1:16" ht="12.75">
      <c r="A93" s="18" t="s">
        <v>42</v>
      </c>
      <c s="23" t="s">
        <v>134</v>
      </c>
      <c s="23" t="s">
        <v>5182</v>
      </c>
      <c s="18" t="s">
        <v>44</v>
      </c>
      <c s="24" t="s">
        <v>5183</v>
      </c>
      <c s="25" t="s">
        <v>46</v>
      </c>
      <c s="26">
        <v>496.76</v>
      </c>
      <c s="27">
        <v>0</v>
      </c>
      <c s="27">
        <f>ROUND(ROUND(H93,2)*ROUND(G93,3),2)</f>
      </c>
      <c r="O93">
        <f>(I93*21)/100</f>
      </c>
      <c t="s">
        <v>20</v>
      </c>
    </row>
    <row r="94" spans="1:5" ht="12.75">
      <c r="A94" s="28" t="s">
        <v>47</v>
      </c>
      <c r="E94" s="29" t="s">
        <v>44</v>
      </c>
    </row>
    <row r="95" spans="1:5" ht="76.5">
      <c r="A95" s="30" t="s">
        <v>48</v>
      </c>
      <c r="E95" s="31" t="s">
        <v>5344</v>
      </c>
    </row>
    <row r="96" spans="1:5" ht="369.75">
      <c r="A96" t="s">
        <v>50</v>
      </c>
      <c r="E96" s="29" t="s">
        <v>1112</v>
      </c>
    </row>
    <row r="97" spans="1:16" ht="12.75">
      <c r="A97" s="18" t="s">
        <v>42</v>
      </c>
      <c s="23" t="s">
        <v>138</v>
      </c>
      <c s="23" t="s">
        <v>4533</v>
      </c>
      <c s="18" t="s">
        <v>44</v>
      </c>
      <c s="24" t="s">
        <v>4534</v>
      </c>
      <c s="25" t="s">
        <v>187</v>
      </c>
      <c s="26">
        <v>34.983</v>
      </c>
      <c s="27">
        <v>0</v>
      </c>
      <c s="27">
        <f>ROUND(ROUND(H97,2)*ROUND(G97,3),2)</f>
      </c>
      <c r="O97">
        <f>(I97*21)/100</f>
      </c>
      <c t="s">
        <v>20</v>
      </c>
    </row>
    <row r="98" spans="1:5" ht="12.75">
      <c r="A98" s="28" t="s">
        <v>47</v>
      </c>
      <c r="E98" s="29" t="s">
        <v>5345</v>
      </c>
    </row>
    <row r="99" spans="1:5" ht="38.25">
      <c r="A99" s="30" t="s">
        <v>48</v>
      </c>
      <c r="E99" s="31" t="s">
        <v>5346</v>
      </c>
    </row>
    <row r="100" spans="1:5" ht="267.75">
      <c r="A100" t="s">
        <v>50</v>
      </c>
      <c r="E100" s="29" t="s">
        <v>3976</v>
      </c>
    </row>
    <row r="101" spans="1:16" ht="12.75">
      <c r="A101" s="18" t="s">
        <v>42</v>
      </c>
      <c s="23" t="s">
        <v>142</v>
      </c>
      <c s="23" t="s">
        <v>4131</v>
      </c>
      <c s="18" t="s">
        <v>44</v>
      </c>
      <c s="24" t="s">
        <v>4132</v>
      </c>
      <c s="25" t="s">
        <v>46</v>
      </c>
      <c s="26">
        <v>39.16</v>
      </c>
      <c s="27">
        <v>0</v>
      </c>
      <c s="27">
        <f>ROUND(ROUND(H101,2)*ROUND(G101,3),2)</f>
      </c>
      <c r="O101">
        <f>(I101*21)/100</f>
      </c>
      <c t="s">
        <v>20</v>
      </c>
    </row>
    <row r="102" spans="1:5" ht="12.75">
      <c r="A102" s="28" t="s">
        <v>47</v>
      </c>
      <c r="E102" s="29" t="s">
        <v>5347</v>
      </c>
    </row>
    <row r="103" spans="1:5" ht="12.75">
      <c r="A103" s="30" t="s">
        <v>48</v>
      </c>
      <c r="E103" s="31" t="s">
        <v>5348</v>
      </c>
    </row>
    <row r="104" spans="1:5" ht="382.5">
      <c r="A104" t="s">
        <v>50</v>
      </c>
      <c r="E104" s="29" t="s">
        <v>4135</v>
      </c>
    </row>
    <row r="105" spans="1:16" ht="12.75">
      <c r="A105" s="18" t="s">
        <v>42</v>
      </c>
      <c s="23" t="s">
        <v>146</v>
      </c>
      <c s="23" t="s">
        <v>4136</v>
      </c>
      <c s="18" t="s">
        <v>44</v>
      </c>
      <c s="24" t="s">
        <v>4137</v>
      </c>
      <c s="25" t="s">
        <v>187</v>
      </c>
      <c s="26">
        <v>2.936</v>
      </c>
      <c s="27">
        <v>0</v>
      </c>
      <c s="27">
        <f>ROUND(ROUND(H105,2)*ROUND(G105,3),2)</f>
      </c>
      <c r="O105">
        <f>(I105*21)/100</f>
      </c>
      <c t="s">
        <v>20</v>
      </c>
    </row>
    <row r="106" spans="1:5" ht="12.75">
      <c r="A106" s="28" t="s">
        <v>47</v>
      </c>
      <c r="E106" s="29" t="s">
        <v>5349</v>
      </c>
    </row>
    <row r="107" spans="1:5" ht="12.75">
      <c r="A107" s="30" t="s">
        <v>48</v>
      </c>
      <c r="E107" s="31" t="s">
        <v>5350</v>
      </c>
    </row>
    <row r="108" spans="1:5" ht="242.25">
      <c r="A108" t="s">
        <v>50</v>
      </c>
      <c r="E108" s="29" t="s">
        <v>4139</v>
      </c>
    </row>
    <row r="109" spans="1:16" ht="12.75">
      <c r="A109" s="18" t="s">
        <v>42</v>
      </c>
      <c s="23" t="s">
        <v>150</v>
      </c>
      <c s="23" t="s">
        <v>4144</v>
      </c>
      <c s="18" t="s">
        <v>44</v>
      </c>
      <c s="24" t="s">
        <v>4145</v>
      </c>
      <c s="25" t="s">
        <v>187</v>
      </c>
      <c s="26">
        <v>3.508</v>
      </c>
      <c s="27">
        <v>0</v>
      </c>
      <c s="27">
        <f>ROUND(ROUND(H109,2)*ROUND(G109,3),2)</f>
      </c>
      <c r="O109">
        <f>(I109*21)/100</f>
      </c>
      <c t="s">
        <v>20</v>
      </c>
    </row>
    <row r="110" spans="1:5" ht="25.5">
      <c r="A110" s="28" t="s">
        <v>47</v>
      </c>
      <c r="E110" s="29" t="s">
        <v>5351</v>
      </c>
    </row>
    <row r="111" spans="1:5" ht="38.25">
      <c r="A111" s="30" t="s">
        <v>48</v>
      </c>
      <c r="E111" s="31" t="s">
        <v>5342</v>
      </c>
    </row>
    <row r="112" spans="1:5" ht="267.75">
      <c r="A112" t="s">
        <v>50</v>
      </c>
      <c r="E112" s="29" t="s">
        <v>3976</v>
      </c>
    </row>
    <row r="113" spans="1:16" ht="12.75">
      <c r="A113" s="18" t="s">
        <v>42</v>
      </c>
      <c s="23" t="s">
        <v>154</v>
      </c>
      <c s="23" t="s">
        <v>4147</v>
      </c>
      <c s="18" t="s">
        <v>44</v>
      </c>
      <c s="24" t="s">
        <v>4148</v>
      </c>
      <c s="25" t="s">
        <v>1627</v>
      </c>
      <c s="26">
        <v>6651.24</v>
      </c>
      <c s="27">
        <v>0</v>
      </c>
      <c s="27">
        <f>ROUND(ROUND(H113,2)*ROUND(G113,3),2)</f>
      </c>
      <c r="O113">
        <f>(I113*21)/100</f>
      </c>
      <c t="s">
        <v>20</v>
      </c>
    </row>
    <row r="114" spans="1:5" ht="12.75">
      <c r="A114" s="28" t="s">
        <v>47</v>
      </c>
      <c r="E114" s="29" t="s">
        <v>5352</v>
      </c>
    </row>
    <row r="115" spans="1:5" ht="12.75">
      <c r="A115" s="30" t="s">
        <v>48</v>
      </c>
      <c r="E115" s="31" t="s">
        <v>5353</v>
      </c>
    </row>
    <row r="116" spans="1:5" ht="293.25">
      <c r="A116" t="s">
        <v>50</v>
      </c>
      <c r="E116" s="29" t="s">
        <v>3981</v>
      </c>
    </row>
    <row r="117" spans="1:18" ht="12.75" customHeight="1">
      <c r="A117" s="5" t="s">
        <v>40</v>
      </c>
      <c s="5"/>
      <c s="34" t="s">
        <v>30</v>
      </c>
      <c s="5"/>
      <c s="21" t="s">
        <v>1238</v>
      </c>
      <c s="5"/>
      <c s="5"/>
      <c s="5"/>
      <c s="35">
        <f>0+Q117</f>
      </c>
      <c r="O117">
        <f>0+R117</f>
      </c>
      <c r="Q117">
        <f>0+I118+I122+I126+I130</f>
      </c>
      <c>
        <f>0+O118+O122+O126+O130</f>
      </c>
    </row>
    <row r="118" spans="1:16" ht="12.75">
      <c r="A118" s="18" t="s">
        <v>42</v>
      </c>
      <c s="23" t="s">
        <v>160</v>
      </c>
      <c s="23" t="s">
        <v>4150</v>
      </c>
      <c s="18" t="s">
        <v>44</v>
      </c>
      <c s="24" t="s">
        <v>4151</v>
      </c>
      <c s="25" t="s">
        <v>46</v>
      </c>
      <c s="26">
        <v>37.4</v>
      </c>
      <c s="27">
        <v>0</v>
      </c>
      <c s="27">
        <f>ROUND(ROUND(H118,2)*ROUND(G118,3),2)</f>
      </c>
      <c r="O118">
        <f>(I118*21)/100</f>
      </c>
      <c t="s">
        <v>20</v>
      </c>
    </row>
    <row r="119" spans="1:5" ht="12.75">
      <c r="A119" s="28" t="s">
        <v>47</v>
      </c>
      <c r="E119" s="29" t="s">
        <v>44</v>
      </c>
    </row>
    <row r="120" spans="1:5" ht="12.75">
      <c r="A120" s="30" t="s">
        <v>48</v>
      </c>
      <c r="E120" s="31" t="s">
        <v>5354</v>
      </c>
    </row>
    <row r="121" spans="1:5" ht="369.75">
      <c r="A121" t="s">
        <v>50</v>
      </c>
      <c r="E121" s="29" t="s">
        <v>3832</v>
      </c>
    </row>
    <row r="122" spans="1:16" ht="12.75">
      <c r="A122" s="18" t="s">
        <v>42</v>
      </c>
      <c s="23" t="s">
        <v>164</v>
      </c>
      <c s="23" t="s">
        <v>4882</v>
      </c>
      <c s="18" t="s">
        <v>44</v>
      </c>
      <c s="24" t="s">
        <v>4883</v>
      </c>
      <c s="25" t="s">
        <v>46</v>
      </c>
      <c s="26">
        <v>53.46</v>
      </c>
      <c s="27">
        <v>0</v>
      </c>
      <c s="27">
        <f>ROUND(ROUND(H122,2)*ROUND(G122,3),2)</f>
      </c>
      <c r="O122">
        <f>(I122*21)/100</f>
      </c>
      <c t="s">
        <v>20</v>
      </c>
    </row>
    <row r="123" spans="1:5" ht="12.75">
      <c r="A123" s="28" t="s">
        <v>47</v>
      </c>
      <c r="E123" s="29" t="s">
        <v>5355</v>
      </c>
    </row>
    <row r="124" spans="1:5" ht="12.75">
      <c r="A124" s="30" t="s">
        <v>48</v>
      </c>
      <c r="E124" s="31" t="s">
        <v>5356</v>
      </c>
    </row>
    <row r="125" spans="1:5" ht="369.75">
      <c r="A125" t="s">
        <v>50</v>
      </c>
      <c r="E125" s="29" t="s">
        <v>3832</v>
      </c>
    </row>
    <row r="126" spans="1:16" ht="25.5">
      <c r="A126" s="18" t="s">
        <v>42</v>
      </c>
      <c s="23" t="s">
        <v>168</v>
      </c>
      <c s="23" t="s">
        <v>5189</v>
      </c>
      <c s="18" t="s">
        <v>44</v>
      </c>
      <c s="24" t="s">
        <v>5190</v>
      </c>
      <c s="25" t="s">
        <v>46</v>
      </c>
      <c s="26">
        <v>692.5</v>
      </c>
      <c s="27">
        <v>0</v>
      </c>
      <c s="27">
        <f>ROUND(ROUND(H126,2)*ROUND(G126,3),2)</f>
      </c>
      <c r="O126">
        <f>(I126*21)/100</f>
      </c>
      <c t="s">
        <v>20</v>
      </c>
    </row>
    <row r="127" spans="1:5" ht="12.75">
      <c r="A127" s="28" t="s">
        <v>47</v>
      </c>
      <c r="E127" s="29" t="s">
        <v>5357</v>
      </c>
    </row>
    <row r="128" spans="1:5" ht="12.75">
      <c r="A128" s="30" t="s">
        <v>48</v>
      </c>
      <c r="E128" s="31" t="s">
        <v>5358</v>
      </c>
    </row>
    <row r="129" spans="1:5" ht="38.25">
      <c r="A129" t="s">
        <v>50</v>
      </c>
      <c r="E129" s="29" t="s">
        <v>4161</v>
      </c>
    </row>
    <row r="130" spans="1:16" ht="12.75">
      <c r="A130" s="18" t="s">
        <v>42</v>
      </c>
      <c s="23" t="s">
        <v>173</v>
      </c>
      <c s="23" t="s">
        <v>3791</v>
      </c>
      <c s="18" t="s">
        <v>44</v>
      </c>
      <c s="24" t="s">
        <v>3792</v>
      </c>
      <c s="25" t="s">
        <v>46</v>
      </c>
      <c s="26">
        <v>74.37</v>
      </c>
      <c s="27">
        <v>0</v>
      </c>
      <c s="27">
        <f>ROUND(ROUND(H130,2)*ROUND(G130,3),2)</f>
      </c>
      <c r="O130">
        <f>(I130*21)/100</f>
      </c>
      <c t="s">
        <v>20</v>
      </c>
    </row>
    <row r="131" spans="1:5" ht="12.75">
      <c r="A131" s="28" t="s">
        <v>47</v>
      </c>
      <c r="E131" s="29" t="s">
        <v>44</v>
      </c>
    </row>
    <row r="132" spans="1:5" ht="12.75">
      <c r="A132" s="30" t="s">
        <v>48</v>
      </c>
      <c r="E132" s="31" t="s">
        <v>5359</v>
      </c>
    </row>
    <row r="133" spans="1:5" ht="102">
      <c r="A133" t="s">
        <v>50</v>
      </c>
      <c r="E133" s="29" t="s">
        <v>3795</v>
      </c>
    </row>
    <row r="134" spans="1:18" ht="12.75" customHeight="1">
      <c r="A134" s="5" t="s">
        <v>40</v>
      </c>
      <c s="5"/>
      <c s="34" t="s">
        <v>32</v>
      </c>
      <c s="5"/>
      <c s="21" t="s">
        <v>1113</v>
      </c>
      <c s="5"/>
      <c s="5"/>
      <c s="5"/>
      <c s="35">
        <f>0+Q134</f>
      </c>
      <c r="O134">
        <f>0+R134</f>
      </c>
      <c r="Q134">
        <f>0+I135</f>
      </c>
      <c>
        <f>0+O135</f>
      </c>
    </row>
    <row r="135" spans="1:16" ht="12.75">
      <c r="A135" s="18" t="s">
        <v>42</v>
      </c>
      <c s="23" t="s">
        <v>177</v>
      </c>
      <c s="23" t="s">
        <v>3985</v>
      </c>
      <c s="18" t="s">
        <v>44</v>
      </c>
      <c s="24" t="s">
        <v>3986</v>
      </c>
      <c s="25" t="s">
        <v>1241</v>
      </c>
      <c s="26">
        <v>3478.643</v>
      </c>
      <c s="27">
        <v>0</v>
      </c>
      <c s="27">
        <f>ROUND(ROUND(H135,2)*ROUND(G135,3),2)</f>
      </c>
      <c r="O135">
        <f>(I135*21)/100</f>
      </c>
      <c t="s">
        <v>20</v>
      </c>
    </row>
    <row r="136" spans="1:5" ht="12.75">
      <c r="A136" s="28" t="s">
        <v>47</v>
      </c>
      <c r="E136" s="29" t="s">
        <v>5360</v>
      </c>
    </row>
    <row r="137" spans="1:5" ht="12.75">
      <c r="A137" s="30" t="s">
        <v>48</v>
      </c>
      <c r="E137" s="31" t="s">
        <v>44</v>
      </c>
    </row>
    <row r="138" spans="1:5" ht="51">
      <c r="A138" t="s">
        <v>50</v>
      </c>
      <c r="E138" s="29" t="s">
        <v>3988</v>
      </c>
    </row>
    <row r="139" spans="1:18" ht="12.75" customHeight="1">
      <c r="A139" s="5" t="s">
        <v>40</v>
      </c>
      <c s="5"/>
      <c s="34" t="s">
        <v>66</v>
      </c>
      <c s="5"/>
      <c s="21" t="s">
        <v>67</v>
      </c>
      <c s="5"/>
      <c s="5"/>
      <c s="5"/>
      <c s="35">
        <f>0+Q139</f>
      </c>
      <c r="O139">
        <f>0+R139</f>
      </c>
      <c r="Q139">
        <f>0+I140+I144</f>
      </c>
      <c>
        <f>0+O140+O144</f>
      </c>
    </row>
    <row r="140" spans="1:16" ht="25.5">
      <c r="A140" s="18" t="s">
        <v>42</v>
      </c>
      <c s="23" t="s">
        <v>183</v>
      </c>
      <c s="23" t="s">
        <v>4182</v>
      </c>
      <c s="18" t="s">
        <v>44</v>
      </c>
      <c s="24" t="s">
        <v>4183</v>
      </c>
      <c s="25" t="s">
        <v>1241</v>
      </c>
      <c s="26">
        <v>443.754</v>
      </c>
      <c s="27">
        <v>0</v>
      </c>
      <c s="27">
        <f>ROUND(ROUND(H140,2)*ROUND(G140,3),2)</f>
      </c>
      <c r="O140">
        <f>(I140*21)/100</f>
      </c>
      <c t="s">
        <v>20</v>
      </c>
    </row>
    <row r="141" spans="1:5" ht="12.75">
      <c r="A141" s="28" t="s">
        <v>47</v>
      </c>
      <c r="E141" s="29" t="s">
        <v>44</v>
      </c>
    </row>
    <row r="142" spans="1:5" ht="12.75">
      <c r="A142" s="30" t="s">
        <v>48</v>
      </c>
      <c r="E142" s="31" t="s">
        <v>5361</v>
      </c>
    </row>
    <row r="143" spans="1:5" ht="191.25">
      <c r="A143" t="s">
        <v>50</v>
      </c>
      <c r="E143" s="29" t="s">
        <v>4181</v>
      </c>
    </row>
    <row r="144" spans="1:16" ht="12.75">
      <c r="A144" s="18" t="s">
        <v>42</v>
      </c>
      <c s="23" t="s">
        <v>191</v>
      </c>
      <c s="23" t="s">
        <v>4194</v>
      </c>
      <c s="18" t="s">
        <v>44</v>
      </c>
      <c s="24" t="s">
        <v>4195</v>
      </c>
      <c s="25" t="s">
        <v>1241</v>
      </c>
      <c s="26">
        <v>443.754</v>
      </c>
      <c s="27">
        <v>0</v>
      </c>
      <c s="27">
        <f>ROUND(ROUND(H144,2)*ROUND(G144,3),2)</f>
      </c>
      <c r="O144">
        <f>(I144*21)/100</f>
      </c>
      <c t="s">
        <v>20</v>
      </c>
    </row>
    <row r="145" spans="1:5" ht="12.75">
      <c r="A145" s="28" t="s">
        <v>47</v>
      </c>
      <c r="E145" s="29" t="s">
        <v>44</v>
      </c>
    </row>
    <row r="146" spans="1:5" ht="12.75">
      <c r="A146" s="30" t="s">
        <v>48</v>
      </c>
      <c r="E146" s="31" t="s">
        <v>5361</v>
      </c>
    </row>
    <row r="147" spans="1:5" ht="38.25">
      <c r="A147" t="s">
        <v>50</v>
      </c>
      <c r="E147" s="29" t="s">
        <v>4193</v>
      </c>
    </row>
    <row r="148" spans="1:18" ht="12.75" customHeight="1">
      <c r="A148" s="5" t="s">
        <v>40</v>
      </c>
      <c s="5"/>
      <c s="34" t="s">
        <v>76</v>
      </c>
      <c s="5"/>
      <c s="21" t="s">
        <v>3812</v>
      </c>
      <c s="5"/>
      <c s="5"/>
      <c s="5"/>
      <c s="35">
        <f>0+Q148</f>
      </c>
      <c r="O148">
        <f>0+R148</f>
      </c>
      <c r="Q148">
        <f>0+I149</f>
      </c>
      <c>
        <f>0+O149</f>
      </c>
    </row>
    <row r="149" spans="1:16" ht="12.75">
      <c r="A149" s="18" t="s">
        <v>42</v>
      </c>
      <c s="23" t="s">
        <v>196</v>
      </c>
      <c s="23" t="s">
        <v>5207</v>
      </c>
      <c s="18" t="s">
        <v>44</v>
      </c>
      <c s="24" t="s">
        <v>5208</v>
      </c>
      <c s="25" t="s">
        <v>784</v>
      </c>
      <c s="26">
        <v>280.13</v>
      </c>
      <c s="27">
        <v>0</v>
      </c>
      <c s="27">
        <f>ROUND(ROUND(H149,2)*ROUND(G149,3),2)</f>
      </c>
      <c r="O149">
        <f>(I149*21)/100</f>
      </c>
      <c t="s">
        <v>20</v>
      </c>
    </row>
    <row r="150" spans="1:5" ht="12.75">
      <c r="A150" s="28" t="s">
        <v>47</v>
      </c>
      <c r="E150" s="29" t="s">
        <v>44</v>
      </c>
    </row>
    <row r="151" spans="1:5" ht="38.25">
      <c r="A151" s="30" t="s">
        <v>48</v>
      </c>
      <c r="E151" s="31" t="s">
        <v>5362</v>
      </c>
    </row>
    <row r="152" spans="1:5" ht="242.25">
      <c r="A152" t="s">
        <v>50</v>
      </c>
      <c r="E152" s="29" t="s">
        <v>5210</v>
      </c>
    </row>
    <row r="153" spans="1:18" ht="12.75" customHeight="1">
      <c r="A153" s="5" t="s">
        <v>40</v>
      </c>
      <c s="5"/>
      <c s="34" t="s">
        <v>37</v>
      </c>
      <c s="5"/>
      <c s="21" t="s">
        <v>632</v>
      </c>
      <c s="5"/>
      <c s="5"/>
      <c s="5"/>
      <c s="35">
        <f>0+Q153</f>
      </c>
      <c r="O153">
        <f>0+R153</f>
      </c>
      <c r="Q153">
        <f>0+I154+I158+I162</f>
      </c>
      <c>
        <f>0+O154+O158+O162</f>
      </c>
    </row>
    <row r="154" spans="1:16" ht="12.75">
      <c r="A154" s="18" t="s">
        <v>42</v>
      </c>
      <c s="23" t="s">
        <v>202</v>
      </c>
      <c s="23" t="s">
        <v>5363</v>
      </c>
      <c s="18" t="s">
        <v>44</v>
      </c>
      <c s="24" t="s">
        <v>5364</v>
      </c>
      <c s="25" t="s">
        <v>70</v>
      </c>
      <c s="26">
        <v>14</v>
      </c>
      <c s="27">
        <v>0</v>
      </c>
      <c s="27">
        <f>ROUND(ROUND(H154,2)*ROUND(G154,3),2)</f>
      </c>
      <c r="O154">
        <f>(I154*21)/100</f>
      </c>
      <c t="s">
        <v>20</v>
      </c>
    </row>
    <row r="155" spans="1:5" ht="12.75">
      <c r="A155" s="28" t="s">
        <v>47</v>
      </c>
      <c r="E155" s="29" t="s">
        <v>44</v>
      </c>
    </row>
    <row r="156" spans="1:5" ht="12.75">
      <c r="A156" s="30" t="s">
        <v>48</v>
      </c>
      <c r="E156" s="31" t="s">
        <v>5365</v>
      </c>
    </row>
    <row r="157" spans="1:5" ht="127.5">
      <c r="A157" t="s">
        <v>50</v>
      </c>
      <c r="E157" s="29" t="s">
        <v>5366</v>
      </c>
    </row>
    <row r="158" spans="1:16" ht="25.5">
      <c r="A158" s="18" t="s">
        <v>42</v>
      </c>
      <c s="23" t="s">
        <v>99</v>
      </c>
      <c s="23" t="s">
        <v>5367</v>
      </c>
      <c s="18" t="s">
        <v>44</v>
      </c>
      <c s="24" t="s">
        <v>5368</v>
      </c>
      <c s="25" t="s">
        <v>70</v>
      </c>
      <c s="26">
        <v>147</v>
      </c>
      <c s="27">
        <v>0</v>
      </c>
      <c s="27">
        <f>ROUND(ROUND(H158,2)*ROUND(G158,3),2)</f>
      </c>
      <c r="O158">
        <f>(I158*21)/100</f>
      </c>
      <c t="s">
        <v>20</v>
      </c>
    </row>
    <row r="159" spans="1:5" ht="12.75">
      <c r="A159" s="28" t="s">
        <v>47</v>
      </c>
      <c r="E159" s="29" t="s">
        <v>44</v>
      </c>
    </row>
    <row r="160" spans="1:5" ht="12.75">
      <c r="A160" s="30" t="s">
        <v>48</v>
      </c>
      <c r="E160" s="31" t="s">
        <v>5369</v>
      </c>
    </row>
    <row r="161" spans="1:5" ht="63.75">
      <c r="A161" t="s">
        <v>50</v>
      </c>
      <c r="E161" s="29" t="s">
        <v>5370</v>
      </c>
    </row>
    <row r="162" spans="1:16" ht="12.75">
      <c r="A162" s="18" t="s">
        <v>42</v>
      </c>
      <c s="23" t="s">
        <v>107</v>
      </c>
      <c s="23" t="s">
        <v>3688</v>
      </c>
      <c s="18" t="s">
        <v>44</v>
      </c>
      <c s="24" t="s">
        <v>3689</v>
      </c>
      <c s="25" t="s">
        <v>784</v>
      </c>
      <c s="26">
        <v>290.05</v>
      </c>
      <c s="27">
        <v>0</v>
      </c>
      <c s="27">
        <f>ROUND(ROUND(H162,2)*ROUND(G162,3),2)</f>
      </c>
      <c r="O162">
        <f>(I162*21)/100</f>
      </c>
      <c t="s">
        <v>20</v>
      </c>
    </row>
    <row r="163" spans="1:5" ht="12.75">
      <c r="A163" s="28" t="s">
        <v>47</v>
      </c>
      <c r="E163" s="29" t="s">
        <v>44</v>
      </c>
    </row>
    <row r="164" spans="1:5" ht="12.75">
      <c r="A164" s="30" t="s">
        <v>48</v>
      </c>
      <c r="E164" s="31" t="s">
        <v>5371</v>
      </c>
    </row>
    <row r="165" spans="1:5" ht="89.25">
      <c r="A165" t="s">
        <v>50</v>
      </c>
      <c r="E165" s="29" t="s">
        <v>3840</v>
      </c>
    </row>
    <row r="166" spans="1:18" ht="12.75" customHeight="1">
      <c r="A166" s="5" t="s">
        <v>40</v>
      </c>
      <c s="5"/>
      <c s="34" t="s">
        <v>181</v>
      </c>
      <c s="5"/>
      <c s="21" t="s">
        <v>182</v>
      </c>
      <c s="5"/>
      <c s="5"/>
      <c s="5"/>
      <c s="35">
        <f>0+Q166</f>
      </c>
      <c r="O166">
        <f>0+R166</f>
      </c>
      <c r="Q166">
        <f>0+I167+I171</f>
      </c>
      <c>
        <f>0+O167+O171</f>
      </c>
    </row>
    <row r="167" spans="1:16" ht="25.5">
      <c r="A167" s="18" t="s">
        <v>42</v>
      </c>
      <c s="23" t="s">
        <v>281</v>
      </c>
      <c s="23" t="s">
        <v>184</v>
      </c>
      <c s="18" t="s">
        <v>185</v>
      </c>
      <c s="24" t="s">
        <v>186</v>
      </c>
      <c s="25" t="s">
        <v>187</v>
      </c>
      <c s="26">
        <v>5387.71</v>
      </c>
      <c s="27">
        <v>0</v>
      </c>
      <c s="27">
        <f>ROUND(ROUND(H167,2)*ROUND(G167,3),2)</f>
      </c>
      <c r="O167">
        <f>(I167*21)/100</f>
      </c>
      <c t="s">
        <v>20</v>
      </c>
    </row>
    <row r="168" spans="1:5" ht="38.25">
      <c r="A168" s="28" t="s">
        <v>47</v>
      </c>
      <c r="E168" s="29" t="s">
        <v>5372</v>
      </c>
    </row>
    <row r="169" spans="1:5" ht="76.5">
      <c r="A169" s="30" t="s">
        <v>48</v>
      </c>
      <c r="E169" s="31" t="s">
        <v>5373</v>
      </c>
    </row>
    <row r="170" spans="1:5" ht="165.75">
      <c r="A170" t="s">
        <v>50</v>
      </c>
      <c r="E170" s="29" t="s">
        <v>190</v>
      </c>
    </row>
    <row r="171" spans="1:16" ht="25.5">
      <c r="A171" s="18" t="s">
        <v>42</v>
      </c>
      <c s="23" t="s">
        <v>285</v>
      </c>
      <c s="23" t="s">
        <v>2895</v>
      </c>
      <c s="18" t="s">
        <v>185</v>
      </c>
      <c s="24" t="s">
        <v>2896</v>
      </c>
      <c s="25" t="s">
        <v>187</v>
      </c>
      <c s="26">
        <v>2295.905</v>
      </c>
      <c s="27">
        <v>0</v>
      </c>
      <c s="27">
        <f>ROUND(ROUND(H171,2)*ROUND(G171,3),2)</f>
      </c>
      <c r="O171">
        <f>(I171*21)/100</f>
      </c>
      <c t="s">
        <v>20</v>
      </c>
    </row>
    <row r="172" spans="1:5" ht="12.75">
      <c r="A172" s="28" t="s">
        <v>47</v>
      </c>
      <c r="E172" s="29" t="s">
        <v>5374</v>
      </c>
    </row>
    <row r="173" spans="1:5" ht="51">
      <c r="A173" s="30" t="s">
        <v>48</v>
      </c>
      <c r="E173" s="31" t="s">
        <v>5375</v>
      </c>
    </row>
    <row r="174" spans="1:5" ht="165.75">
      <c r="A174" t="s">
        <v>50</v>
      </c>
      <c r="E17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0+O9+O18+O55+O108+O125+O138+O143+O152+O157+O174</f>
      </c>
      <c t="s">
        <v>19</v>
      </c>
    </row>
    <row r="3" spans="1:16" ht="15" customHeight="1">
      <c r="A3" t="s">
        <v>1</v>
      </c>
      <c s="8" t="s">
        <v>4</v>
      </c>
      <c s="9" t="s">
        <v>5</v>
      </c>
      <c s="1"/>
      <c s="10" t="s">
        <v>6</v>
      </c>
      <c s="1"/>
      <c s="4"/>
      <c s="3" t="s">
        <v>5376</v>
      </c>
      <c s="36">
        <f>0+I9+I18+I55+I108+I125+I138+I143+I152+I157+I174</f>
      </c>
      <c r="O3" t="s">
        <v>16</v>
      </c>
      <c t="s">
        <v>20</v>
      </c>
    </row>
    <row r="4" spans="1:16" ht="15" customHeight="1">
      <c r="A4" t="s">
        <v>7</v>
      </c>
      <c s="8" t="s">
        <v>8</v>
      </c>
      <c s="9" t="s">
        <v>4096</v>
      </c>
      <c s="1"/>
      <c s="10" t="s">
        <v>4097</v>
      </c>
      <c s="1"/>
      <c s="1"/>
      <c s="7"/>
      <c s="7"/>
      <c r="O4" t="s">
        <v>17</v>
      </c>
      <c t="s">
        <v>20</v>
      </c>
    </row>
    <row r="5" spans="1:16" ht="12.75" customHeight="1">
      <c r="A5" t="s">
        <v>11</v>
      </c>
      <c s="12" t="s">
        <v>15</v>
      </c>
      <c s="13" t="s">
        <v>5376</v>
      </c>
      <c s="5"/>
      <c s="14" t="s">
        <v>5377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5290</v>
      </c>
      <c s="18" t="s">
        <v>44</v>
      </c>
      <c s="24" t="s">
        <v>5291</v>
      </c>
      <c s="25" t="s">
        <v>241</v>
      </c>
      <c s="26">
        <v>1</v>
      </c>
      <c s="27">
        <v>0</v>
      </c>
      <c s="27">
        <f>ROUND(ROUND(H10,2)*ROUND(G10,3),2)</f>
      </c>
      <c r="O10">
        <f>(I10*21)/100</f>
      </c>
      <c t="s">
        <v>20</v>
      </c>
    </row>
    <row r="11" spans="1:5" ht="38.25">
      <c r="A11" s="28" t="s">
        <v>47</v>
      </c>
      <c r="E11" s="29" t="s">
        <v>5292</v>
      </c>
    </row>
    <row r="12" spans="1:5" ht="12.75">
      <c r="A12" s="30" t="s">
        <v>48</v>
      </c>
      <c r="E12" s="31" t="s">
        <v>3844</v>
      </c>
    </row>
    <row r="13" spans="1:5" ht="38.25">
      <c r="A13" t="s">
        <v>50</v>
      </c>
      <c r="E13" s="29" t="s">
        <v>5293</v>
      </c>
    </row>
    <row r="14" spans="1:16" ht="12.75">
      <c r="A14" s="18" t="s">
        <v>42</v>
      </c>
      <c s="23" t="s">
        <v>20</v>
      </c>
      <c s="23" t="s">
        <v>4385</v>
      </c>
      <c s="18" t="s">
        <v>44</v>
      </c>
      <c s="24" t="s">
        <v>4386</v>
      </c>
      <c s="25" t="s">
        <v>241</v>
      </c>
      <c s="26">
        <v>1</v>
      </c>
      <c s="27">
        <v>0</v>
      </c>
      <c s="27">
        <f>ROUND(ROUND(H14,2)*ROUND(G14,3),2)</f>
      </c>
      <c r="O14">
        <f>(I14*21)/100</f>
      </c>
      <c t="s">
        <v>20</v>
      </c>
    </row>
    <row r="15" spans="1:5" ht="25.5">
      <c r="A15" s="28" t="s">
        <v>47</v>
      </c>
      <c r="E15" s="29" t="s">
        <v>5294</v>
      </c>
    </row>
    <row r="16" spans="1:5" ht="12.75">
      <c r="A16" s="30" t="s">
        <v>48</v>
      </c>
      <c r="E16" s="31" t="s">
        <v>3844</v>
      </c>
    </row>
    <row r="17" spans="1:5" ht="12.75">
      <c r="A17" t="s">
        <v>50</v>
      </c>
      <c r="E17" s="29" t="s">
        <v>3623</v>
      </c>
    </row>
    <row r="18" spans="1:18" ht="12.75" customHeight="1">
      <c r="A18" s="5" t="s">
        <v>40</v>
      </c>
      <c s="5"/>
      <c s="34" t="s">
        <v>26</v>
      </c>
      <c s="5"/>
      <c s="21" t="s">
        <v>41</v>
      </c>
      <c s="5"/>
      <c s="5"/>
      <c s="5"/>
      <c s="35">
        <f>0+Q18</f>
      </c>
      <c r="O18">
        <f>0+R18</f>
      </c>
      <c r="Q18">
        <f>0+I19+I23+I27+I31+I35+I39+I43+I47+I51</f>
      </c>
      <c>
        <f>0+O19+O23+O27+O31+O35+O39+O43+O47+O51</f>
      </c>
    </row>
    <row r="19" spans="1:16" ht="25.5">
      <c r="A19" s="18" t="s">
        <v>42</v>
      </c>
      <c s="23" t="s">
        <v>19</v>
      </c>
      <c s="23" t="s">
        <v>3944</v>
      </c>
      <c s="18" t="s">
        <v>44</v>
      </c>
      <c s="24" t="s">
        <v>3945</v>
      </c>
      <c s="25" t="s">
        <v>46</v>
      </c>
      <c s="26">
        <v>26</v>
      </c>
      <c s="27">
        <v>0</v>
      </c>
      <c s="27">
        <f>ROUND(ROUND(H19,2)*ROUND(G19,3),2)</f>
      </c>
      <c r="O19">
        <f>(I19*21)/100</f>
      </c>
      <c t="s">
        <v>20</v>
      </c>
    </row>
    <row r="20" spans="1:5" ht="12.75">
      <c r="A20" s="28" t="s">
        <v>47</v>
      </c>
      <c r="E20" s="29" t="s">
        <v>5378</v>
      </c>
    </row>
    <row r="21" spans="1:5" ht="12.75">
      <c r="A21" s="30" t="s">
        <v>48</v>
      </c>
      <c r="E21" s="31" t="s">
        <v>5379</v>
      </c>
    </row>
    <row r="22" spans="1:5" ht="63.75">
      <c r="A22" t="s">
        <v>50</v>
      </c>
      <c r="E22" s="29" t="s">
        <v>3917</v>
      </c>
    </row>
    <row r="23" spans="1:16" ht="12.75">
      <c r="A23" s="18" t="s">
        <v>42</v>
      </c>
      <c s="23" t="s">
        <v>30</v>
      </c>
      <c s="23" t="s">
        <v>5380</v>
      </c>
      <c s="18" t="s">
        <v>44</v>
      </c>
      <c s="24" t="s">
        <v>5381</v>
      </c>
      <c s="25" t="s">
        <v>46</v>
      </c>
      <c s="26">
        <v>28.5</v>
      </c>
      <c s="27">
        <v>0</v>
      </c>
      <c s="27">
        <f>ROUND(ROUND(H23,2)*ROUND(G23,3),2)</f>
      </c>
      <c r="O23">
        <f>(I23*21)/100</f>
      </c>
      <c t="s">
        <v>20</v>
      </c>
    </row>
    <row r="24" spans="1:5" ht="12.75">
      <c r="A24" s="28" t="s">
        <v>47</v>
      </c>
      <c r="E24" s="29" t="s">
        <v>5382</v>
      </c>
    </row>
    <row r="25" spans="1:5" ht="12.75">
      <c r="A25" s="30" t="s">
        <v>48</v>
      </c>
      <c r="E25" s="31" t="s">
        <v>5383</v>
      </c>
    </row>
    <row r="26" spans="1:5" ht="306">
      <c r="A26" t="s">
        <v>50</v>
      </c>
      <c r="E26" s="29" t="s">
        <v>4567</v>
      </c>
    </row>
    <row r="27" spans="1:16" ht="12.75">
      <c r="A27" s="18" t="s">
        <v>42</v>
      </c>
      <c s="23" t="s">
        <v>32</v>
      </c>
      <c s="23" t="s">
        <v>2759</v>
      </c>
      <c s="18" t="s">
        <v>44</v>
      </c>
      <c s="24" t="s">
        <v>2760</v>
      </c>
      <c s="25" t="s">
        <v>46</v>
      </c>
      <c s="26">
        <v>855.5</v>
      </c>
      <c s="27">
        <v>0</v>
      </c>
      <c s="27">
        <f>ROUND(ROUND(H27,2)*ROUND(G27,3),2)</f>
      </c>
      <c r="O27">
        <f>(I27*21)/100</f>
      </c>
      <c t="s">
        <v>20</v>
      </c>
    </row>
    <row r="28" spans="1:5" ht="51">
      <c r="A28" s="28" t="s">
        <v>47</v>
      </c>
      <c r="E28" s="29" t="s">
        <v>5384</v>
      </c>
    </row>
    <row r="29" spans="1:5" ht="127.5">
      <c r="A29" s="30" t="s">
        <v>48</v>
      </c>
      <c r="E29" s="31" t="s">
        <v>5385</v>
      </c>
    </row>
    <row r="30" spans="1:5" ht="318.75">
      <c r="A30" t="s">
        <v>50</v>
      </c>
      <c r="E30" s="29" t="s">
        <v>3766</v>
      </c>
    </row>
    <row r="31" spans="1:16" ht="12.75">
      <c r="A31" s="18" t="s">
        <v>42</v>
      </c>
      <c s="23" t="s">
        <v>34</v>
      </c>
      <c s="23" t="s">
        <v>5305</v>
      </c>
      <c s="18" t="s">
        <v>44</v>
      </c>
      <c s="24" t="s">
        <v>5306</v>
      </c>
      <c s="25" t="s">
        <v>46</v>
      </c>
      <c s="26">
        <v>121.5</v>
      </c>
      <c s="27">
        <v>0</v>
      </c>
      <c s="27">
        <f>ROUND(ROUND(H31,2)*ROUND(G31,3),2)</f>
      </c>
      <c r="O31">
        <f>(I31*21)/100</f>
      </c>
      <c t="s">
        <v>20</v>
      </c>
    </row>
    <row r="32" spans="1:5" ht="51">
      <c r="A32" s="28" t="s">
        <v>47</v>
      </c>
      <c r="E32" s="29" t="s">
        <v>5386</v>
      </c>
    </row>
    <row r="33" spans="1:5" ht="102">
      <c r="A33" s="30" t="s">
        <v>48</v>
      </c>
      <c r="E33" s="31" t="s">
        <v>5387</v>
      </c>
    </row>
    <row r="34" spans="1:5" ht="280.5">
      <c r="A34" t="s">
        <v>50</v>
      </c>
      <c r="E34" s="29" t="s">
        <v>5309</v>
      </c>
    </row>
    <row r="35" spans="1:16" ht="12.75">
      <c r="A35" s="18" t="s">
        <v>42</v>
      </c>
      <c s="23" t="s">
        <v>66</v>
      </c>
      <c s="23" t="s">
        <v>58</v>
      </c>
      <c s="18" t="s">
        <v>44</v>
      </c>
      <c s="24" t="s">
        <v>59</v>
      </c>
      <c s="25" t="s">
        <v>46</v>
      </c>
      <c s="26">
        <v>28.5</v>
      </c>
      <c s="27">
        <v>0</v>
      </c>
      <c s="27">
        <f>ROUND(ROUND(H35,2)*ROUND(G35,3),2)</f>
      </c>
      <c r="O35">
        <f>(I35*21)/100</f>
      </c>
      <c t="s">
        <v>20</v>
      </c>
    </row>
    <row r="36" spans="1:5" ht="12.75">
      <c r="A36" s="28" t="s">
        <v>47</v>
      </c>
      <c r="E36" s="29" t="s">
        <v>5388</v>
      </c>
    </row>
    <row r="37" spans="1:5" ht="12.75">
      <c r="A37" s="30" t="s">
        <v>48</v>
      </c>
      <c r="E37" s="31" t="s">
        <v>5383</v>
      </c>
    </row>
    <row r="38" spans="1:5" ht="229.5">
      <c r="A38" t="s">
        <v>50</v>
      </c>
      <c r="E38" s="29" t="s">
        <v>1661</v>
      </c>
    </row>
    <row r="39" spans="1:16" ht="12.75">
      <c r="A39" s="18" t="s">
        <v>42</v>
      </c>
      <c s="23" t="s">
        <v>76</v>
      </c>
      <c s="23" t="s">
        <v>4406</v>
      </c>
      <c s="18" t="s">
        <v>44</v>
      </c>
      <c s="24" t="s">
        <v>4407</v>
      </c>
      <c s="25" t="s">
        <v>1241</v>
      </c>
      <c s="26">
        <v>170</v>
      </c>
      <c s="27">
        <v>0</v>
      </c>
      <c s="27">
        <f>ROUND(ROUND(H39,2)*ROUND(G39,3),2)</f>
      </c>
      <c r="O39">
        <f>(I39*21)/100</f>
      </c>
      <c t="s">
        <v>20</v>
      </c>
    </row>
    <row r="40" spans="1:5" ht="12.75">
      <c r="A40" s="28" t="s">
        <v>47</v>
      </c>
      <c r="E40" s="29" t="s">
        <v>44</v>
      </c>
    </row>
    <row r="41" spans="1:5" ht="25.5">
      <c r="A41" s="30" t="s">
        <v>48</v>
      </c>
      <c r="E41" s="31" t="s">
        <v>5389</v>
      </c>
    </row>
    <row r="42" spans="1:5" ht="38.25">
      <c r="A42" t="s">
        <v>50</v>
      </c>
      <c r="E42" s="29" t="s">
        <v>4573</v>
      </c>
    </row>
    <row r="43" spans="1:16" ht="12.75">
      <c r="A43" s="18" t="s">
        <v>42</v>
      </c>
      <c s="23" t="s">
        <v>37</v>
      </c>
      <c s="23" t="s">
        <v>5390</v>
      </c>
      <c s="18" t="s">
        <v>44</v>
      </c>
      <c s="24" t="s">
        <v>5391</v>
      </c>
      <c s="25" t="s">
        <v>1241</v>
      </c>
      <c s="26">
        <v>280</v>
      </c>
      <c s="27">
        <v>0</v>
      </c>
      <c s="27">
        <f>ROUND(ROUND(H43,2)*ROUND(G43,3),2)</f>
      </c>
      <c r="O43">
        <f>(I43*21)/100</f>
      </c>
      <c t="s">
        <v>20</v>
      </c>
    </row>
    <row r="44" spans="1:5" ht="12.75">
      <c r="A44" s="28" t="s">
        <v>47</v>
      </c>
      <c r="E44" s="29" t="s">
        <v>44</v>
      </c>
    </row>
    <row r="45" spans="1:5" ht="25.5">
      <c r="A45" s="30" t="s">
        <v>48</v>
      </c>
      <c r="E45" s="31" t="s">
        <v>5392</v>
      </c>
    </row>
    <row r="46" spans="1:5" ht="38.25">
      <c r="A46" t="s">
        <v>50</v>
      </c>
      <c r="E46" s="29" t="s">
        <v>5393</v>
      </c>
    </row>
    <row r="47" spans="1:16" ht="12.75">
      <c r="A47" s="18" t="s">
        <v>42</v>
      </c>
      <c s="23" t="s">
        <v>39</v>
      </c>
      <c s="23" t="s">
        <v>3958</v>
      </c>
      <c s="18" t="s">
        <v>44</v>
      </c>
      <c s="24" t="s">
        <v>3959</v>
      </c>
      <c s="25" t="s">
        <v>1241</v>
      </c>
      <c s="26">
        <v>450</v>
      </c>
      <c s="27">
        <v>0</v>
      </c>
      <c s="27">
        <f>ROUND(ROUND(H47,2)*ROUND(G47,3),2)</f>
      </c>
      <c r="O47">
        <f>(I47*21)/100</f>
      </c>
      <c t="s">
        <v>20</v>
      </c>
    </row>
    <row r="48" spans="1:5" ht="12.75">
      <c r="A48" s="28" t="s">
        <v>47</v>
      </c>
      <c r="E48" s="29" t="s">
        <v>44</v>
      </c>
    </row>
    <row r="49" spans="1:5" ht="12.75">
      <c r="A49" s="30" t="s">
        <v>48</v>
      </c>
      <c r="E49" s="31" t="s">
        <v>5394</v>
      </c>
    </row>
    <row r="50" spans="1:5" ht="25.5">
      <c r="A50" t="s">
        <v>50</v>
      </c>
      <c r="E50" s="29" t="s">
        <v>3961</v>
      </c>
    </row>
    <row r="51" spans="1:16" ht="12.75">
      <c r="A51" s="18" t="s">
        <v>42</v>
      </c>
      <c s="23" t="s">
        <v>87</v>
      </c>
      <c s="23" t="s">
        <v>3648</v>
      </c>
      <c s="18" t="s">
        <v>44</v>
      </c>
      <c s="24" t="s">
        <v>3649</v>
      </c>
      <c s="25" t="s">
        <v>1241</v>
      </c>
      <c s="26">
        <v>170</v>
      </c>
      <c s="27">
        <v>0</v>
      </c>
      <c s="27">
        <f>ROUND(ROUND(H51,2)*ROUND(G51,3),2)</f>
      </c>
      <c r="O51">
        <f>(I51*21)/100</f>
      </c>
      <c t="s">
        <v>20</v>
      </c>
    </row>
    <row r="52" spans="1:5" ht="12.75">
      <c r="A52" s="28" t="s">
        <v>47</v>
      </c>
      <c r="E52" s="29" t="s">
        <v>5311</v>
      </c>
    </row>
    <row r="53" spans="1:5" ht="12.75">
      <c r="A53" s="30" t="s">
        <v>48</v>
      </c>
      <c r="E53" s="31" t="s">
        <v>5395</v>
      </c>
    </row>
    <row r="54" spans="1:5" ht="25.5">
      <c r="A54" t="s">
        <v>50</v>
      </c>
      <c r="E54" s="29" t="s">
        <v>3651</v>
      </c>
    </row>
    <row r="55" spans="1:18" ht="12.75" customHeight="1">
      <c r="A55" s="5" t="s">
        <v>40</v>
      </c>
      <c s="5"/>
      <c s="34" t="s">
        <v>20</v>
      </c>
      <c s="5"/>
      <c s="21" t="s">
        <v>1109</v>
      </c>
      <c s="5"/>
      <c s="5"/>
      <c s="5"/>
      <c s="35">
        <f>0+Q55</f>
      </c>
      <c r="O55">
        <f>0+R55</f>
      </c>
      <c r="Q55">
        <f>0+I56+I60+I64+I68+I72+I76+I80+I84+I88+I92+I96+I100+I104</f>
      </c>
      <c>
        <f>0+O56+O60+O64+O68+O72+O76+O80+O84+O88+O92+O96+O100+O104</f>
      </c>
    </row>
    <row r="56" spans="1:16" ht="12.75">
      <c r="A56" s="18" t="s">
        <v>42</v>
      </c>
      <c s="23" t="s">
        <v>91</v>
      </c>
      <c s="23" t="s">
        <v>5313</v>
      </c>
      <c s="18" t="s">
        <v>44</v>
      </c>
      <c s="24" t="s">
        <v>5314</v>
      </c>
      <c s="25" t="s">
        <v>46</v>
      </c>
      <c s="26">
        <v>73.822</v>
      </c>
      <c s="27">
        <v>0</v>
      </c>
      <c s="27">
        <f>ROUND(ROUND(H56,2)*ROUND(G56,3),2)</f>
      </c>
      <c r="O56">
        <f>(I56*21)/100</f>
      </c>
      <c t="s">
        <v>20</v>
      </c>
    </row>
    <row r="57" spans="1:5" ht="12.75">
      <c r="A57" s="28" t="s">
        <v>47</v>
      </c>
      <c r="E57" s="29" t="s">
        <v>44</v>
      </c>
    </row>
    <row r="58" spans="1:5" ht="12.75">
      <c r="A58" s="30" t="s">
        <v>48</v>
      </c>
      <c r="E58" s="31" t="s">
        <v>5396</v>
      </c>
    </row>
    <row r="59" spans="1:5" ht="409.5">
      <c r="A59" t="s">
        <v>50</v>
      </c>
      <c r="E59" s="29" t="s">
        <v>5317</v>
      </c>
    </row>
    <row r="60" spans="1:16" ht="12.75">
      <c r="A60" s="18" t="s">
        <v>42</v>
      </c>
      <c s="23" t="s">
        <v>95</v>
      </c>
      <c s="23" t="s">
        <v>5318</v>
      </c>
      <c s="18" t="s">
        <v>44</v>
      </c>
      <c s="24" t="s">
        <v>5319</v>
      </c>
      <c s="25" t="s">
        <v>187</v>
      </c>
      <c s="26">
        <v>8.757</v>
      </c>
      <c s="27">
        <v>0</v>
      </c>
      <c s="27">
        <f>ROUND(ROUND(H60,2)*ROUND(G60,3),2)</f>
      </c>
      <c r="O60">
        <f>(I60*21)/100</f>
      </c>
      <c t="s">
        <v>20</v>
      </c>
    </row>
    <row r="61" spans="1:5" ht="12.75">
      <c r="A61" s="28" t="s">
        <v>47</v>
      </c>
      <c r="E61" s="29" t="s">
        <v>44</v>
      </c>
    </row>
    <row r="62" spans="1:5" ht="12.75">
      <c r="A62" s="30" t="s">
        <v>48</v>
      </c>
      <c r="E62" s="31" t="s">
        <v>5397</v>
      </c>
    </row>
    <row r="63" spans="1:5" ht="255">
      <c r="A63" t="s">
        <v>50</v>
      </c>
      <c r="E63" s="29" t="s">
        <v>5321</v>
      </c>
    </row>
    <row r="64" spans="1:16" ht="12.75">
      <c r="A64" s="18" t="s">
        <v>42</v>
      </c>
      <c s="23" t="s">
        <v>103</v>
      </c>
      <c s="23" t="s">
        <v>5398</v>
      </c>
      <c s="18" t="s">
        <v>44</v>
      </c>
      <c s="24" t="s">
        <v>5399</v>
      </c>
      <c s="25" t="s">
        <v>187</v>
      </c>
      <c s="26">
        <v>4.628</v>
      </c>
      <c s="27">
        <v>0</v>
      </c>
      <c s="27">
        <f>ROUND(ROUND(H64,2)*ROUND(G64,3),2)</f>
      </c>
      <c r="O64">
        <f>(I64*21)/100</f>
      </c>
      <c t="s">
        <v>20</v>
      </c>
    </row>
    <row r="65" spans="1:5" ht="12.75">
      <c r="A65" s="28" t="s">
        <v>47</v>
      </c>
      <c r="E65" s="29" t="s">
        <v>5400</v>
      </c>
    </row>
    <row r="66" spans="1:5" ht="12.75">
      <c r="A66" s="30" t="s">
        <v>48</v>
      </c>
      <c r="E66" s="31" t="s">
        <v>5401</v>
      </c>
    </row>
    <row r="67" spans="1:5" ht="38.25">
      <c r="A67" t="s">
        <v>50</v>
      </c>
      <c r="E67" s="29" t="s">
        <v>5402</v>
      </c>
    </row>
    <row r="68" spans="1:16" ht="12.75">
      <c r="A68" s="18" t="s">
        <v>42</v>
      </c>
      <c s="23" t="s">
        <v>110</v>
      </c>
      <c s="23" t="s">
        <v>4240</v>
      </c>
      <c s="18" t="s">
        <v>44</v>
      </c>
      <c s="24" t="s">
        <v>4241</v>
      </c>
      <c s="25" t="s">
        <v>1241</v>
      </c>
      <c s="26">
        <v>25</v>
      </c>
      <c s="27">
        <v>0</v>
      </c>
      <c s="27">
        <f>ROUND(ROUND(H68,2)*ROUND(G68,3),2)</f>
      </c>
      <c r="O68">
        <f>(I68*21)/100</f>
      </c>
      <c t="s">
        <v>20</v>
      </c>
    </row>
    <row r="69" spans="1:5" ht="12.75">
      <c r="A69" s="28" t="s">
        <v>47</v>
      </c>
      <c r="E69" s="29" t="s">
        <v>44</v>
      </c>
    </row>
    <row r="70" spans="1:5" ht="12.75">
      <c r="A70" s="30" t="s">
        <v>48</v>
      </c>
      <c r="E70" s="31" t="s">
        <v>5403</v>
      </c>
    </row>
    <row r="71" spans="1:5" ht="25.5">
      <c r="A71" t="s">
        <v>50</v>
      </c>
      <c r="E71" s="29" t="s">
        <v>4242</v>
      </c>
    </row>
    <row r="72" spans="1:16" ht="12.75">
      <c r="A72" s="18" t="s">
        <v>42</v>
      </c>
      <c s="23" t="s">
        <v>114</v>
      </c>
      <c s="23" t="s">
        <v>5322</v>
      </c>
      <c s="18" t="s">
        <v>44</v>
      </c>
      <c s="24" t="s">
        <v>5323</v>
      </c>
      <c s="25" t="s">
        <v>70</v>
      </c>
      <c s="26">
        <v>9</v>
      </c>
      <c s="27">
        <v>0</v>
      </c>
      <c s="27">
        <f>ROUND(ROUND(H72,2)*ROUND(G72,3),2)</f>
      </c>
      <c r="O72">
        <f>(I72*21)/100</f>
      </c>
      <c t="s">
        <v>20</v>
      </c>
    </row>
    <row r="73" spans="1:5" ht="12.75">
      <c r="A73" s="28" t="s">
        <v>47</v>
      </c>
      <c r="E73" s="29" t="s">
        <v>44</v>
      </c>
    </row>
    <row r="74" spans="1:5" ht="12.75">
      <c r="A74" s="30" t="s">
        <v>48</v>
      </c>
      <c r="E74" s="31" t="s">
        <v>5404</v>
      </c>
    </row>
    <row r="75" spans="1:5" ht="12.75">
      <c r="A75" t="s">
        <v>50</v>
      </c>
      <c r="E75" s="29" t="s">
        <v>4306</v>
      </c>
    </row>
    <row r="76" spans="1:16" ht="12.75">
      <c r="A76" s="18" t="s">
        <v>42</v>
      </c>
      <c s="23" t="s">
        <v>117</v>
      </c>
      <c s="23" t="s">
        <v>5325</v>
      </c>
      <c s="18" t="s">
        <v>44</v>
      </c>
      <c s="24" t="s">
        <v>5326</v>
      </c>
      <c s="25" t="s">
        <v>784</v>
      </c>
      <c s="26">
        <v>105</v>
      </c>
      <c s="27">
        <v>0</v>
      </c>
      <c s="27">
        <f>ROUND(ROUND(H76,2)*ROUND(G76,3),2)</f>
      </c>
      <c r="O76">
        <f>(I76*21)/100</f>
      </c>
      <c t="s">
        <v>20</v>
      </c>
    </row>
    <row r="77" spans="1:5" ht="12.75">
      <c r="A77" s="28" t="s">
        <v>47</v>
      </c>
      <c r="E77" s="29" t="s">
        <v>5327</v>
      </c>
    </row>
    <row r="78" spans="1:5" ht="12.75">
      <c r="A78" s="30" t="s">
        <v>48</v>
      </c>
      <c r="E78" s="31" t="s">
        <v>5405</v>
      </c>
    </row>
    <row r="79" spans="1:5" ht="63.75">
      <c r="A79" t="s">
        <v>50</v>
      </c>
      <c r="E79" s="29" t="s">
        <v>4130</v>
      </c>
    </row>
    <row r="80" spans="1:16" ht="12.75">
      <c r="A80" s="18" t="s">
        <v>42</v>
      </c>
      <c s="23" t="s">
        <v>305</v>
      </c>
      <c s="23" t="s">
        <v>5406</v>
      </c>
      <c s="18" t="s">
        <v>44</v>
      </c>
      <c s="24" t="s">
        <v>5407</v>
      </c>
      <c s="25" t="s">
        <v>784</v>
      </c>
      <c s="26">
        <v>90</v>
      </c>
      <c s="27">
        <v>0</v>
      </c>
      <c s="27">
        <f>ROUND(ROUND(H80,2)*ROUND(G80,3),2)</f>
      </c>
      <c r="O80">
        <f>(I80*21)/100</f>
      </c>
      <c t="s">
        <v>20</v>
      </c>
    </row>
    <row r="81" spans="1:5" ht="12.75">
      <c r="A81" s="28" t="s">
        <v>47</v>
      </c>
      <c r="E81" s="29" t="s">
        <v>5408</v>
      </c>
    </row>
    <row r="82" spans="1:5" ht="12.75">
      <c r="A82" s="30" t="s">
        <v>48</v>
      </c>
      <c r="E82" s="31" t="s">
        <v>5409</v>
      </c>
    </row>
    <row r="83" spans="1:5" ht="191.25">
      <c r="A83" t="s">
        <v>50</v>
      </c>
      <c r="E83" s="29" t="s">
        <v>4999</v>
      </c>
    </row>
    <row r="84" spans="1:16" ht="12.75">
      <c r="A84" s="18" t="s">
        <v>42</v>
      </c>
      <c s="23" t="s">
        <v>125</v>
      </c>
      <c s="23" t="s">
        <v>5410</v>
      </c>
      <c s="18" t="s">
        <v>44</v>
      </c>
      <c s="24" t="s">
        <v>5411</v>
      </c>
      <c s="25" t="s">
        <v>784</v>
      </c>
      <c s="26">
        <v>116.1</v>
      </c>
      <c s="27">
        <v>0</v>
      </c>
      <c s="27">
        <f>ROUND(ROUND(H84,2)*ROUND(G84,3),2)</f>
      </c>
      <c r="O84">
        <f>(I84*21)/100</f>
      </c>
      <c t="s">
        <v>20</v>
      </c>
    </row>
    <row r="85" spans="1:5" ht="12.75">
      <c r="A85" s="28" t="s">
        <v>47</v>
      </c>
      <c r="E85" s="29" t="s">
        <v>44</v>
      </c>
    </row>
    <row r="86" spans="1:5" ht="12.75">
      <c r="A86" s="30" t="s">
        <v>48</v>
      </c>
      <c r="E86" s="31" t="s">
        <v>5412</v>
      </c>
    </row>
    <row r="87" spans="1:5" ht="191.25">
      <c r="A87" t="s">
        <v>50</v>
      </c>
      <c r="E87" s="29" t="s">
        <v>4999</v>
      </c>
    </row>
    <row r="88" spans="1:16" ht="12.75">
      <c r="A88" s="18" t="s">
        <v>42</v>
      </c>
      <c s="23" t="s">
        <v>130</v>
      </c>
      <c s="23" t="s">
        <v>4439</v>
      </c>
      <c s="18" t="s">
        <v>44</v>
      </c>
      <c s="24" t="s">
        <v>4440</v>
      </c>
      <c s="25" t="s">
        <v>70</v>
      </c>
      <c s="26">
        <v>7</v>
      </c>
      <c s="27">
        <v>0</v>
      </c>
      <c s="27">
        <f>ROUND(ROUND(H88,2)*ROUND(G88,3),2)</f>
      </c>
      <c r="O88">
        <f>(I88*21)/100</f>
      </c>
      <c t="s">
        <v>20</v>
      </c>
    </row>
    <row r="89" spans="1:5" ht="12.75">
      <c r="A89" s="28" t="s">
        <v>47</v>
      </c>
      <c r="E89" s="29" t="s">
        <v>44</v>
      </c>
    </row>
    <row r="90" spans="1:5" ht="12.75">
      <c r="A90" s="30" t="s">
        <v>48</v>
      </c>
      <c r="E90" s="31" t="s">
        <v>5413</v>
      </c>
    </row>
    <row r="91" spans="1:5" ht="38.25">
      <c r="A91" t="s">
        <v>50</v>
      </c>
      <c r="E91" s="29" t="s">
        <v>4851</v>
      </c>
    </row>
    <row r="92" spans="1:16" ht="12.75">
      <c r="A92" s="18" t="s">
        <v>42</v>
      </c>
      <c s="23" t="s">
        <v>134</v>
      </c>
      <c s="23" t="s">
        <v>4443</v>
      </c>
      <c s="18" t="s">
        <v>44</v>
      </c>
      <c s="24" t="s">
        <v>4444</v>
      </c>
      <c s="25" t="s">
        <v>784</v>
      </c>
      <c s="26">
        <v>42</v>
      </c>
      <c s="27">
        <v>0</v>
      </c>
      <c s="27">
        <f>ROUND(ROUND(H92,2)*ROUND(G92,3),2)</f>
      </c>
      <c r="O92">
        <f>(I92*21)/100</f>
      </c>
      <c t="s">
        <v>20</v>
      </c>
    </row>
    <row r="93" spans="1:5" ht="12.75">
      <c r="A93" s="28" t="s">
        <v>47</v>
      </c>
      <c r="E93" s="29" t="s">
        <v>44</v>
      </c>
    </row>
    <row r="94" spans="1:5" ht="12.75">
      <c r="A94" s="30" t="s">
        <v>48</v>
      </c>
      <c r="E94" s="31" t="s">
        <v>5414</v>
      </c>
    </row>
    <row r="95" spans="1:5" ht="38.25">
      <c r="A95" t="s">
        <v>50</v>
      </c>
      <c r="E95" s="29" t="s">
        <v>4853</v>
      </c>
    </row>
    <row r="96" spans="1:16" ht="25.5">
      <c r="A96" s="18" t="s">
        <v>42</v>
      </c>
      <c s="23" t="s">
        <v>138</v>
      </c>
      <c s="23" t="s">
        <v>5333</v>
      </c>
      <c s="18" t="s">
        <v>44</v>
      </c>
      <c s="24" t="s">
        <v>5334</v>
      </c>
      <c s="25" t="s">
        <v>70</v>
      </c>
      <c s="26">
        <v>126</v>
      </c>
      <c s="27">
        <v>0</v>
      </c>
      <c s="27">
        <f>ROUND(ROUND(H96,2)*ROUND(G96,3),2)</f>
      </c>
      <c r="O96">
        <f>(I96*21)/100</f>
      </c>
      <c t="s">
        <v>20</v>
      </c>
    </row>
    <row r="97" spans="1:5" ht="12.75">
      <c r="A97" s="28" t="s">
        <v>47</v>
      </c>
      <c r="E97" s="29" t="s">
        <v>5335</v>
      </c>
    </row>
    <row r="98" spans="1:5" ht="12.75">
      <c r="A98" s="30" t="s">
        <v>48</v>
      </c>
      <c r="E98" s="31" t="s">
        <v>5415</v>
      </c>
    </row>
    <row r="99" spans="1:5" ht="63.75">
      <c r="A99" t="s">
        <v>50</v>
      </c>
      <c r="E99" s="29" t="s">
        <v>5337</v>
      </c>
    </row>
    <row r="100" spans="1:16" ht="12.75">
      <c r="A100" s="18" t="s">
        <v>42</v>
      </c>
      <c s="23" t="s">
        <v>142</v>
      </c>
      <c s="23" t="s">
        <v>4854</v>
      </c>
      <c s="18" t="s">
        <v>44</v>
      </c>
      <c s="24" t="s">
        <v>4855</v>
      </c>
      <c s="25" t="s">
        <v>46</v>
      </c>
      <c s="26">
        <v>4.51</v>
      </c>
      <c s="27">
        <v>0</v>
      </c>
      <c s="27">
        <f>ROUND(ROUND(H100,2)*ROUND(G100,3),2)</f>
      </c>
      <c r="O100">
        <f>(I100*21)/100</f>
      </c>
      <c t="s">
        <v>20</v>
      </c>
    </row>
    <row r="101" spans="1:5" ht="12.75">
      <c r="A101" s="28" t="s">
        <v>47</v>
      </c>
      <c r="E101" s="29" t="s">
        <v>44</v>
      </c>
    </row>
    <row r="102" spans="1:5" ht="12.75">
      <c r="A102" s="30" t="s">
        <v>48</v>
      </c>
      <c r="E102" s="31" t="s">
        <v>5416</v>
      </c>
    </row>
    <row r="103" spans="1:5" ht="369.75">
      <c r="A103" t="s">
        <v>50</v>
      </c>
      <c r="E103" s="29" t="s">
        <v>1112</v>
      </c>
    </row>
    <row r="104" spans="1:16" ht="12.75">
      <c r="A104" s="18" t="s">
        <v>42</v>
      </c>
      <c s="23" t="s">
        <v>146</v>
      </c>
      <c s="23" t="s">
        <v>5339</v>
      </c>
      <c s="18" t="s">
        <v>44</v>
      </c>
      <c s="24" t="s">
        <v>5340</v>
      </c>
      <c s="25" t="s">
        <v>187</v>
      </c>
      <c s="26">
        <v>0.269</v>
      </c>
      <c s="27">
        <v>0</v>
      </c>
      <c s="27">
        <f>ROUND(ROUND(H104,2)*ROUND(G104,3),2)</f>
      </c>
      <c r="O104">
        <f>(I104*21)/100</f>
      </c>
      <c t="s">
        <v>20</v>
      </c>
    </row>
    <row r="105" spans="1:5" ht="25.5">
      <c r="A105" s="28" t="s">
        <v>47</v>
      </c>
      <c r="E105" s="29" t="s">
        <v>5341</v>
      </c>
    </row>
    <row r="106" spans="1:5" ht="12.75">
      <c r="A106" s="30" t="s">
        <v>48</v>
      </c>
      <c r="E106" s="31" t="s">
        <v>5417</v>
      </c>
    </row>
    <row r="107" spans="1:5" ht="280.5">
      <c r="A107" t="s">
        <v>50</v>
      </c>
      <c r="E107" s="29" t="s">
        <v>5343</v>
      </c>
    </row>
    <row r="108" spans="1:18" ht="12.75" customHeight="1">
      <c r="A108" s="5" t="s">
        <v>40</v>
      </c>
      <c s="5"/>
      <c s="34" t="s">
        <v>19</v>
      </c>
      <c s="5"/>
      <c s="21" t="s">
        <v>3670</v>
      </c>
      <c s="5"/>
      <c s="5"/>
      <c s="5"/>
      <c s="35">
        <f>0+Q108</f>
      </c>
      <c r="O108">
        <f>0+R108</f>
      </c>
      <c r="Q108">
        <f>0+I109+I113+I117+I121</f>
      </c>
      <c>
        <f>0+O109+O113+O117+O121</f>
      </c>
    </row>
    <row r="109" spans="1:16" ht="12.75">
      <c r="A109" s="18" t="s">
        <v>42</v>
      </c>
      <c s="23" t="s">
        <v>150</v>
      </c>
      <c s="23" t="s">
        <v>5182</v>
      </c>
      <c s="18" t="s">
        <v>44</v>
      </c>
      <c s="24" t="s">
        <v>5183</v>
      </c>
      <c s="25" t="s">
        <v>46</v>
      </c>
      <c s="26">
        <v>65</v>
      </c>
      <c s="27">
        <v>0</v>
      </c>
      <c s="27">
        <f>ROUND(ROUND(H109,2)*ROUND(G109,3),2)</f>
      </c>
      <c r="O109">
        <f>(I109*21)/100</f>
      </c>
      <c t="s">
        <v>20</v>
      </c>
    </row>
    <row r="110" spans="1:5" ht="12.75">
      <c r="A110" s="28" t="s">
        <v>47</v>
      </c>
      <c r="E110" s="29" t="s">
        <v>44</v>
      </c>
    </row>
    <row r="111" spans="1:5" ht="102">
      <c r="A111" s="30" t="s">
        <v>48</v>
      </c>
      <c r="E111" s="31" t="s">
        <v>5418</v>
      </c>
    </row>
    <row r="112" spans="1:5" ht="369.75">
      <c r="A112" t="s">
        <v>50</v>
      </c>
      <c r="E112" s="29" t="s">
        <v>1112</v>
      </c>
    </row>
    <row r="113" spans="1:16" ht="12.75">
      <c r="A113" s="18" t="s">
        <v>42</v>
      </c>
      <c s="23" t="s">
        <v>154</v>
      </c>
      <c s="23" t="s">
        <v>4533</v>
      </c>
      <c s="18" t="s">
        <v>44</v>
      </c>
      <c s="24" t="s">
        <v>4534</v>
      </c>
      <c s="25" t="s">
        <v>187</v>
      </c>
      <c s="26">
        <v>4.002</v>
      </c>
      <c s="27">
        <v>0</v>
      </c>
      <c s="27">
        <f>ROUND(ROUND(H113,2)*ROUND(G113,3),2)</f>
      </c>
      <c r="O113">
        <f>(I113*21)/100</f>
      </c>
      <c t="s">
        <v>20</v>
      </c>
    </row>
    <row r="114" spans="1:5" ht="12.75">
      <c r="A114" s="28" t="s">
        <v>47</v>
      </c>
      <c r="E114" s="29" t="s">
        <v>44</v>
      </c>
    </row>
    <row r="115" spans="1:5" ht="12.75">
      <c r="A115" s="30" t="s">
        <v>48</v>
      </c>
      <c r="E115" s="31" t="s">
        <v>5419</v>
      </c>
    </row>
    <row r="116" spans="1:5" ht="267.75">
      <c r="A116" t="s">
        <v>50</v>
      </c>
      <c r="E116" s="29" t="s">
        <v>3976</v>
      </c>
    </row>
    <row r="117" spans="1:16" ht="12.75">
      <c r="A117" s="18" t="s">
        <v>42</v>
      </c>
      <c s="23" t="s">
        <v>160</v>
      </c>
      <c s="23" t="s">
        <v>4144</v>
      </c>
      <c s="18" t="s">
        <v>44</v>
      </c>
      <c s="24" t="s">
        <v>4145</v>
      </c>
      <c s="25" t="s">
        <v>187</v>
      </c>
      <c s="26">
        <v>0.388</v>
      </c>
      <c s="27">
        <v>0</v>
      </c>
      <c s="27">
        <f>ROUND(ROUND(H117,2)*ROUND(G117,3),2)</f>
      </c>
      <c r="O117">
        <f>(I117*21)/100</f>
      </c>
      <c t="s">
        <v>20</v>
      </c>
    </row>
    <row r="118" spans="1:5" ht="25.5">
      <c r="A118" s="28" t="s">
        <v>47</v>
      </c>
      <c r="E118" s="29" t="s">
        <v>5351</v>
      </c>
    </row>
    <row r="119" spans="1:5" ht="12.75">
      <c r="A119" s="30" t="s">
        <v>48</v>
      </c>
      <c r="E119" s="31" t="s">
        <v>5420</v>
      </c>
    </row>
    <row r="120" spans="1:5" ht="267.75">
      <c r="A120" t="s">
        <v>50</v>
      </c>
      <c r="E120" s="29" t="s">
        <v>3976</v>
      </c>
    </row>
    <row r="121" spans="1:16" ht="12.75">
      <c r="A121" s="18" t="s">
        <v>42</v>
      </c>
      <c s="23" t="s">
        <v>164</v>
      </c>
      <c s="23" t="s">
        <v>4147</v>
      </c>
      <c s="18" t="s">
        <v>44</v>
      </c>
      <c s="24" t="s">
        <v>4148</v>
      </c>
      <c s="25" t="s">
        <v>1627</v>
      </c>
      <c s="26">
        <v>2409</v>
      </c>
      <c s="27">
        <v>0</v>
      </c>
      <c s="27">
        <f>ROUND(ROUND(H121,2)*ROUND(G121,3),2)</f>
      </c>
      <c r="O121">
        <f>(I121*21)/100</f>
      </c>
      <c t="s">
        <v>20</v>
      </c>
    </row>
    <row r="122" spans="1:5" ht="12.75">
      <c r="A122" s="28" t="s">
        <v>47</v>
      </c>
      <c r="E122" s="29" t="s">
        <v>44</v>
      </c>
    </row>
    <row r="123" spans="1:5" ht="12.75">
      <c r="A123" s="30" t="s">
        <v>48</v>
      </c>
      <c r="E123" s="31" t="s">
        <v>5421</v>
      </c>
    </row>
    <row r="124" spans="1:5" ht="293.25">
      <c r="A124" t="s">
        <v>50</v>
      </c>
      <c r="E124" s="29" t="s">
        <v>3981</v>
      </c>
    </row>
    <row r="125" spans="1:18" ht="12.75" customHeight="1">
      <c r="A125" s="5" t="s">
        <v>40</v>
      </c>
      <c s="5"/>
      <c s="34" t="s">
        <v>30</v>
      </c>
      <c s="5"/>
      <c s="21" t="s">
        <v>1238</v>
      </c>
      <c s="5"/>
      <c s="5"/>
      <c s="5"/>
      <c s="35">
        <f>0+Q125</f>
      </c>
      <c r="O125">
        <f>0+R125</f>
      </c>
      <c r="Q125">
        <f>0+I126+I130+I134</f>
      </c>
      <c>
        <f>0+O126+O130+O134</f>
      </c>
    </row>
    <row r="126" spans="1:16" ht="12.75">
      <c r="A126" s="18" t="s">
        <v>42</v>
      </c>
      <c s="23" t="s">
        <v>168</v>
      </c>
      <c s="23" t="s">
        <v>4150</v>
      </c>
      <c s="18" t="s">
        <v>44</v>
      </c>
      <c s="24" t="s">
        <v>4151</v>
      </c>
      <c s="25" t="s">
        <v>46</v>
      </c>
      <c s="26">
        <v>5.7</v>
      </c>
      <c s="27">
        <v>0</v>
      </c>
      <c s="27">
        <f>ROUND(ROUND(H126,2)*ROUND(G126,3),2)</f>
      </c>
      <c r="O126">
        <f>(I126*21)/100</f>
      </c>
      <c t="s">
        <v>20</v>
      </c>
    </row>
    <row r="127" spans="1:5" ht="12.75">
      <c r="A127" s="28" t="s">
        <v>47</v>
      </c>
      <c r="E127" s="29" t="s">
        <v>44</v>
      </c>
    </row>
    <row r="128" spans="1:5" ht="12.75">
      <c r="A128" s="30" t="s">
        <v>48</v>
      </c>
      <c r="E128" s="31" t="s">
        <v>5422</v>
      </c>
    </row>
    <row r="129" spans="1:5" ht="369.75">
      <c r="A129" t="s">
        <v>50</v>
      </c>
      <c r="E129" s="29" t="s">
        <v>3832</v>
      </c>
    </row>
    <row r="130" spans="1:16" ht="12.75">
      <c r="A130" s="18" t="s">
        <v>42</v>
      </c>
      <c s="23" t="s">
        <v>173</v>
      </c>
      <c s="23" t="s">
        <v>4882</v>
      </c>
      <c s="18" t="s">
        <v>44</v>
      </c>
      <c s="24" t="s">
        <v>4883</v>
      </c>
      <c s="25" t="s">
        <v>46</v>
      </c>
      <c s="26">
        <v>4</v>
      </c>
      <c s="27">
        <v>0</v>
      </c>
      <c s="27">
        <f>ROUND(ROUND(H130,2)*ROUND(G130,3),2)</f>
      </c>
      <c r="O130">
        <f>(I130*21)/100</f>
      </c>
      <c t="s">
        <v>20</v>
      </c>
    </row>
    <row r="131" spans="1:5" ht="12.75">
      <c r="A131" s="28" t="s">
        <v>47</v>
      </c>
      <c r="E131" s="29" t="s">
        <v>5355</v>
      </c>
    </row>
    <row r="132" spans="1:5" ht="12.75">
      <c r="A132" s="30" t="s">
        <v>48</v>
      </c>
      <c r="E132" s="31" t="s">
        <v>5423</v>
      </c>
    </row>
    <row r="133" spans="1:5" ht="369.75">
      <c r="A133" t="s">
        <v>50</v>
      </c>
      <c r="E133" s="29" t="s">
        <v>3832</v>
      </c>
    </row>
    <row r="134" spans="1:16" ht="25.5">
      <c r="A134" s="18" t="s">
        <v>42</v>
      </c>
      <c s="23" t="s">
        <v>177</v>
      </c>
      <c s="23" t="s">
        <v>5189</v>
      </c>
      <c s="18" t="s">
        <v>44</v>
      </c>
      <c s="24" t="s">
        <v>5190</v>
      </c>
      <c s="25" t="s">
        <v>46</v>
      </c>
      <c s="26">
        <v>12</v>
      </c>
      <c s="27">
        <v>0</v>
      </c>
      <c s="27">
        <f>ROUND(ROUND(H134,2)*ROUND(G134,3),2)</f>
      </c>
      <c r="O134">
        <f>(I134*21)/100</f>
      </c>
      <c t="s">
        <v>20</v>
      </c>
    </row>
    <row r="135" spans="1:5" ht="12.75">
      <c r="A135" s="28" t="s">
        <v>47</v>
      </c>
      <c r="E135" s="29" t="s">
        <v>5357</v>
      </c>
    </row>
    <row r="136" spans="1:5" ht="12.75">
      <c r="A136" s="30" t="s">
        <v>48</v>
      </c>
      <c r="E136" s="31" t="s">
        <v>5424</v>
      </c>
    </row>
    <row r="137" spans="1:5" ht="38.25">
      <c r="A137" t="s">
        <v>50</v>
      </c>
      <c r="E137" s="29" t="s">
        <v>4161</v>
      </c>
    </row>
    <row r="138" spans="1:18" ht="12.75" customHeight="1">
      <c r="A138" s="5" t="s">
        <v>40</v>
      </c>
      <c s="5"/>
      <c s="34" t="s">
        <v>32</v>
      </c>
      <c s="5"/>
      <c s="21" t="s">
        <v>1113</v>
      </c>
      <c s="5"/>
      <c s="5"/>
      <c s="5"/>
      <c s="35">
        <f>0+Q138</f>
      </c>
      <c r="O138">
        <f>0+R138</f>
      </c>
      <c r="Q138">
        <f>0+I139</f>
      </c>
      <c>
        <f>0+O139</f>
      </c>
    </row>
    <row r="139" spans="1:16" ht="12.75">
      <c r="A139" s="18" t="s">
        <v>42</v>
      </c>
      <c s="23" t="s">
        <v>183</v>
      </c>
      <c s="23" t="s">
        <v>3985</v>
      </c>
      <c s="18" t="s">
        <v>44</v>
      </c>
      <c s="24" t="s">
        <v>3986</v>
      </c>
      <c s="25" t="s">
        <v>1241</v>
      </c>
      <c s="26">
        <v>153.1</v>
      </c>
      <c s="27">
        <v>0</v>
      </c>
      <c s="27">
        <f>ROUND(ROUND(H139,2)*ROUND(G139,3),2)</f>
      </c>
      <c r="O139">
        <f>(I139*21)/100</f>
      </c>
      <c t="s">
        <v>20</v>
      </c>
    </row>
    <row r="140" spans="1:5" ht="12.75">
      <c r="A140" s="28" t="s">
        <v>47</v>
      </c>
      <c r="E140" s="29" t="s">
        <v>5360</v>
      </c>
    </row>
    <row r="141" spans="1:5" ht="12.75">
      <c r="A141" s="30" t="s">
        <v>48</v>
      </c>
      <c r="E141" s="31" t="s">
        <v>5425</v>
      </c>
    </row>
    <row r="142" spans="1:5" ht="51">
      <c r="A142" t="s">
        <v>50</v>
      </c>
      <c r="E142" s="29" t="s">
        <v>3988</v>
      </c>
    </row>
    <row r="143" spans="1:18" ht="12.75" customHeight="1">
      <c r="A143" s="5" t="s">
        <v>40</v>
      </c>
      <c s="5"/>
      <c s="34" t="s">
        <v>66</v>
      </c>
      <c s="5"/>
      <c s="21" t="s">
        <v>67</v>
      </c>
      <c s="5"/>
      <c s="5"/>
      <c s="5"/>
      <c s="35">
        <f>0+Q143</f>
      </c>
      <c r="O143">
        <f>0+R143</f>
      </c>
      <c r="Q143">
        <f>0+I144+I148</f>
      </c>
      <c>
        <f>0+O144+O148</f>
      </c>
    </row>
    <row r="144" spans="1:16" ht="25.5">
      <c r="A144" s="18" t="s">
        <v>42</v>
      </c>
      <c s="23" t="s">
        <v>191</v>
      </c>
      <c s="23" t="s">
        <v>4182</v>
      </c>
      <c s="18" t="s">
        <v>44</v>
      </c>
      <c s="24" t="s">
        <v>4183</v>
      </c>
      <c s="25" t="s">
        <v>1241</v>
      </c>
      <c s="26">
        <v>136.1</v>
      </c>
      <c s="27">
        <v>0</v>
      </c>
      <c s="27">
        <f>ROUND(ROUND(H144,2)*ROUND(G144,3),2)</f>
      </c>
      <c r="O144">
        <f>(I144*21)/100</f>
      </c>
      <c t="s">
        <v>20</v>
      </c>
    </row>
    <row r="145" spans="1:5" ht="12.75">
      <c r="A145" s="28" t="s">
        <v>47</v>
      </c>
      <c r="E145" s="29" t="s">
        <v>44</v>
      </c>
    </row>
    <row r="146" spans="1:5" ht="12.75">
      <c r="A146" s="30" t="s">
        <v>48</v>
      </c>
      <c r="E146" s="31" t="s">
        <v>5426</v>
      </c>
    </row>
    <row r="147" spans="1:5" ht="191.25">
      <c r="A147" t="s">
        <v>50</v>
      </c>
      <c r="E147" s="29" t="s">
        <v>4181</v>
      </c>
    </row>
    <row r="148" spans="1:16" ht="12.75">
      <c r="A148" s="18" t="s">
        <v>42</v>
      </c>
      <c s="23" t="s">
        <v>196</v>
      </c>
      <c s="23" t="s">
        <v>4194</v>
      </c>
      <c s="18" t="s">
        <v>44</v>
      </c>
      <c s="24" t="s">
        <v>4195</v>
      </c>
      <c s="25" t="s">
        <v>1241</v>
      </c>
      <c s="26">
        <v>136.1</v>
      </c>
      <c s="27">
        <v>0</v>
      </c>
      <c s="27">
        <f>ROUND(ROUND(H148,2)*ROUND(G148,3),2)</f>
      </c>
      <c r="O148">
        <f>(I148*21)/100</f>
      </c>
      <c t="s">
        <v>20</v>
      </c>
    </row>
    <row r="149" spans="1:5" ht="12.75">
      <c r="A149" s="28" t="s">
        <v>47</v>
      </c>
      <c r="E149" s="29" t="s">
        <v>44</v>
      </c>
    </row>
    <row r="150" spans="1:5" ht="12.75">
      <c r="A150" s="30" t="s">
        <v>48</v>
      </c>
      <c r="E150" s="31" t="s">
        <v>5426</v>
      </c>
    </row>
    <row r="151" spans="1:5" ht="38.25">
      <c r="A151" t="s">
        <v>50</v>
      </c>
      <c r="E151" s="29" t="s">
        <v>4193</v>
      </c>
    </row>
    <row r="152" spans="1:18" ht="12.75" customHeight="1">
      <c r="A152" s="5" t="s">
        <v>40</v>
      </c>
      <c s="5"/>
      <c s="34" t="s">
        <v>76</v>
      </c>
      <c s="5"/>
      <c s="21" t="s">
        <v>3812</v>
      </c>
      <c s="5"/>
      <c s="5"/>
      <c s="5"/>
      <c s="35">
        <f>0+Q152</f>
      </c>
      <c r="O152">
        <f>0+R152</f>
      </c>
      <c r="Q152">
        <f>0+I153</f>
      </c>
      <c>
        <f>0+O153</f>
      </c>
    </row>
    <row r="153" spans="1:16" ht="12.75">
      <c r="A153" s="18" t="s">
        <v>42</v>
      </c>
      <c s="23" t="s">
        <v>202</v>
      </c>
      <c s="23" t="s">
        <v>5207</v>
      </c>
      <c s="18" t="s">
        <v>44</v>
      </c>
      <c s="24" t="s">
        <v>5208</v>
      </c>
      <c s="25" t="s">
        <v>784</v>
      </c>
      <c s="26">
        <v>40</v>
      </c>
      <c s="27">
        <v>0</v>
      </c>
      <c s="27">
        <f>ROUND(ROUND(H153,2)*ROUND(G153,3),2)</f>
      </c>
      <c r="O153">
        <f>(I153*21)/100</f>
      </c>
      <c t="s">
        <v>20</v>
      </c>
    </row>
    <row r="154" spans="1:5" ht="12.75">
      <c r="A154" s="28" t="s">
        <v>47</v>
      </c>
      <c r="E154" s="29" t="s">
        <v>44</v>
      </c>
    </row>
    <row r="155" spans="1:5" ht="12.75">
      <c r="A155" s="30" t="s">
        <v>48</v>
      </c>
      <c r="E155" s="31" t="s">
        <v>5427</v>
      </c>
    </row>
    <row r="156" spans="1:5" ht="242.25">
      <c r="A156" t="s">
        <v>50</v>
      </c>
      <c r="E156" s="29" t="s">
        <v>5210</v>
      </c>
    </row>
    <row r="157" spans="1:18" ht="12.75" customHeight="1">
      <c r="A157" s="5" t="s">
        <v>40</v>
      </c>
      <c s="5"/>
      <c s="34" t="s">
        <v>37</v>
      </c>
      <c s="5"/>
      <c s="21" t="s">
        <v>632</v>
      </c>
      <c s="5"/>
      <c s="5"/>
      <c s="5"/>
      <c s="35">
        <f>0+Q157</f>
      </c>
      <c r="O157">
        <f>0+R157</f>
      </c>
      <c r="Q157">
        <f>0+I158+I162+I166+I170</f>
      </c>
      <c>
        <f>0+O158+O162+O166+O170</f>
      </c>
    </row>
    <row r="158" spans="1:16" ht="12.75">
      <c r="A158" s="18" t="s">
        <v>42</v>
      </c>
      <c s="23" t="s">
        <v>99</v>
      </c>
      <c s="23" t="s">
        <v>5363</v>
      </c>
      <c s="18" t="s">
        <v>44</v>
      </c>
      <c s="24" t="s">
        <v>5364</v>
      </c>
      <c s="25" t="s">
        <v>70</v>
      </c>
      <c s="26">
        <v>1</v>
      </c>
      <c s="27">
        <v>0</v>
      </c>
      <c s="27">
        <f>ROUND(ROUND(H158,2)*ROUND(G158,3),2)</f>
      </c>
      <c r="O158">
        <f>(I158*21)/100</f>
      </c>
      <c t="s">
        <v>20</v>
      </c>
    </row>
    <row r="159" spans="1:5" ht="12.75">
      <c r="A159" s="28" t="s">
        <v>47</v>
      </c>
      <c r="E159" s="29" t="s">
        <v>44</v>
      </c>
    </row>
    <row r="160" spans="1:5" ht="12.75">
      <c r="A160" s="30" t="s">
        <v>48</v>
      </c>
      <c r="E160" s="31" t="s">
        <v>3844</v>
      </c>
    </row>
    <row r="161" spans="1:5" ht="127.5">
      <c r="A161" t="s">
        <v>50</v>
      </c>
      <c r="E161" s="29" t="s">
        <v>5366</v>
      </c>
    </row>
    <row r="162" spans="1:16" ht="25.5">
      <c r="A162" s="18" t="s">
        <v>42</v>
      </c>
      <c s="23" t="s">
        <v>107</v>
      </c>
      <c s="23" t="s">
        <v>5367</v>
      </c>
      <c s="18" t="s">
        <v>44</v>
      </c>
      <c s="24" t="s">
        <v>5368</v>
      </c>
      <c s="25" t="s">
        <v>70</v>
      </c>
      <c s="26">
        <v>9</v>
      </c>
      <c s="27">
        <v>0</v>
      </c>
      <c s="27">
        <f>ROUND(ROUND(H162,2)*ROUND(G162,3),2)</f>
      </c>
      <c r="O162">
        <f>(I162*21)/100</f>
      </c>
      <c t="s">
        <v>20</v>
      </c>
    </row>
    <row r="163" spans="1:5" ht="12.75">
      <c r="A163" s="28" t="s">
        <v>47</v>
      </c>
      <c r="E163" s="29" t="s">
        <v>44</v>
      </c>
    </row>
    <row r="164" spans="1:5" ht="12.75">
      <c r="A164" s="30" t="s">
        <v>48</v>
      </c>
      <c r="E164" s="31" t="s">
        <v>5404</v>
      </c>
    </row>
    <row r="165" spans="1:5" ht="63.75">
      <c r="A165" t="s">
        <v>50</v>
      </c>
      <c r="E165" s="29" t="s">
        <v>5370</v>
      </c>
    </row>
    <row r="166" spans="1:16" ht="12.75">
      <c r="A166" s="18" t="s">
        <v>42</v>
      </c>
      <c s="23" t="s">
        <v>281</v>
      </c>
      <c s="23" t="s">
        <v>3513</v>
      </c>
      <c s="18" t="s">
        <v>44</v>
      </c>
      <c s="24" t="s">
        <v>3514</v>
      </c>
      <c s="25" t="s">
        <v>46</v>
      </c>
      <c s="26">
        <v>24.096</v>
      </c>
      <c s="27">
        <v>0</v>
      </c>
      <c s="27">
        <f>ROUND(ROUND(H166,2)*ROUND(G166,3),2)</f>
      </c>
      <c r="O166">
        <f>(I166*21)/100</f>
      </c>
      <c t="s">
        <v>20</v>
      </c>
    </row>
    <row r="167" spans="1:5" ht="63.75">
      <c r="A167" s="28" t="s">
        <v>47</v>
      </c>
      <c r="E167" s="29" t="s">
        <v>5428</v>
      </c>
    </row>
    <row r="168" spans="1:5" ht="127.5">
      <c r="A168" s="30" t="s">
        <v>48</v>
      </c>
      <c r="E168" s="31" t="s">
        <v>5429</v>
      </c>
    </row>
    <row r="169" spans="1:5" ht="114.75">
      <c r="A169" t="s">
        <v>50</v>
      </c>
      <c r="E169" s="29" t="s">
        <v>3516</v>
      </c>
    </row>
    <row r="170" spans="1:16" ht="12.75">
      <c r="A170" s="18" t="s">
        <v>42</v>
      </c>
      <c s="23" t="s">
        <v>285</v>
      </c>
      <c s="23" t="s">
        <v>5430</v>
      </c>
      <c s="18" t="s">
        <v>44</v>
      </c>
      <c s="24" t="s">
        <v>5431</v>
      </c>
      <c s="25" t="s">
        <v>784</v>
      </c>
      <c s="26">
        <v>14</v>
      </c>
      <c s="27">
        <v>0</v>
      </c>
      <c s="27">
        <f>ROUND(ROUND(H170,2)*ROUND(G170,3),2)</f>
      </c>
      <c r="O170">
        <f>(I170*21)/100</f>
      </c>
      <c t="s">
        <v>20</v>
      </c>
    </row>
    <row r="171" spans="1:5" ht="12.75">
      <c r="A171" s="28" t="s">
        <v>47</v>
      </c>
      <c r="E171" s="29" t="s">
        <v>44</v>
      </c>
    </row>
    <row r="172" spans="1:5" ht="12.75">
      <c r="A172" s="30" t="s">
        <v>48</v>
      </c>
      <c r="E172" s="31" t="s">
        <v>5365</v>
      </c>
    </row>
    <row r="173" spans="1:5" ht="114.75">
      <c r="A173" t="s">
        <v>50</v>
      </c>
      <c r="E173" s="29" t="s">
        <v>5432</v>
      </c>
    </row>
    <row r="174" spans="1:18" ht="12.75" customHeight="1">
      <c r="A174" s="5" t="s">
        <v>40</v>
      </c>
      <c s="5"/>
      <c s="34" t="s">
        <v>181</v>
      </c>
      <c s="5"/>
      <c s="21" t="s">
        <v>182</v>
      </c>
      <c s="5"/>
      <c s="5"/>
      <c s="5"/>
      <c s="35">
        <f>0+Q174</f>
      </c>
      <c r="O174">
        <f>0+R174</f>
      </c>
      <c r="Q174">
        <f>0+I175+I179+I183+I187</f>
      </c>
      <c>
        <f>0+O175+O179+O183+O187</f>
      </c>
    </row>
    <row r="175" spans="1:16" ht="25.5">
      <c r="A175" s="18" t="s">
        <v>42</v>
      </c>
      <c s="23" t="s">
        <v>289</v>
      </c>
      <c s="23" t="s">
        <v>184</v>
      </c>
      <c s="18" t="s">
        <v>185</v>
      </c>
      <c s="24" t="s">
        <v>186</v>
      </c>
      <c s="25" t="s">
        <v>187</v>
      </c>
      <c s="26">
        <v>809.08</v>
      </c>
      <c s="27">
        <v>0</v>
      </c>
      <c s="27">
        <f>ROUND(ROUND(H175,2)*ROUND(G175,3),2)</f>
      </c>
      <c r="O175">
        <f>(I175*21)/100</f>
      </c>
      <c t="s">
        <v>20</v>
      </c>
    </row>
    <row r="176" spans="1:5" ht="51">
      <c r="A176" s="28" t="s">
        <v>47</v>
      </c>
      <c r="E176" s="29" t="s">
        <v>5433</v>
      </c>
    </row>
    <row r="177" spans="1:5" ht="127.5">
      <c r="A177" s="30" t="s">
        <v>48</v>
      </c>
      <c r="E177" s="31" t="s">
        <v>5434</v>
      </c>
    </row>
    <row r="178" spans="1:5" ht="165.75">
      <c r="A178" t="s">
        <v>50</v>
      </c>
      <c r="E178" s="29" t="s">
        <v>190</v>
      </c>
    </row>
    <row r="179" spans="1:16" ht="25.5">
      <c r="A179" s="18" t="s">
        <v>42</v>
      </c>
      <c s="23" t="s">
        <v>293</v>
      </c>
      <c s="23" t="s">
        <v>2895</v>
      </c>
      <c s="18" t="s">
        <v>185</v>
      </c>
      <c s="24" t="s">
        <v>2896</v>
      </c>
      <c s="25" t="s">
        <v>187</v>
      </c>
      <c s="26">
        <v>1197.9</v>
      </c>
      <c s="27">
        <v>0</v>
      </c>
      <c s="27">
        <f>ROUND(ROUND(H179,2)*ROUND(G179,3),2)</f>
      </c>
      <c r="O179">
        <f>(I179*21)/100</f>
      </c>
      <c t="s">
        <v>20</v>
      </c>
    </row>
    <row r="180" spans="1:5" ht="12.75">
      <c r="A180" s="28" t="s">
        <v>47</v>
      </c>
      <c r="E180" s="29" t="s">
        <v>5374</v>
      </c>
    </row>
    <row r="181" spans="1:5" ht="51">
      <c r="A181" s="30" t="s">
        <v>48</v>
      </c>
      <c r="E181" s="31" t="s">
        <v>5435</v>
      </c>
    </row>
    <row r="182" spans="1:5" ht="165.75">
      <c r="A182" t="s">
        <v>50</v>
      </c>
      <c r="E182" s="29" t="s">
        <v>190</v>
      </c>
    </row>
    <row r="183" spans="1:16" ht="25.5">
      <c r="A183" s="18" t="s">
        <v>42</v>
      </c>
      <c s="23" t="s">
        <v>297</v>
      </c>
      <c s="23" t="s">
        <v>192</v>
      </c>
      <c s="18" t="s">
        <v>185</v>
      </c>
      <c s="24" t="s">
        <v>193</v>
      </c>
      <c s="25" t="s">
        <v>187</v>
      </c>
      <c s="26">
        <v>60.24</v>
      </c>
      <c s="27">
        <v>0</v>
      </c>
      <c s="27">
        <f>ROUND(ROUND(H183,2)*ROUND(G183,3),2)</f>
      </c>
      <c r="O183">
        <f>(I183*21)/100</f>
      </c>
      <c t="s">
        <v>20</v>
      </c>
    </row>
    <row r="184" spans="1:5" ht="51">
      <c r="A184" s="28" t="s">
        <v>47</v>
      </c>
      <c r="E184" s="29" t="s">
        <v>5436</v>
      </c>
    </row>
    <row r="185" spans="1:5" ht="127.5">
      <c r="A185" s="30" t="s">
        <v>48</v>
      </c>
      <c r="E185" s="31" t="s">
        <v>5437</v>
      </c>
    </row>
    <row r="186" spans="1:5" ht="165.75">
      <c r="A186" t="s">
        <v>50</v>
      </c>
      <c r="E186" s="29" t="s">
        <v>190</v>
      </c>
    </row>
    <row r="187" spans="1:16" ht="38.25">
      <c r="A187" s="18" t="s">
        <v>42</v>
      </c>
      <c s="23" t="s">
        <v>301</v>
      </c>
      <c s="23" t="s">
        <v>4231</v>
      </c>
      <c s="18" t="s">
        <v>185</v>
      </c>
      <c s="24" t="s">
        <v>4232</v>
      </c>
      <c s="25" t="s">
        <v>187</v>
      </c>
      <c s="26">
        <v>52</v>
      </c>
      <c s="27">
        <v>0</v>
      </c>
      <c s="27">
        <f>ROUND(ROUND(H187,2)*ROUND(G187,3),2)</f>
      </c>
      <c r="O187">
        <f>(I187*21)/100</f>
      </c>
      <c t="s">
        <v>20</v>
      </c>
    </row>
    <row r="188" spans="1:5" ht="51">
      <c r="A188" s="28" t="s">
        <v>47</v>
      </c>
      <c r="E188" s="29" t="s">
        <v>4233</v>
      </c>
    </row>
    <row r="189" spans="1:5" ht="25.5">
      <c r="A189" s="30" t="s">
        <v>48</v>
      </c>
      <c r="E189" s="31" t="s">
        <v>5438</v>
      </c>
    </row>
    <row r="190" spans="1:5" ht="165.75">
      <c r="A190" t="s">
        <v>50</v>
      </c>
      <c r="E1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0+O9+O14+O23+O32+O37+O46</f>
      </c>
      <c t="s">
        <v>19</v>
      </c>
    </row>
    <row r="3" spans="1:16" ht="15" customHeight="1">
      <c r="A3" t="s">
        <v>1</v>
      </c>
      <c s="8" t="s">
        <v>4</v>
      </c>
      <c s="9" t="s">
        <v>5</v>
      </c>
      <c s="1"/>
      <c s="10" t="s">
        <v>6</v>
      </c>
      <c s="1"/>
      <c s="4"/>
      <c s="3" t="s">
        <v>5439</v>
      </c>
      <c s="36">
        <f>0+I9+I14+I23+I32+I37+I46</f>
      </c>
      <c r="O3" t="s">
        <v>16</v>
      </c>
      <c t="s">
        <v>20</v>
      </c>
    </row>
    <row r="4" spans="1:16" ht="15" customHeight="1">
      <c r="A4" t="s">
        <v>7</v>
      </c>
      <c s="8" t="s">
        <v>8</v>
      </c>
      <c s="9" t="s">
        <v>4096</v>
      </c>
      <c s="1"/>
      <c s="10" t="s">
        <v>4097</v>
      </c>
      <c s="1"/>
      <c s="1"/>
      <c s="7"/>
      <c s="7"/>
      <c r="O4" t="s">
        <v>17</v>
      </c>
      <c t="s">
        <v>20</v>
      </c>
    </row>
    <row r="5" spans="1:16" ht="12.75" customHeight="1">
      <c r="A5" t="s">
        <v>11</v>
      </c>
      <c s="12" t="s">
        <v>15</v>
      </c>
      <c s="13" t="s">
        <v>5439</v>
      </c>
      <c s="5"/>
      <c s="14" t="s">
        <v>5440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4385</v>
      </c>
      <c s="18" t="s">
        <v>44</v>
      </c>
      <c s="24" t="s">
        <v>4386</v>
      </c>
      <c s="25" t="s">
        <v>157</v>
      </c>
      <c s="26">
        <v>24</v>
      </c>
      <c s="27">
        <v>0</v>
      </c>
      <c s="27">
        <f>ROUND(ROUND(H10,2)*ROUND(G10,3),2)</f>
      </c>
      <c r="O10">
        <f>(I10*21)/100</f>
      </c>
      <c t="s">
        <v>20</v>
      </c>
    </row>
    <row r="11" spans="1:5" ht="12.75">
      <c r="A11" s="28" t="s">
        <v>47</v>
      </c>
      <c r="E11" s="29" t="s">
        <v>5441</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0+I15+I19</f>
      </c>
      <c>
        <f>0+O15+O19</f>
      </c>
    </row>
    <row r="15" spans="1:16" ht="12.75">
      <c r="A15" s="18" t="s">
        <v>42</v>
      </c>
      <c s="23" t="s">
        <v>20</v>
      </c>
      <c s="23" t="s">
        <v>2759</v>
      </c>
      <c s="18" t="s">
        <v>44</v>
      </c>
      <c s="24" t="s">
        <v>2760</v>
      </c>
      <c s="25" t="s">
        <v>46</v>
      </c>
      <c s="26">
        <v>29.565</v>
      </c>
      <c s="27">
        <v>0</v>
      </c>
      <c s="27">
        <f>ROUND(ROUND(H15,2)*ROUND(G15,3),2)</f>
      </c>
      <c r="O15">
        <f>(I15*21)/100</f>
      </c>
      <c t="s">
        <v>20</v>
      </c>
    </row>
    <row r="16" spans="1:5" ht="12.75">
      <c r="A16" s="28" t="s">
        <v>47</v>
      </c>
      <c r="E16" s="29" t="s">
        <v>44</v>
      </c>
    </row>
    <row r="17" spans="1:5" ht="12.75">
      <c r="A17" s="30" t="s">
        <v>48</v>
      </c>
      <c r="E17" s="31" t="s">
        <v>5442</v>
      </c>
    </row>
    <row r="18" spans="1:5" ht="318.75">
      <c r="A18" t="s">
        <v>50</v>
      </c>
      <c r="E18" s="29" t="s">
        <v>3766</v>
      </c>
    </row>
    <row r="19" spans="1:16" ht="12.75">
      <c r="A19" s="18" t="s">
        <v>42</v>
      </c>
      <c s="23" t="s">
        <v>19</v>
      </c>
      <c s="23" t="s">
        <v>878</v>
      </c>
      <c s="18" t="s">
        <v>44</v>
      </c>
      <c s="24" t="s">
        <v>879</v>
      </c>
      <c s="25" t="s">
        <v>46</v>
      </c>
      <c s="26">
        <v>27.465</v>
      </c>
      <c s="27">
        <v>0</v>
      </c>
      <c s="27">
        <f>ROUND(ROUND(H19,2)*ROUND(G19,3),2)</f>
      </c>
      <c r="O19">
        <f>(I19*21)/100</f>
      </c>
      <c t="s">
        <v>20</v>
      </c>
    </row>
    <row r="20" spans="1:5" ht="12.75">
      <c r="A20" s="28" t="s">
        <v>47</v>
      </c>
      <c r="E20" s="29" t="s">
        <v>44</v>
      </c>
    </row>
    <row r="21" spans="1:5" ht="12.75">
      <c r="A21" s="30" t="s">
        <v>48</v>
      </c>
      <c r="E21" s="31" t="s">
        <v>5443</v>
      </c>
    </row>
    <row r="22" spans="1:5" ht="229.5">
      <c r="A22" t="s">
        <v>50</v>
      </c>
      <c r="E22" s="29" t="s">
        <v>1701</v>
      </c>
    </row>
    <row r="23" spans="1:18" ht="12.75" customHeight="1">
      <c r="A23" s="5" t="s">
        <v>40</v>
      </c>
      <c s="5"/>
      <c s="34" t="s">
        <v>20</v>
      </c>
      <c s="5"/>
      <c s="21" t="s">
        <v>1109</v>
      </c>
      <c s="5"/>
      <c s="5"/>
      <c s="5"/>
      <c s="35">
        <f>0+Q23</f>
      </c>
      <c r="O23">
        <f>0+R23</f>
      </c>
      <c r="Q23">
        <f>0+I24+I28</f>
      </c>
      <c>
        <f>0+O24+O28</f>
      </c>
    </row>
    <row r="24" spans="1:16" ht="12.75">
      <c r="A24" s="18" t="s">
        <v>42</v>
      </c>
      <c s="23" t="s">
        <v>30</v>
      </c>
      <c s="23" t="s">
        <v>4314</v>
      </c>
      <c s="18" t="s">
        <v>44</v>
      </c>
      <c s="24" t="s">
        <v>4315</v>
      </c>
      <c s="25" t="s">
        <v>46</v>
      </c>
      <c s="26">
        <v>2.1</v>
      </c>
      <c s="27">
        <v>0</v>
      </c>
      <c s="27">
        <f>ROUND(ROUND(H24,2)*ROUND(G24,3),2)</f>
      </c>
      <c r="O24">
        <f>(I24*21)/100</f>
      </c>
      <c t="s">
        <v>20</v>
      </c>
    </row>
    <row r="25" spans="1:5" ht="12.75">
      <c r="A25" s="28" t="s">
        <v>47</v>
      </c>
      <c r="E25" s="29" t="s">
        <v>44</v>
      </c>
    </row>
    <row r="26" spans="1:5" ht="12.75">
      <c r="A26" s="30" t="s">
        <v>48</v>
      </c>
      <c r="E26" s="31" t="s">
        <v>44</v>
      </c>
    </row>
    <row r="27" spans="1:5" ht="369.75">
      <c r="A27" t="s">
        <v>50</v>
      </c>
      <c r="E27" s="29" t="s">
        <v>1112</v>
      </c>
    </row>
    <row r="28" spans="1:16" ht="12.75">
      <c r="A28" s="18" t="s">
        <v>42</v>
      </c>
      <c s="23" t="s">
        <v>32</v>
      </c>
      <c s="23" t="s">
        <v>4844</v>
      </c>
      <c s="18" t="s">
        <v>44</v>
      </c>
      <c s="24" t="s">
        <v>4845</v>
      </c>
      <c s="25" t="s">
        <v>187</v>
      </c>
      <c s="26">
        <v>0.164</v>
      </c>
      <c s="27">
        <v>0</v>
      </c>
      <c s="27">
        <f>ROUND(ROUND(H28,2)*ROUND(G28,3),2)</f>
      </c>
      <c r="O28">
        <f>(I28*21)/100</f>
      </c>
      <c t="s">
        <v>20</v>
      </c>
    </row>
    <row r="29" spans="1:5" ht="12.75">
      <c r="A29" s="28" t="s">
        <v>47</v>
      </c>
      <c r="E29" s="29" t="s">
        <v>44</v>
      </c>
    </row>
    <row r="30" spans="1:5" ht="12.75">
      <c r="A30" s="30" t="s">
        <v>48</v>
      </c>
      <c r="E30" s="31" t="s">
        <v>44</v>
      </c>
    </row>
    <row r="31" spans="1:5" ht="267.75">
      <c r="A31" t="s">
        <v>50</v>
      </c>
      <c r="E31" s="29" t="s">
        <v>3976</v>
      </c>
    </row>
    <row r="32" spans="1:18" ht="12.75" customHeight="1">
      <c r="A32" s="5" t="s">
        <v>40</v>
      </c>
      <c s="5"/>
      <c s="34" t="s">
        <v>30</v>
      </c>
      <c s="5"/>
      <c s="21" t="s">
        <v>1238</v>
      </c>
      <c s="5"/>
      <c s="5"/>
      <c s="5"/>
      <c s="35">
        <f>0+Q32</f>
      </c>
      <c r="O32">
        <f>0+R32</f>
      </c>
      <c r="Q32">
        <f>0+I33</f>
      </c>
      <c>
        <f>0+O33</f>
      </c>
    </row>
    <row r="33" spans="1:16" ht="12.75">
      <c r="A33" s="18" t="s">
        <v>42</v>
      </c>
      <c s="23" t="s">
        <v>34</v>
      </c>
      <c s="23" t="s">
        <v>5444</v>
      </c>
      <c s="18" t="s">
        <v>44</v>
      </c>
      <c s="24" t="s">
        <v>5445</v>
      </c>
      <c s="25" t="s">
        <v>187</v>
      </c>
      <c s="26">
        <v>6.111</v>
      </c>
      <c s="27">
        <v>0</v>
      </c>
      <c s="27">
        <f>ROUND(ROUND(H33,2)*ROUND(G33,3),2)</f>
      </c>
      <c r="O33">
        <f>(I33*21)/100</f>
      </c>
      <c t="s">
        <v>20</v>
      </c>
    </row>
    <row r="34" spans="1:5" ht="12.75">
      <c r="A34" s="28" t="s">
        <v>47</v>
      </c>
      <c r="E34" s="29" t="s">
        <v>44</v>
      </c>
    </row>
    <row r="35" spans="1:5" ht="12.75">
      <c r="A35" s="30" t="s">
        <v>48</v>
      </c>
      <c r="E35" s="31" t="s">
        <v>5446</v>
      </c>
    </row>
    <row r="36" spans="1:5" ht="293.25">
      <c r="A36" t="s">
        <v>50</v>
      </c>
      <c r="E36" s="29" t="s">
        <v>3981</v>
      </c>
    </row>
    <row r="37" spans="1:18" ht="12.75" customHeight="1">
      <c r="A37" s="5" t="s">
        <v>40</v>
      </c>
      <c s="5"/>
      <c s="34" t="s">
        <v>66</v>
      </c>
      <c s="5"/>
      <c s="21" t="s">
        <v>67</v>
      </c>
      <c s="5"/>
      <c s="5"/>
      <c s="5"/>
      <c s="35">
        <f>0+Q37</f>
      </c>
      <c r="O37">
        <f>0+R37</f>
      </c>
      <c r="Q37">
        <f>0+I38+I42</f>
      </c>
      <c>
        <f>0+O38+O42</f>
      </c>
    </row>
    <row r="38" spans="1:16" ht="25.5">
      <c r="A38" s="18" t="s">
        <v>42</v>
      </c>
      <c s="23" t="s">
        <v>66</v>
      </c>
      <c s="23" t="s">
        <v>4177</v>
      </c>
      <c s="18" t="s">
        <v>44</v>
      </c>
      <c s="24" t="s">
        <v>4178</v>
      </c>
      <c s="25" t="s">
        <v>1241</v>
      </c>
      <c s="26">
        <v>18.195</v>
      </c>
      <c s="27">
        <v>0</v>
      </c>
      <c s="27">
        <f>ROUND(ROUND(H38,2)*ROUND(G38,3),2)</f>
      </c>
      <c r="O38">
        <f>(I38*21)/100</f>
      </c>
      <c t="s">
        <v>20</v>
      </c>
    </row>
    <row r="39" spans="1:5" ht="12.75">
      <c r="A39" s="28" t="s">
        <v>47</v>
      </c>
      <c r="E39" s="29" t="s">
        <v>44</v>
      </c>
    </row>
    <row r="40" spans="1:5" ht="12.75">
      <c r="A40" s="30" t="s">
        <v>48</v>
      </c>
      <c r="E40" s="31" t="s">
        <v>5447</v>
      </c>
    </row>
    <row r="41" spans="1:5" ht="191.25">
      <c r="A41" t="s">
        <v>50</v>
      </c>
      <c r="E41" s="29" t="s">
        <v>4181</v>
      </c>
    </row>
    <row r="42" spans="1:16" ht="12.75">
      <c r="A42" s="18" t="s">
        <v>42</v>
      </c>
      <c s="23" t="s">
        <v>76</v>
      </c>
      <c s="23" t="s">
        <v>4194</v>
      </c>
      <c s="18" t="s">
        <v>44</v>
      </c>
      <c s="24" t="s">
        <v>4195</v>
      </c>
      <c s="25" t="s">
        <v>1241</v>
      </c>
      <c s="26">
        <v>18.195</v>
      </c>
      <c s="27">
        <v>0</v>
      </c>
      <c s="27">
        <f>ROUND(ROUND(H42,2)*ROUND(G42,3),2)</f>
      </c>
      <c r="O42">
        <f>(I42*21)/100</f>
      </c>
      <c t="s">
        <v>20</v>
      </c>
    </row>
    <row r="43" spans="1:5" ht="12.75">
      <c r="A43" s="28" t="s">
        <v>47</v>
      </c>
      <c r="E43" s="29" t="s">
        <v>44</v>
      </c>
    </row>
    <row r="44" spans="1:5" ht="12.75">
      <c r="A44" s="30" t="s">
        <v>48</v>
      </c>
      <c r="E44" s="31" t="s">
        <v>44</v>
      </c>
    </row>
    <row r="45" spans="1:5" ht="38.25">
      <c r="A45" t="s">
        <v>50</v>
      </c>
      <c r="E45" s="29" t="s">
        <v>4193</v>
      </c>
    </row>
    <row r="46" spans="1:18" ht="12.75" customHeight="1">
      <c r="A46" s="5" t="s">
        <v>40</v>
      </c>
      <c s="5"/>
      <c s="34" t="s">
        <v>181</v>
      </c>
      <c s="5"/>
      <c s="21" t="s">
        <v>182</v>
      </c>
      <c s="5"/>
      <c s="5"/>
      <c s="5"/>
      <c s="35">
        <f>0+Q46</f>
      </c>
      <c r="O46">
        <f>0+R46</f>
      </c>
      <c r="Q46">
        <f>0+I47</f>
      </c>
      <c>
        <f>0+O47</f>
      </c>
    </row>
    <row r="47" spans="1:16" ht="25.5">
      <c r="A47" s="18" t="s">
        <v>42</v>
      </c>
      <c s="23" t="s">
        <v>37</v>
      </c>
      <c s="23" t="s">
        <v>184</v>
      </c>
      <c s="18" t="s">
        <v>185</v>
      </c>
      <c s="24" t="s">
        <v>186</v>
      </c>
      <c s="25" t="s">
        <v>187</v>
      </c>
      <c s="26">
        <v>59.13</v>
      </c>
      <c s="27">
        <v>0</v>
      </c>
      <c s="27">
        <f>ROUND(ROUND(H47,2)*ROUND(G47,3),2)</f>
      </c>
      <c r="O47">
        <f>(I47*21)/100</f>
      </c>
      <c t="s">
        <v>20</v>
      </c>
    </row>
    <row r="48" spans="1:5" ht="12.75">
      <c r="A48" s="28" t="s">
        <v>47</v>
      </c>
      <c r="E48" s="29" t="s">
        <v>188</v>
      </c>
    </row>
    <row r="49" spans="1:5" ht="12.75">
      <c r="A49" s="30" t="s">
        <v>48</v>
      </c>
      <c r="E49" s="31" t="s">
        <v>5448</v>
      </c>
    </row>
    <row r="50" spans="1:5" ht="165.75">
      <c r="A50" t="s">
        <v>50</v>
      </c>
      <c r="E5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0+O9+O22+O31+O52+O69+O78</f>
      </c>
      <c t="s">
        <v>19</v>
      </c>
    </row>
    <row r="3" spans="1:16" ht="15" customHeight="1">
      <c r="A3" t="s">
        <v>1</v>
      </c>
      <c s="8" t="s">
        <v>4</v>
      </c>
      <c s="9" t="s">
        <v>5</v>
      </c>
      <c s="1"/>
      <c s="10" t="s">
        <v>6</v>
      </c>
      <c s="1"/>
      <c s="4"/>
      <c s="3" t="s">
        <v>5449</v>
      </c>
      <c s="36">
        <f>0+I9+I22+I31+I52+I69+I78</f>
      </c>
      <c r="O3" t="s">
        <v>16</v>
      </c>
      <c t="s">
        <v>20</v>
      </c>
    </row>
    <row r="4" spans="1:16" ht="15" customHeight="1">
      <c r="A4" t="s">
        <v>7</v>
      </c>
      <c s="8" t="s">
        <v>8</v>
      </c>
      <c s="9" t="s">
        <v>4096</v>
      </c>
      <c s="1"/>
      <c s="10" t="s">
        <v>4097</v>
      </c>
      <c s="1"/>
      <c s="1"/>
      <c s="7"/>
      <c s="7"/>
      <c r="O4" t="s">
        <v>17</v>
      </c>
      <c t="s">
        <v>20</v>
      </c>
    </row>
    <row r="5" spans="1:16" ht="12.75" customHeight="1">
      <c r="A5" t="s">
        <v>11</v>
      </c>
      <c s="12" t="s">
        <v>15</v>
      </c>
      <c s="13" t="s">
        <v>5449</v>
      </c>
      <c s="5"/>
      <c s="14" t="s">
        <v>5450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5451</v>
      </c>
      <c s="18" t="s">
        <v>44</v>
      </c>
      <c s="24" t="s">
        <v>4386</v>
      </c>
      <c s="25" t="s">
        <v>157</v>
      </c>
      <c s="26">
        <v>24</v>
      </c>
      <c s="27">
        <v>0</v>
      </c>
      <c s="27">
        <f>ROUND(ROUND(H10,2)*ROUND(G10,3),2)</f>
      </c>
      <c r="O10">
        <f>(I10*21)/100</f>
      </c>
      <c t="s">
        <v>20</v>
      </c>
    </row>
    <row r="11" spans="1:5" ht="12.75">
      <c r="A11" s="28" t="s">
        <v>47</v>
      </c>
      <c r="E11" s="29" t="s">
        <v>44</v>
      </c>
    </row>
    <row r="12" spans="1:5" ht="12.75">
      <c r="A12" s="30" t="s">
        <v>48</v>
      </c>
      <c r="E12" s="31" t="s">
        <v>5452</v>
      </c>
    </row>
    <row r="13" spans="1:5" ht="12.75">
      <c r="A13" t="s">
        <v>50</v>
      </c>
      <c r="E13" s="29" t="s">
        <v>3623</v>
      </c>
    </row>
    <row r="14" spans="1:16" ht="12.75">
      <c r="A14" s="18" t="s">
        <v>42</v>
      </c>
      <c s="23" t="s">
        <v>20</v>
      </c>
      <c s="23" t="s">
        <v>5453</v>
      </c>
      <c s="18" t="s">
        <v>26</v>
      </c>
      <c s="24" t="s">
        <v>5454</v>
      </c>
      <c s="25" t="s">
        <v>157</v>
      </c>
      <c s="26">
        <v>10</v>
      </c>
      <c s="27">
        <v>0</v>
      </c>
      <c s="27">
        <f>ROUND(ROUND(H14,2)*ROUND(G14,3),2)</f>
      </c>
      <c r="O14">
        <f>(I14*21)/100</f>
      </c>
      <c t="s">
        <v>20</v>
      </c>
    </row>
    <row r="15" spans="1:5" ht="25.5">
      <c r="A15" s="28" t="s">
        <v>47</v>
      </c>
      <c r="E15" s="29" t="s">
        <v>5455</v>
      </c>
    </row>
    <row r="16" spans="1:5" ht="12.75">
      <c r="A16" s="30" t="s">
        <v>48</v>
      </c>
      <c r="E16" s="31" t="s">
        <v>5456</v>
      </c>
    </row>
    <row r="17" spans="1:5" ht="12.75">
      <c r="A17" t="s">
        <v>50</v>
      </c>
      <c r="E17" s="29" t="s">
        <v>44</v>
      </c>
    </row>
    <row r="18" spans="1:16" ht="12.75">
      <c r="A18" s="18" t="s">
        <v>42</v>
      </c>
      <c s="23" t="s">
        <v>19</v>
      </c>
      <c s="23" t="s">
        <v>5453</v>
      </c>
      <c s="18" t="s">
        <v>20</v>
      </c>
      <c s="24" t="s">
        <v>5457</v>
      </c>
      <c s="25" t="s">
        <v>157</v>
      </c>
      <c s="26">
        <v>20</v>
      </c>
      <c s="27">
        <v>0</v>
      </c>
      <c s="27">
        <f>ROUND(ROUND(H18,2)*ROUND(G18,3),2)</f>
      </c>
      <c r="O18">
        <f>(I18*21)/100</f>
      </c>
      <c t="s">
        <v>20</v>
      </c>
    </row>
    <row r="19" spans="1:5" ht="25.5">
      <c r="A19" s="28" t="s">
        <v>47</v>
      </c>
      <c r="E19" s="29" t="s">
        <v>5458</v>
      </c>
    </row>
    <row r="20" spans="1:5" ht="12.75">
      <c r="A20" s="30" t="s">
        <v>48</v>
      </c>
      <c r="E20" s="31" t="s">
        <v>4850</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35</v>
      </c>
      <c s="27">
        <v>0</v>
      </c>
      <c s="27">
        <f>ROUND(ROUND(H23,2)*ROUND(G23,3),2)</f>
      </c>
      <c r="O23">
        <f>(I23*21)/100</f>
      </c>
      <c t="s">
        <v>20</v>
      </c>
    </row>
    <row r="24" spans="1:5" ht="12.75">
      <c r="A24" s="28" t="s">
        <v>47</v>
      </c>
      <c r="E24" s="29" t="s">
        <v>44</v>
      </c>
    </row>
    <row r="25" spans="1:5" ht="12.75">
      <c r="A25" s="30" t="s">
        <v>48</v>
      </c>
      <c r="E25" s="31" t="s">
        <v>5459</v>
      </c>
    </row>
    <row r="26" spans="1:5" ht="318.75">
      <c r="A26" t="s">
        <v>50</v>
      </c>
      <c r="E26" s="29" t="s">
        <v>51</v>
      </c>
    </row>
    <row r="27" spans="1:16" ht="12.75">
      <c r="A27" s="18" t="s">
        <v>42</v>
      </c>
      <c s="23" t="s">
        <v>32</v>
      </c>
      <c s="23" t="s">
        <v>4403</v>
      </c>
      <c s="18" t="s">
        <v>44</v>
      </c>
      <c s="24" t="s">
        <v>4404</v>
      </c>
      <c s="25" t="s">
        <v>46</v>
      </c>
      <c s="26">
        <v>35</v>
      </c>
      <c s="27">
        <v>0</v>
      </c>
      <c s="27">
        <f>ROUND(ROUND(H27,2)*ROUND(G27,3),2)</f>
      </c>
      <c r="O27">
        <f>(I27*21)/100</f>
      </c>
      <c t="s">
        <v>20</v>
      </c>
    </row>
    <row r="28" spans="1:5" ht="12.75">
      <c r="A28" s="28" t="s">
        <v>47</v>
      </c>
      <c r="E28" s="29" t="s">
        <v>44</v>
      </c>
    </row>
    <row r="29" spans="1:5" ht="12.75">
      <c r="A29" s="30" t="s">
        <v>48</v>
      </c>
      <c r="E29" s="31" t="s">
        <v>5459</v>
      </c>
    </row>
    <row r="30" spans="1:5" ht="191.25">
      <c r="A30" t="s">
        <v>50</v>
      </c>
      <c r="E30" s="29" t="s">
        <v>4571</v>
      </c>
    </row>
    <row r="31" spans="1:18" ht="12.75" customHeight="1">
      <c r="A31" s="5" t="s">
        <v>40</v>
      </c>
      <c s="5"/>
      <c s="34" t="s">
        <v>20</v>
      </c>
      <c s="5"/>
      <c s="21" t="s">
        <v>1109</v>
      </c>
      <c s="5"/>
      <c s="5"/>
      <c s="5"/>
      <c s="35">
        <f>0+Q31</f>
      </c>
      <c r="O31">
        <f>0+R31</f>
      </c>
      <c r="Q31">
        <f>0+I32+I36+I40+I44+I48</f>
      </c>
      <c>
        <f>0+O32+O36+O40+O44+O48</f>
      </c>
    </row>
    <row r="32" spans="1:16" ht="12.75">
      <c r="A32" s="18" t="s">
        <v>42</v>
      </c>
      <c s="23" t="s">
        <v>34</v>
      </c>
      <c s="23" t="s">
        <v>5313</v>
      </c>
      <c s="18" t="s">
        <v>44</v>
      </c>
      <c s="24" t="s">
        <v>5314</v>
      </c>
      <c s="25" t="s">
        <v>46</v>
      </c>
      <c s="26">
        <v>9.659</v>
      </c>
      <c s="27">
        <v>0</v>
      </c>
      <c s="27">
        <f>ROUND(ROUND(H32,2)*ROUND(G32,3),2)</f>
      </c>
      <c r="O32">
        <f>(I32*21)/100</f>
      </c>
      <c t="s">
        <v>20</v>
      </c>
    </row>
    <row r="33" spans="1:5" ht="12.75">
      <c r="A33" s="28" t="s">
        <v>47</v>
      </c>
      <c r="E33" s="29" t="s">
        <v>5460</v>
      </c>
    </row>
    <row r="34" spans="1:5" ht="12.75">
      <c r="A34" s="30" t="s">
        <v>48</v>
      </c>
      <c r="E34" s="31" t="s">
        <v>5461</v>
      </c>
    </row>
    <row r="35" spans="1:5" ht="409.5">
      <c r="A35" t="s">
        <v>50</v>
      </c>
      <c r="E35" s="29" t="s">
        <v>5317</v>
      </c>
    </row>
    <row r="36" spans="1:16" ht="12.75">
      <c r="A36" s="18" t="s">
        <v>42</v>
      </c>
      <c s="23" t="s">
        <v>66</v>
      </c>
      <c s="23" t="s">
        <v>5318</v>
      </c>
      <c s="18" t="s">
        <v>44</v>
      </c>
      <c s="24" t="s">
        <v>5319</v>
      </c>
      <c s="25" t="s">
        <v>187</v>
      </c>
      <c s="26">
        <v>0.979</v>
      </c>
      <c s="27">
        <v>0</v>
      </c>
      <c s="27">
        <f>ROUND(ROUND(H36,2)*ROUND(G36,3),2)</f>
      </c>
      <c r="O36">
        <f>(I36*21)/100</f>
      </c>
      <c t="s">
        <v>20</v>
      </c>
    </row>
    <row r="37" spans="1:5" ht="12.75">
      <c r="A37" s="28" t="s">
        <v>47</v>
      </c>
      <c r="E37" s="29" t="s">
        <v>44</v>
      </c>
    </row>
    <row r="38" spans="1:5" ht="12.75">
      <c r="A38" s="30" t="s">
        <v>48</v>
      </c>
      <c r="E38" s="31" t="s">
        <v>5462</v>
      </c>
    </row>
    <row r="39" spans="1:5" ht="255">
      <c r="A39" t="s">
        <v>50</v>
      </c>
      <c r="E39" s="29" t="s">
        <v>5321</v>
      </c>
    </row>
    <row r="40" spans="1:16" ht="12.75">
      <c r="A40" s="18" t="s">
        <v>42</v>
      </c>
      <c s="23" t="s">
        <v>121</v>
      </c>
      <c s="23" t="s">
        <v>5463</v>
      </c>
      <c s="18" t="s">
        <v>44</v>
      </c>
      <c s="24" t="s">
        <v>5464</v>
      </c>
      <c s="25" t="s">
        <v>784</v>
      </c>
      <c s="26">
        <v>31</v>
      </c>
      <c s="27">
        <v>0</v>
      </c>
      <c s="27">
        <f>ROUND(ROUND(H40,2)*ROUND(G40,3),2)</f>
      </c>
      <c r="O40">
        <f>(I40*21)/100</f>
      </c>
      <c t="s">
        <v>20</v>
      </c>
    </row>
    <row r="41" spans="1:5" ht="12.75">
      <c r="A41" s="28" t="s">
        <v>47</v>
      </c>
      <c r="E41" s="29" t="s">
        <v>44</v>
      </c>
    </row>
    <row r="42" spans="1:5" ht="12.75">
      <c r="A42" s="30" t="s">
        <v>48</v>
      </c>
      <c r="E42" s="31" t="s">
        <v>5465</v>
      </c>
    </row>
    <row r="43" spans="1:5" ht="191.25">
      <c r="A43" t="s">
        <v>50</v>
      </c>
      <c r="E43" s="29" t="s">
        <v>4999</v>
      </c>
    </row>
    <row r="44" spans="1:16" ht="12.75">
      <c r="A44" s="18" t="s">
        <v>42</v>
      </c>
      <c s="23" t="s">
        <v>37</v>
      </c>
      <c s="23" t="s">
        <v>4314</v>
      </c>
      <c s="18" t="s">
        <v>44</v>
      </c>
      <c s="24" t="s">
        <v>4315</v>
      </c>
      <c s="25" t="s">
        <v>46</v>
      </c>
      <c s="26">
        <v>3.6</v>
      </c>
      <c s="27">
        <v>0</v>
      </c>
      <c s="27">
        <f>ROUND(ROUND(H44,2)*ROUND(G44,3),2)</f>
      </c>
      <c r="O44">
        <f>(I44*21)/100</f>
      </c>
      <c t="s">
        <v>20</v>
      </c>
    </row>
    <row r="45" spans="1:5" ht="12.75">
      <c r="A45" s="28" t="s">
        <v>47</v>
      </c>
      <c r="E45" s="29" t="s">
        <v>44</v>
      </c>
    </row>
    <row r="46" spans="1:5" ht="12.75">
      <c r="A46" s="30" t="s">
        <v>48</v>
      </c>
      <c r="E46" s="31" t="s">
        <v>5466</v>
      </c>
    </row>
    <row r="47" spans="1:5" ht="369.75">
      <c r="A47" t="s">
        <v>50</v>
      </c>
      <c r="E47" s="29" t="s">
        <v>1112</v>
      </c>
    </row>
    <row r="48" spans="1:16" ht="12.75">
      <c r="A48" s="18" t="s">
        <v>42</v>
      </c>
      <c s="23" t="s">
        <v>39</v>
      </c>
      <c s="23" t="s">
        <v>4317</v>
      </c>
      <c s="18" t="s">
        <v>44</v>
      </c>
      <c s="24" t="s">
        <v>4318</v>
      </c>
      <c s="25" t="s">
        <v>187</v>
      </c>
      <c s="26">
        <v>0.16</v>
      </c>
      <c s="27">
        <v>0</v>
      </c>
      <c s="27">
        <f>ROUND(ROUND(H48,2)*ROUND(G48,3),2)</f>
      </c>
      <c r="O48">
        <f>(I48*21)/100</f>
      </c>
      <c t="s">
        <v>20</v>
      </c>
    </row>
    <row r="49" spans="1:5" ht="12.75">
      <c r="A49" s="28" t="s">
        <v>47</v>
      </c>
      <c r="E49" s="29" t="s">
        <v>44</v>
      </c>
    </row>
    <row r="50" spans="1:5" ht="12.75">
      <c r="A50" s="30" t="s">
        <v>48</v>
      </c>
      <c r="E50" s="31" t="s">
        <v>5467</v>
      </c>
    </row>
    <row r="51" spans="1:5" ht="267.75">
      <c r="A51" t="s">
        <v>50</v>
      </c>
      <c r="E51" s="29" t="s">
        <v>3976</v>
      </c>
    </row>
    <row r="52" spans="1:18" ht="12.75" customHeight="1">
      <c r="A52" s="5" t="s">
        <v>40</v>
      </c>
      <c s="5"/>
      <c s="34" t="s">
        <v>30</v>
      </c>
      <c s="5"/>
      <c s="21" t="s">
        <v>1238</v>
      </c>
      <c s="5"/>
      <c s="5"/>
      <c s="5"/>
      <c s="35">
        <f>0+Q52</f>
      </c>
      <c r="O52">
        <f>0+R52</f>
      </c>
      <c r="Q52">
        <f>0+I53+I57+I61+I65</f>
      </c>
      <c>
        <f>0+O53+O57+O61+O65</f>
      </c>
    </row>
    <row r="53" spans="1:16" ht="12.75">
      <c r="A53" s="18" t="s">
        <v>42</v>
      </c>
      <c s="23" t="s">
        <v>87</v>
      </c>
      <c s="23" t="s">
        <v>4632</v>
      </c>
      <c s="18" t="s">
        <v>44</v>
      </c>
      <c s="24" t="s">
        <v>4633</v>
      </c>
      <c s="25" t="s">
        <v>46</v>
      </c>
      <c s="26">
        <v>0.8</v>
      </c>
      <c s="27">
        <v>0</v>
      </c>
      <c s="27">
        <f>ROUND(ROUND(H53,2)*ROUND(G53,3),2)</f>
      </c>
      <c r="O53">
        <f>(I53*21)/100</f>
      </c>
      <c t="s">
        <v>20</v>
      </c>
    </row>
    <row r="54" spans="1:5" ht="12.75">
      <c r="A54" s="28" t="s">
        <v>47</v>
      </c>
      <c r="E54" s="29" t="s">
        <v>44</v>
      </c>
    </row>
    <row r="55" spans="1:5" ht="12.75">
      <c r="A55" s="30" t="s">
        <v>48</v>
      </c>
      <c r="E55" s="31" t="s">
        <v>5468</v>
      </c>
    </row>
    <row r="56" spans="1:5" ht="369.75">
      <c r="A56" t="s">
        <v>50</v>
      </c>
      <c r="E56" s="29" t="s">
        <v>3832</v>
      </c>
    </row>
    <row r="57" spans="1:16" ht="12.75">
      <c r="A57" s="18" t="s">
        <v>42</v>
      </c>
      <c s="23" t="s">
        <v>91</v>
      </c>
      <c s="23" t="s">
        <v>4462</v>
      </c>
      <c s="18" t="s">
        <v>44</v>
      </c>
      <c s="24" t="s">
        <v>4463</v>
      </c>
      <c s="25" t="s">
        <v>187</v>
      </c>
      <c s="26">
        <v>0.1</v>
      </c>
      <c s="27">
        <v>0</v>
      </c>
      <c s="27">
        <f>ROUND(ROUND(H57,2)*ROUND(G57,3),2)</f>
      </c>
      <c r="O57">
        <f>(I57*21)/100</f>
      </c>
      <c t="s">
        <v>20</v>
      </c>
    </row>
    <row r="58" spans="1:5" ht="12.75">
      <c r="A58" s="28" t="s">
        <v>47</v>
      </c>
      <c r="E58" s="29" t="s">
        <v>5469</v>
      </c>
    </row>
    <row r="59" spans="1:5" ht="12.75">
      <c r="A59" s="30" t="s">
        <v>48</v>
      </c>
      <c r="E59" s="31" t="s">
        <v>4319</v>
      </c>
    </row>
    <row r="60" spans="1:5" ht="178.5">
      <c r="A60" t="s">
        <v>50</v>
      </c>
      <c r="E60" s="29" t="s">
        <v>4597</v>
      </c>
    </row>
    <row r="61" spans="1:16" ht="12.75">
      <c r="A61" s="18" t="s">
        <v>42</v>
      </c>
      <c s="23" t="s">
        <v>95</v>
      </c>
      <c s="23" t="s">
        <v>4158</v>
      </c>
      <c s="18" t="s">
        <v>44</v>
      </c>
      <c s="24" t="s">
        <v>4159</v>
      </c>
      <c s="25" t="s">
        <v>46</v>
      </c>
      <c s="26">
        <v>31.4</v>
      </c>
      <c s="27">
        <v>0</v>
      </c>
      <c s="27">
        <f>ROUND(ROUND(H61,2)*ROUND(G61,3),2)</f>
      </c>
      <c r="O61">
        <f>(I61*21)/100</f>
      </c>
      <c t="s">
        <v>20</v>
      </c>
    </row>
    <row r="62" spans="1:5" ht="12.75">
      <c r="A62" s="28" t="s">
        <v>47</v>
      </c>
      <c r="E62" s="29" t="s">
        <v>5470</v>
      </c>
    </row>
    <row r="63" spans="1:5" ht="12.75">
      <c r="A63" s="30" t="s">
        <v>48</v>
      </c>
      <c r="E63" s="31" t="s">
        <v>5471</v>
      </c>
    </row>
    <row r="64" spans="1:5" ht="38.25">
      <c r="A64" t="s">
        <v>50</v>
      </c>
      <c r="E64" s="29" t="s">
        <v>4161</v>
      </c>
    </row>
    <row r="65" spans="1:16" ht="12.75">
      <c r="A65" s="18" t="s">
        <v>42</v>
      </c>
      <c s="23" t="s">
        <v>103</v>
      </c>
      <c s="23" t="s">
        <v>5472</v>
      </c>
      <c s="18" t="s">
        <v>26</v>
      </c>
      <c s="24" t="s">
        <v>5473</v>
      </c>
      <c s="25" t="s">
        <v>187</v>
      </c>
      <c s="26">
        <v>10.83</v>
      </c>
      <c s="27">
        <v>0</v>
      </c>
      <c s="27">
        <f>ROUND(ROUND(H65,2)*ROUND(G65,3),2)</f>
      </c>
      <c r="O65">
        <f>(I65*21)/100</f>
      </c>
      <c t="s">
        <v>20</v>
      </c>
    </row>
    <row r="66" spans="1:5" ht="12.75">
      <c r="A66" s="28" t="s">
        <v>47</v>
      </c>
      <c r="E66" s="29" t="s">
        <v>5474</v>
      </c>
    </row>
    <row r="67" spans="1:5" ht="12.75">
      <c r="A67" s="30" t="s">
        <v>48</v>
      </c>
      <c r="E67" s="31" t="s">
        <v>5475</v>
      </c>
    </row>
    <row r="68" spans="1:5" ht="280.5">
      <c r="A68" t="s">
        <v>50</v>
      </c>
      <c r="E68" s="29" t="s">
        <v>5476</v>
      </c>
    </row>
    <row r="69" spans="1:18" ht="12.75" customHeight="1">
      <c r="A69" s="5" t="s">
        <v>40</v>
      </c>
      <c s="5"/>
      <c s="34" t="s">
        <v>66</v>
      </c>
      <c s="5"/>
      <c s="21" t="s">
        <v>67</v>
      </c>
      <c s="5"/>
      <c s="5"/>
      <c s="5"/>
      <c s="35">
        <f>0+Q69</f>
      </c>
      <c r="O69">
        <f>0+R69</f>
      </c>
      <c r="Q69">
        <f>0+I70+I74</f>
      </c>
      <c>
        <f>0+O70+O74</f>
      </c>
    </row>
    <row r="70" spans="1:16" ht="25.5">
      <c r="A70" s="18" t="s">
        <v>42</v>
      </c>
      <c s="23" t="s">
        <v>110</v>
      </c>
      <c s="23" t="s">
        <v>4177</v>
      </c>
      <c s="18" t="s">
        <v>44</v>
      </c>
      <c s="24" t="s">
        <v>4178</v>
      </c>
      <c s="25" t="s">
        <v>1241</v>
      </c>
      <c s="26">
        <v>13</v>
      </c>
      <c s="27">
        <v>0</v>
      </c>
      <c s="27">
        <f>ROUND(ROUND(H70,2)*ROUND(G70,3),2)</f>
      </c>
      <c r="O70">
        <f>(I70*21)/100</f>
      </c>
      <c t="s">
        <v>20</v>
      </c>
    </row>
    <row r="71" spans="1:5" ht="12.75">
      <c r="A71" s="28" t="s">
        <v>47</v>
      </c>
      <c r="E71" s="29" t="s">
        <v>44</v>
      </c>
    </row>
    <row r="72" spans="1:5" ht="12.75">
      <c r="A72" s="30" t="s">
        <v>48</v>
      </c>
      <c r="E72" s="31" t="s">
        <v>5477</v>
      </c>
    </row>
    <row r="73" spans="1:5" ht="191.25">
      <c r="A73" t="s">
        <v>50</v>
      </c>
      <c r="E73" s="29" t="s">
        <v>4181</v>
      </c>
    </row>
    <row r="74" spans="1:16" ht="12.75">
      <c r="A74" s="18" t="s">
        <v>42</v>
      </c>
      <c s="23" t="s">
        <v>114</v>
      </c>
      <c s="23" t="s">
        <v>4194</v>
      </c>
      <c s="18" t="s">
        <v>44</v>
      </c>
      <c s="24" t="s">
        <v>4195</v>
      </c>
      <c s="25" t="s">
        <v>1241</v>
      </c>
      <c s="26">
        <v>13</v>
      </c>
      <c s="27">
        <v>0</v>
      </c>
      <c s="27">
        <f>ROUND(ROUND(H74,2)*ROUND(G74,3),2)</f>
      </c>
      <c r="O74">
        <f>(I74*21)/100</f>
      </c>
      <c t="s">
        <v>20</v>
      </c>
    </row>
    <row r="75" spans="1:5" ht="12.75">
      <c r="A75" s="28" t="s">
        <v>47</v>
      </c>
      <c r="E75" s="29" t="s">
        <v>44</v>
      </c>
    </row>
    <row r="76" spans="1:5" ht="12.75">
      <c r="A76" s="30" t="s">
        <v>48</v>
      </c>
      <c r="E76" s="31" t="s">
        <v>5477</v>
      </c>
    </row>
    <row r="77" spans="1:5" ht="38.25">
      <c r="A77" t="s">
        <v>50</v>
      </c>
      <c r="E77" s="29" t="s">
        <v>4193</v>
      </c>
    </row>
    <row r="78" spans="1:18" ht="12.75" customHeight="1">
      <c r="A78" s="5" t="s">
        <v>40</v>
      </c>
      <c s="5"/>
      <c s="34" t="s">
        <v>181</v>
      </c>
      <c s="5"/>
      <c s="21" t="s">
        <v>182</v>
      </c>
      <c s="5"/>
      <c s="5"/>
      <c s="5"/>
      <c s="35">
        <f>0+Q78</f>
      </c>
      <c r="O78">
        <f>0+R78</f>
      </c>
      <c r="Q78">
        <f>0+I79</f>
      </c>
      <c>
        <f>0+O79</f>
      </c>
    </row>
    <row r="79" spans="1:16" ht="25.5">
      <c r="A79" s="18" t="s">
        <v>42</v>
      </c>
      <c s="23" t="s">
        <v>117</v>
      </c>
      <c s="23" t="s">
        <v>184</v>
      </c>
      <c s="18" t="s">
        <v>185</v>
      </c>
      <c s="24" t="s">
        <v>186</v>
      </c>
      <c s="25" t="s">
        <v>187</v>
      </c>
      <c s="26">
        <v>63</v>
      </c>
      <c s="27">
        <v>0</v>
      </c>
      <c s="27">
        <f>ROUND(ROUND(H79,2)*ROUND(G79,3),2)</f>
      </c>
      <c r="O79">
        <f>(I79*21)/100</f>
      </c>
      <c t="s">
        <v>20</v>
      </c>
    </row>
    <row r="80" spans="1:5" ht="12.75">
      <c r="A80" s="28" t="s">
        <v>47</v>
      </c>
      <c r="E80" s="29" t="s">
        <v>188</v>
      </c>
    </row>
    <row r="81" spans="1:5" ht="12.75">
      <c r="A81" s="30" t="s">
        <v>48</v>
      </c>
      <c r="E81" s="31" t="s">
        <v>5478</v>
      </c>
    </row>
    <row r="82" spans="1:5" ht="153">
      <c r="A82" t="s">
        <v>50</v>
      </c>
      <c r="E82" s="29" t="s">
        <v>5479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0+O9+O22+O31+O48+O65+O74</f>
      </c>
      <c t="s">
        <v>19</v>
      </c>
    </row>
    <row r="3" spans="1:16" ht="15" customHeight="1">
      <c r="A3" t="s">
        <v>1</v>
      </c>
      <c s="8" t="s">
        <v>4</v>
      </c>
      <c s="9" t="s">
        <v>5</v>
      </c>
      <c s="1"/>
      <c s="10" t="s">
        <v>6</v>
      </c>
      <c s="1"/>
      <c s="4"/>
      <c s="3" t="s">
        <v>5480</v>
      </c>
      <c s="36">
        <f>0+I9+I22+I31+I48+I65+I74</f>
      </c>
      <c r="O3" t="s">
        <v>16</v>
      </c>
      <c t="s">
        <v>20</v>
      </c>
    </row>
    <row r="4" spans="1:16" ht="15" customHeight="1">
      <c r="A4" t="s">
        <v>7</v>
      </c>
      <c s="8" t="s">
        <v>8</v>
      </c>
      <c s="9" t="s">
        <v>4096</v>
      </c>
      <c s="1"/>
      <c s="10" t="s">
        <v>4097</v>
      </c>
      <c s="1"/>
      <c s="1"/>
      <c s="7"/>
      <c s="7"/>
      <c r="O4" t="s">
        <v>17</v>
      </c>
      <c t="s">
        <v>20</v>
      </c>
    </row>
    <row r="5" spans="1:16" ht="12.75" customHeight="1">
      <c r="A5" t="s">
        <v>11</v>
      </c>
      <c s="12" t="s">
        <v>15</v>
      </c>
      <c s="13" t="s">
        <v>5480</v>
      </c>
      <c s="5"/>
      <c s="14" t="s">
        <v>5481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5451</v>
      </c>
      <c s="18" t="s">
        <v>44</v>
      </c>
      <c s="24" t="s">
        <v>4386</v>
      </c>
      <c s="25" t="s">
        <v>157</v>
      </c>
      <c s="26">
        <v>24</v>
      </c>
      <c s="27">
        <v>0</v>
      </c>
      <c s="27">
        <f>ROUND(ROUND(H10,2)*ROUND(G10,3),2)</f>
      </c>
      <c r="O10">
        <f>(I10*21)/100</f>
      </c>
      <c t="s">
        <v>20</v>
      </c>
    </row>
    <row r="11" spans="1:5" ht="12.75">
      <c r="A11" s="28" t="s">
        <v>47</v>
      </c>
      <c r="E11" s="29" t="s">
        <v>44</v>
      </c>
    </row>
    <row r="12" spans="1:5" ht="12.75">
      <c r="A12" s="30" t="s">
        <v>48</v>
      </c>
      <c r="E12" s="31" t="s">
        <v>5452</v>
      </c>
    </row>
    <row r="13" spans="1:5" ht="12.75">
      <c r="A13" t="s">
        <v>50</v>
      </c>
      <c r="E13" s="29" t="s">
        <v>3623</v>
      </c>
    </row>
    <row r="14" spans="1:16" ht="12.75">
      <c r="A14" s="18" t="s">
        <v>42</v>
      </c>
      <c s="23" t="s">
        <v>20</v>
      </c>
      <c s="23" t="s">
        <v>5453</v>
      </c>
      <c s="18" t="s">
        <v>26</v>
      </c>
      <c s="24" t="s">
        <v>5454</v>
      </c>
      <c s="25" t="s">
        <v>157</v>
      </c>
      <c s="26">
        <v>10</v>
      </c>
      <c s="27">
        <v>0</v>
      </c>
      <c s="27">
        <f>ROUND(ROUND(H14,2)*ROUND(G14,3),2)</f>
      </c>
      <c r="O14">
        <f>(I14*21)/100</f>
      </c>
      <c t="s">
        <v>20</v>
      </c>
    </row>
    <row r="15" spans="1:5" ht="25.5">
      <c r="A15" s="28" t="s">
        <v>47</v>
      </c>
      <c r="E15" s="29" t="s">
        <v>5455</v>
      </c>
    </row>
    <row r="16" spans="1:5" ht="12.75">
      <c r="A16" s="30" t="s">
        <v>48</v>
      </c>
      <c r="E16" s="31" t="s">
        <v>5456</v>
      </c>
    </row>
    <row r="17" spans="1:5" ht="12.75">
      <c r="A17" t="s">
        <v>50</v>
      </c>
      <c r="E17" s="29" t="s">
        <v>44</v>
      </c>
    </row>
    <row r="18" spans="1:16" ht="12.75">
      <c r="A18" s="18" t="s">
        <v>42</v>
      </c>
      <c s="23" t="s">
        <v>19</v>
      </c>
      <c s="23" t="s">
        <v>5453</v>
      </c>
      <c s="18" t="s">
        <v>20</v>
      </c>
      <c s="24" t="s">
        <v>5457</v>
      </c>
      <c s="25" t="s">
        <v>157</v>
      </c>
      <c s="26">
        <v>20</v>
      </c>
      <c s="27">
        <v>0</v>
      </c>
      <c s="27">
        <f>ROUND(ROUND(H18,2)*ROUND(G18,3),2)</f>
      </c>
      <c r="O18">
        <f>(I18*21)/100</f>
      </c>
      <c t="s">
        <v>20</v>
      </c>
    </row>
    <row r="19" spans="1:5" ht="25.5">
      <c r="A19" s="28" t="s">
        <v>47</v>
      </c>
      <c r="E19" s="29" t="s">
        <v>5458</v>
      </c>
    </row>
    <row r="20" spans="1:5" ht="12.75">
      <c r="A20" s="30" t="s">
        <v>48</v>
      </c>
      <c r="E20" s="31" t="s">
        <v>4850</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101.12</v>
      </c>
      <c s="27">
        <v>0</v>
      </c>
      <c s="27">
        <f>ROUND(ROUND(H23,2)*ROUND(G23,3),2)</f>
      </c>
      <c r="O23">
        <f>(I23*21)/100</f>
      </c>
      <c t="s">
        <v>20</v>
      </c>
    </row>
    <row r="24" spans="1:5" ht="12.75">
      <c r="A24" s="28" t="s">
        <v>47</v>
      </c>
      <c r="E24" s="29" t="s">
        <v>44</v>
      </c>
    </row>
    <row r="25" spans="1:5" ht="12.75">
      <c r="A25" s="30" t="s">
        <v>48</v>
      </c>
      <c r="E25" s="31" t="s">
        <v>5482</v>
      </c>
    </row>
    <row r="26" spans="1:5" ht="318.75">
      <c r="A26" t="s">
        <v>50</v>
      </c>
      <c r="E26" s="29" t="s">
        <v>51</v>
      </c>
    </row>
    <row r="27" spans="1:16" ht="12.75">
      <c r="A27" s="18" t="s">
        <v>42</v>
      </c>
      <c s="23" t="s">
        <v>32</v>
      </c>
      <c s="23" t="s">
        <v>4403</v>
      </c>
      <c s="18" t="s">
        <v>44</v>
      </c>
      <c s="24" t="s">
        <v>4404</v>
      </c>
      <c s="25" t="s">
        <v>46</v>
      </c>
      <c s="26">
        <v>101.12</v>
      </c>
      <c s="27">
        <v>0</v>
      </c>
      <c s="27">
        <f>ROUND(ROUND(H27,2)*ROUND(G27,3),2)</f>
      </c>
      <c r="O27">
        <f>(I27*21)/100</f>
      </c>
      <c t="s">
        <v>20</v>
      </c>
    </row>
    <row r="28" spans="1:5" ht="12.75">
      <c r="A28" s="28" t="s">
        <v>47</v>
      </c>
      <c r="E28" s="29" t="s">
        <v>44</v>
      </c>
    </row>
    <row r="29" spans="1:5" ht="12.75">
      <c r="A29" s="30" t="s">
        <v>48</v>
      </c>
      <c r="E29" s="31" t="s">
        <v>5482</v>
      </c>
    </row>
    <row r="30" spans="1:5" ht="191.25">
      <c r="A30" t="s">
        <v>50</v>
      </c>
      <c r="E30" s="29" t="s">
        <v>4571</v>
      </c>
    </row>
    <row r="31" spans="1:18" ht="12.75" customHeight="1">
      <c r="A31" s="5" t="s">
        <v>40</v>
      </c>
      <c s="5"/>
      <c s="34" t="s">
        <v>20</v>
      </c>
      <c s="5"/>
      <c s="21" t="s">
        <v>1109</v>
      </c>
      <c s="5"/>
      <c s="5"/>
      <c s="5"/>
      <c s="35">
        <f>0+Q31</f>
      </c>
      <c r="O31">
        <f>0+R31</f>
      </c>
      <c r="Q31">
        <f>0+I32+I36+I40+I44</f>
      </c>
      <c>
        <f>0+O32+O36+O40+O44</f>
      </c>
    </row>
    <row r="32" spans="1:16" ht="12.75">
      <c r="A32" s="18" t="s">
        <v>42</v>
      </c>
      <c s="23" t="s">
        <v>34</v>
      </c>
      <c s="23" t="s">
        <v>5483</v>
      </c>
      <c s="18" t="s">
        <v>44</v>
      </c>
      <c s="24" t="s">
        <v>5484</v>
      </c>
      <c s="25" t="s">
        <v>187</v>
      </c>
      <c s="26">
        <v>10.483</v>
      </c>
      <c s="27">
        <v>0</v>
      </c>
      <c s="27">
        <f>ROUND(ROUND(H32,2)*ROUND(G32,3),2)</f>
      </c>
      <c r="O32">
        <f>(I32*21)/100</f>
      </c>
      <c t="s">
        <v>20</v>
      </c>
    </row>
    <row r="33" spans="1:5" ht="12.75">
      <c r="A33" s="28" t="s">
        <v>47</v>
      </c>
      <c r="E33" s="29" t="s">
        <v>5485</v>
      </c>
    </row>
    <row r="34" spans="1:5" ht="12.75">
      <c r="A34" s="30" t="s">
        <v>48</v>
      </c>
      <c r="E34" s="31" t="s">
        <v>5486</v>
      </c>
    </row>
    <row r="35" spans="1:5" ht="344.25">
      <c r="A35" t="s">
        <v>50</v>
      </c>
      <c r="E35" s="29" t="s">
        <v>4837</v>
      </c>
    </row>
    <row r="36" spans="1:16" ht="12.75">
      <c r="A36" s="18" t="s">
        <v>42</v>
      </c>
      <c s="23" t="s">
        <v>66</v>
      </c>
      <c s="23" t="s">
        <v>4121</v>
      </c>
      <c s="18" t="s">
        <v>44</v>
      </c>
      <c s="24" t="s">
        <v>4122</v>
      </c>
      <c s="25" t="s">
        <v>1241</v>
      </c>
      <c s="26">
        <v>67.2</v>
      </c>
      <c s="27">
        <v>0</v>
      </c>
      <c s="27">
        <f>ROUND(ROUND(H36,2)*ROUND(G36,3),2)</f>
      </c>
      <c r="O36">
        <f>(I36*21)/100</f>
      </c>
      <c t="s">
        <v>20</v>
      </c>
    </row>
    <row r="37" spans="1:5" ht="12.75">
      <c r="A37" s="28" t="s">
        <v>47</v>
      </c>
      <c r="E37" s="29" t="s">
        <v>44</v>
      </c>
    </row>
    <row r="38" spans="1:5" ht="12.75">
      <c r="A38" s="30" t="s">
        <v>48</v>
      </c>
      <c r="E38" s="31" t="s">
        <v>5487</v>
      </c>
    </row>
    <row r="39" spans="1:5" ht="12.75">
      <c r="A39" t="s">
        <v>50</v>
      </c>
      <c r="E39" s="29" t="s">
        <v>4125</v>
      </c>
    </row>
    <row r="40" spans="1:16" ht="12.75">
      <c r="A40" s="18" t="s">
        <v>42</v>
      </c>
      <c s="23" t="s">
        <v>76</v>
      </c>
      <c s="23" t="s">
        <v>4314</v>
      </c>
      <c s="18" t="s">
        <v>44</v>
      </c>
      <c s="24" t="s">
        <v>4315</v>
      </c>
      <c s="25" t="s">
        <v>46</v>
      </c>
      <c s="26">
        <v>18.27</v>
      </c>
      <c s="27">
        <v>0</v>
      </c>
      <c s="27">
        <f>ROUND(ROUND(H40,2)*ROUND(G40,3),2)</f>
      </c>
      <c r="O40">
        <f>(I40*21)/100</f>
      </c>
      <c t="s">
        <v>20</v>
      </c>
    </row>
    <row r="41" spans="1:5" ht="12.75">
      <c r="A41" s="28" t="s">
        <v>47</v>
      </c>
      <c r="E41" s="29" t="s">
        <v>44</v>
      </c>
    </row>
    <row r="42" spans="1:5" ht="12.75">
      <c r="A42" s="30" t="s">
        <v>48</v>
      </c>
      <c r="E42" s="31" t="s">
        <v>5488</v>
      </c>
    </row>
    <row r="43" spans="1:5" ht="369.75">
      <c r="A43" t="s">
        <v>50</v>
      </c>
      <c r="E43" s="29" t="s">
        <v>1112</v>
      </c>
    </row>
    <row r="44" spans="1:16" ht="12.75">
      <c r="A44" s="18" t="s">
        <v>42</v>
      </c>
      <c s="23" t="s">
        <v>37</v>
      </c>
      <c s="23" t="s">
        <v>4317</v>
      </c>
      <c s="18" t="s">
        <v>44</v>
      </c>
      <c s="24" t="s">
        <v>4318</v>
      </c>
      <c s="25" t="s">
        <v>187</v>
      </c>
      <c s="26">
        <v>0.74</v>
      </c>
      <c s="27">
        <v>0</v>
      </c>
      <c s="27">
        <f>ROUND(ROUND(H44,2)*ROUND(G44,3),2)</f>
      </c>
      <c r="O44">
        <f>(I44*21)/100</f>
      </c>
      <c t="s">
        <v>20</v>
      </c>
    </row>
    <row r="45" spans="1:5" ht="12.75">
      <c r="A45" s="28" t="s">
        <v>47</v>
      </c>
      <c r="E45" s="29" t="s">
        <v>44</v>
      </c>
    </row>
    <row r="46" spans="1:5" ht="12.75">
      <c r="A46" s="30" t="s">
        <v>48</v>
      </c>
      <c r="E46" s="31" t="s">
        <v>5489</v>
      </c>
    </row>
    <row r="47" spans="1:5" ht="267.75">
      <c r="A47" t="s">
        <v>50</v>
      </c>
      <c r="E47" s="29" t="s">
        <v>3976</v>
      </c>
    </row>
    <row r="48" spans="1:18" ht="12.75" customHeight="1">
      <c r="A48" s="5" t="s">
        <v>40</v>
      </c>
      <c s="5"/>
      <c s="34" t="s">
        <v>30</v>
      </c>
      <c s="5"/>
      <c s="21" t="s">
        <v>1238</v>
      </c>
      <c s="5"/>
      <c s="5"/>
      <c s="5"/>
      <c s="35">
        <f>0+Q48</f>
      </c>
      <c r="O48">
        <f>0+R48</f>
      </c>
      <c r="Q48">
        <f>0+I49+I53+I57+I61</f>
      </c>
      <c>
        <f>0+O49+O53+O57+O61</f>
      </c>
    </row>
    <row r="49" spans="1:16" ht="12.75">
      <c r="A49" s="18" t="s">
        <v>42</v>
      </c>
      <c s="23" t="s">
        <v>39</v>
      </c>
      <c s="23" t="s">
        <v>4632</v>
      </c>
      <c s="18" t="s">
        <v>44</v>
      </c>
      <c s="24" t="s">
        <v>4633</v>
      </c>
      <c s="25" t="s">
        <v>46</v>
      </c>
      <c s="26">
        <v>1.369</v>
      </c>
      <c s="27">
        <v>0</v>
      </c>
      <c s="27">
        <f>ROUND(ROUND(H49,2)*ROUND(G49,3),2)</f>
      </c>
      <c r="O49">
        <f>(I49*21)/100</f>
      </c>
      <c t="s">
        <v>20</v>
      </c>
    </row>
    <row r="50" spans="1:5" ht="12.75">
      <c r="A50" s="28" t="s">
        <v>47</v>
      </c>
      <c r="E50" s="29" t="s">
        <v>44</v>
      </c>
    </row>
    <row r="51" spans="1:5" ht="12.75">
      <c r="A51" s="30" t="s">
        <v>48</v>
      </c>
      <c r="E51" s="31" t="s">
        <v>5490</v>
      </c>
    </row>
    <row r="52" spans="1:5" ht="369.75">
      <c r="A52" t="s">
        <v>50</v>
      </c>
      <c r="E52" s="29" t="s">
        <v>3832</v>
      </c>
    </row>
    <row r="53" spans="1:16" ht="12.75">
      <c r="A53" s="18" t="s">
        <v>42</v>
      </c>
      <c s="23" t="s">
        <v>87</v>
      </c>
      <c s="23" t="s">
        <v>4462</v>
      </c>
      <c s="18" t="s">
        <v>44</v>
      </c>
      <c s="24" t="s">
        <v>4463</v>
      </c>
      <c s="25" t="s">
        <v>187</v>
      </c>
      <c s="26">
        <v>0.15</v>
      </c>
      <c s="27">
        <v>0</v>
      </c>
      <c s="27">
        <f>ROUND(ROUND(H53,2)*ROUND(G53,3),2)</f>
      </c>
      <c r="O53">
        <f>(I53*21)/100</f>
      </c>
      <c t="s">
        <v>20</v>
      </c>
    </row>
    <row r="54" spans="1:5" ht="12.75">
      <c r="A54" s="28" t="s">
        <v>47</v>
      </c>
      <c r="E54" s="29" t="s">
        <v>5469</v>
      </c>
    </row>
    <row r="55" spans="1:5" ht="12.75">
      <c r="A55" s="30" t="s">
        <v>48</v>
      </c>
      <c r="E55" s="31" t="s">
        <v>5491</v>
      </c>
    </row>
    <row r="56" spans="1:5" ht="178.5">
      <c r="A56" t="s">
        <v>50</v>
      </c>
      <c r="E56" s="29" t="s">
        <v>4597</v>
      </c>
    </row>
    <row r="57" spans="1:16" ht="12.75">
      <c r="A57" s="18" t="s">
        <v>42</v>
      </c>
      <c s="23" t="s">
        <v>91</v>
      </c>
      <c s="23" t="s">
        <v>4158</v>
      </c>
      <c s="18" t="s">
        <v>44</v>
      </c>
      <c s="24" t="s">
        <v>4159</v>
      </c>
      <c s="25" t="s">
        <v>46</v>
      </c>
      <c s="26">
        <v>37.051</v>
      </c>
      <c s="27">
        <v>0</v>
      </c>
      <c s="27">
        <f>ROUND(ROUND(H57,2)*ROUND(G57,3),2)</f>
      </c>
      <c r="O57">
        <f>(I57*21)/100</f>
      </c>
      <c t="s">
        <v>20</v>
      </c>
    </row>
    <row r="58" spans="1:5" ht="12.75">
      <c r="A58" s="28" t="s">
        <v>47</v>
      </c>
      <c r="E58" s="29" t="s">
        <v>5470</v>
      </c>
    </row>
    <row r="59" spans="1:5" ht="12.75">
      <c r="A59" s="30" t="s">
        <v>48</v>
      </c>
      <c r="E59" s="31" t="s">
        <v>5492</v>
      </c>
    </row>
    <row r="60" spans="1:5" ht="38.25">
      <c r="A60" t="s">
        <v>50</v>
      </c>
      <c r="E60" s="29" t="s">
        <v>4161</v>
      </c>
    </row>
    <row r="61" spans="1:16" ht="12.75">
      <c r="A61" s="18" t="s">
        <v>42</v>
      </c>
      <c s="23" t="s">
        <v>95</v>
      </c>
      <c s="23" t="s">
        <v>5472</v>
      </c>
      <c s="18" t="s">
        <v>26</v>
      </c>
      <c s="24" t="s">
        <v>5473</v>
      </c>
      <c s="25" t="s">
        <v>187</v>
      </c>
      <c s="26">
        <v>7.38</v>
      </c>
      <c s="27">
        <v>0</v>
      </c>
      <c s="27">
        <f>ROUND(ROUND(H61,2)*ROUND(G61,3),2)</f>
      </c>
      <c r="O61">
        <f>(I61*21)/100</f>
      </c>
      <c t="s">
        <v>20</v>
      </c>
    </row>
    <row r="62" spans="1:5" ht="12.75">
      <c r="A62" s="28" t="s">
        <v>47</v>
      </c>
      <c r="E62" s="29" t="s">
        <v>5474</v>
      </c>
    </row>
    <row r="63" spans="1:5" ht="12.75">
      <c r="A63" s="30" t="s">
        <v>48</v>
      </c>
      <c r="E63" s="31" t="s">
        <v>5493</v>
      </c>
    </row>
    <row r="64" spans="1:5" ht="280.5">
      <c r="A64" t="s">
        <v>50</v>
      </c>
      <c r="E64" s="29" t="s">
        <v>5476</v>
      </c>
    </row>
    <row r="65" spans="1:18" ht="12.75" customHeight="1">
      <c r="A65" s="5" t="s">
        <v>40</v>
      </c>
      <c s="5"/>
      <c s="34" t="s">
        <v>66</v>
      </c>
      <c s="5"/>
      <c s="21" t="s">
        <v>67</v>
      </c>
      <c s="5"/>
      <c s="5"/>
      <c s="5"/>
      <c s="35">
        <f>0+Q65</f>
      </c>
      <c r="O65">
        <f>0+R65</f>
      </c>
      <c r="Q65">
        <f>0+I66+I70</f>
      </c>
      <c>
        <f>0+O66+O70</f>
      </c>
    </row>
    <row r="66" spans="1:16" ht="25.5">
      <c r="A66" s="18" t="s">
        <v>42</v>
      </c>
      <c s="23" t="s">
        <v>103</v>
      </c>
      <c s="23" t="s">
        <v>4177</v>
      </c>
      <c s="18" t="s">
        <v>44</v>
      </c>
      <c s="24" t="s">
        <v>4178</v>
      </c>
      <c s="25" t="s">
        <v>1241</v>
      </c>
      <c s="26">
        <v>31.08</v>
      </c>
      <c s="27">
        <v>0</v>
      </c>
      <c s="27">
        <f>ROUND(ROUND(H66,2)*ROUND(G66,3),2)</f>
      </c>
      <c r="O66">
        <f>(I66*21)/100</f>
      </c>
      <c t="s">
        <v>20</v>
      </c>
    </row>
    <row r="67" spans="1:5" ht="12.75">
      <c r="A67" s="28" t="s">
        <v>47</v>
      </c>
      <c r="E67" s="29" t="s">
        <v>44</v>
      </c>
    </row>
    <row r="68" spans="1:5" ht="12.75">
      <c r="A68" s="30" t="s">
        <v>48</v>
      </c>
      <c r="E68" s="31" t="s">
        <v>5494</v>
      </c>
    </row>
    <row r="69" spans="1:5" ht="191.25">
      <c r="A69" t="s">
        <v>50</v>
      </c>
      <c r="E69" s="29" t="s">
        <v>4181</v>
      </c>
    </row>
    <row r="70" spans="1:16" ht="12.75">
      <c r="A70" s="18" t="s">
        <v>42</v>
      </c>
      <c s="23" t="s">
        <v>110</v>
      </c>
      <c s="23" t="s">
        <v>4194</v>
      </c>
      <c s="18" t="s">
        <v>44</v>
      </c>
      <c s="24" t="s">
        <v>4195</v>
      </c>
      <c s="25" t="s">
        <v>1241</v>
      </c>
      <c s="26">
        <v>31.08</v>
      </c>
      <c s="27">
        <v>0</v>
      </c>
      <c s="27">
        <f>ROUND(ROUND(H70,2)*ROUND(G70,3),2)</f>
      </c>
      <c r="O70">
        <f>(I70*21)/100</f>
      </c>
      <c t="s">
        <v>20</v>
      </c>
    </row>
    <row r="71" spans="1:5" ht="12.75">
      <c r="A71" s="28" t="s">
        <v>47</v>
      </c>
      <c r="E71" s="29" t="s">
        <v>44</v>
      </c>
    </row>
    <row r="72" spans="1:5" ht="12.75">
      <c r="A72" s="30" t="s">
        <v>48</v>
      </c>
      <c r="E72" s="31" t="s">
        <v>5494</v>
      </c>
    </row>
    <row r="73" spans="1:5" ht="38.25">
      <c r="A73" t="s">
        <v>50</v>
      </c>
      <c r="E73" s="29" t="s">
        <v>4193</v>
      </c>
    </row>
    <row r="74" spans="1:18" ht="12.75" customHeight="1">
      <c r="A74" s="5" t="s">
        <v>40</v>
      </c>
      <c s="5"/>
      <c s="34" t="s">
        <v>181</v>
      </c>
      <c s="5"/>
      <c s="21" t="s">
        <v>182</v>
      </c>
      <c s="5"/>
      <c s="5"/>
      <c s="5"/>
      <c s="35">
        <f>0+Q74</f>
      </c>
      <c r="O74">
        <f>0+R74</f>
      </c>
      <c r="Q74">
        <f>0+I75</f>
      </c>
      <c>
        <f>0+O75</f>
      </c>
    </row>
    <row r="75" spans="1:16" ht="25.5">
      <c r="A75" s="18" t="s">
        <v>42</v>
      </c>
      <c s="23" t="s">
        <v>114</v>
      </c>
      <c s="23" t="s">
        <v>184</v>
      </c>
      <c s="18" t="s">
        <v>185</v>
      </c>
      <c s="24" t="s">
        <v>186</v>
      </c>
      <c s="25" t="s">
        <v>187</v>
      </c>
      <c s="26">
        <v>182.016</v>
      </c>
      <c s="27">
        <v>0</v>
      </c>
      <c s="27">
        <f>ROUND(ROUND(H75,2)*ROUND(G75,3),2)</f>
      </c>
      <c r="O75">
        <f>(I75*21)/100</f>
      </c>
      <c t="s">
        <v>20</v>
      </c>
    </row>
    <row r="76" spans="1:5" ht="12.75">
      <c r="A76" s="28" t="s">
        <v>47</v>
      </c>
      <c r="E76" s="29" t="s">
        <v>188</v>
      </c>
    </row>
    <row r="77" spans="1:5" ht="12.75">
      <c r="A77" s="30" t="s">
        <v>48</v>
      </c>
      <c r="E77" s="31" t="s">
        <v>5495</v>
      </c>
    </row>
    <row r="78" spans="1:5" ht="153">
      <c r="A78" t="s">
        <v>50</v>
      </c>
      <c r="E78" s="29" t="s">
        <v>5479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0+O9+O14+O23+O28</f>
      </c>
      <c t="s">
        <v>19</v>
      </c>
    </row>
    <row r="3" spans="1:16" ht="15" customHeight="1">
      <c r="A3" t="s">
        <v>1</v>
      </c>
      <c s="8" t="s">
        <v>4</v>
      </c>
      <c s="9" t="s">
        <v>5</v>
      </c>
      <c s="1"/>
      <c s="10" t="s">
        <v>6</v>
      </c>
      <c s="1"/>
      <c s="4"/>
      <c s="3" t="s">
        <v>5496</v>
      </c>
      <c s="36">
        <f>0+I9+I14+I23+I28</f>
      </c>
      <c r="O3" t="s">
        <v>16</v>
      </c>
      <c t="s">
        <v>20</v>
      </c>
    </row>
    <row r="4" spans="1:16" ht="15" customHeight="1">
      <c r="A4" t="s">
        <v>7</v>
      </c>
      <c s="8" t="s">
        <v>8</v>
      </c>
      <c s="9" t="s">
        <v>4096</v>
      </c>
      <c s="1"/>
      <c s="10" t="s">
        <v>4097</v>
      </c>
      <c s="1"/>
      <c s="1"/>
      <c s="7"/>
      <c s="7"/>
      <c r="O4" t="s">
        <v>17</v>
      </c>
      <c t="s">
        <v>20</v>
      </c>
    </row>
    <row r="5" spans="1:16" ht="12.75" customHeight="1">
      <c r="A5" t="s">
        <v>11</v>
      </c>
      <c s="12" t="s">
        <v>15</v>
      </c>
      <c s="13" t="s">
        <v>5496</v>
      </c>
      <c s="5"/>
      <c s="14" t="s">
        <v>5497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v>
      </c>
      <c s="19"/>
      <c s="21" t="s">
        <v>1238</v>
      </c>
      <c s="19"/>
      <c s="19"/>
      <c s="19"/>
      <c s="22">
        <f>0+Q9</f>
      </c>
      <c r="O9">
        <f>0+R9</f>
      </c>
      <c r="Q9">
        <f>0+I10</f>
      </c>
      <c>
        <f>0+O10</f>
      </c>
    </row>
    <row r="10" spans="1:16" ht="12.75">
      <c r="A10" s="18" t="s">
        <v>42</v>
      </c>
      <c s="23" t="s">
        <v>26</v>
      </c>
      <c s="23" t="s">
        <v>5040</v>
      </c>
      <c s="18" t="s">
        <v>44</v>
      </c>
      <c s="24" t="s">
        <v>5041</v>
      </c>
      <c s="25" t="s">
        <v>187</v>
      </c>
      <c s="26">
        <v>0.363</v>
      </c>
      <c s="27">
        <v>0</v>
      </c>
      <c s="27">
        <f>ROUND(ROUND(H10,2)*ROUND(G10,3),2)</f>
      </c>
      <c r="O10">
        <f>(I10*21)/100</f>
      </c>
      <c t="s">
        <v>20</v>
      </c>
    </row>
    <row r="11" spans="1:5" ht="12.75">
      <c r="A11" s="28" t="s">
        <v>47</v>
      </c>
      <c r="E11" s="29" t="s">
        <v>44</v>
      </c>
    </row>
    <row r="12" spans="1:5" ht="63.75">
      <c r="A12" s="30" t="s">
        <v>48</v>
      </c>
      <c r="E12" s="31" t="s">
        <v>5498</v>
      </c>
    </row>
    <row r="13" spans="1:5" ht="293.25">
      <c r="A13" t="s">
        <v>50</v>
      </c>
      <c r="E13" s="29" t="s">
        <v>4453</v>
      </c>
    </row>
    <row r="14" spans="1:18" ht="12.75" customHeight="1">
      <c r="A14" s="5" t="s">
        <v>40</v>
      </c>
      <c s="5"/>
      <c s="34" t="s">
        <v>66</v>
      </c>
      <c s="5"/>
      <c s="21" t="s">
        <v>67</v>
      </c>
      <c s="5"/>
      <c s="5"/>
      <c s="5"/>
      <c s="35">
        <f>0+Q14</f>
      </c>
      <c r="O14">
        <f>0+R14</f>
      </c>
      <c r="Q14">
        <f>0+I15+I19</f>
      </c>
      <c>
        <f>0+O15+O19</f>
      </c>
    </row>
    <row r="15" spans="1:16" ht="12.75">
      <c r="A15" s="18" t="s">
        <v>42</v>
      </c>
      <c s="23" t="s">
        <v>20</v>
      </c>
      <c s="23" t="s">
        <v>221</v>
      </c>
      <c s="18" t="s">
        <v>44</v>
      </c>
      <c s="24" t="s">
        <v>222</v>
      </c>
      <c s="25" t="s">
        <v>784</v>
      </c>
      <c s="26">
        <v>12.8</v>
      </c>
      <c s="27">
        <v>0</v>
      </c>
      <c s="27">
        <f>ROUND(ROUND(H15,2)*ROUND(G15,3),2)</f>
      </c>
      <c r="O15">
        <f>(I15*21)/100</f>
      </c>
      <c t="s">
        <v>20</v>
      </c>
    </row>
    <row r="16" spans="1:5" ht="12.75">
      <c r="A16" s="28" t="s">
        <v>47</v>
      </c>
      <c r="E16" s="29" t="s">
        <v>44</v>
      </c>
    </row>
    <row r="17" spans="1:5" ht="12.75">
      <c r="A17" s="30" t="s">
        <v>48</v>
      </c>
      <c r="E17" s="31" t="s">
        <v>5499</v>
      </c>
    </row>
    <row r="18" spans="1:5" ht="102">
      <c r="A18" t="s">
        <v>50</v>
      </c>
      <c r="E18" s="29" t="s">
        <v>883</v>
      </c>
    </row>
    <row r="19" spans="1:16" ht="12.75">
      <c r="A19" s="18" t="s">
        <v>42</v>
      </c>
      <c s="23" t="s">
        <v>19</v>
      </c>
      <c s="23" t="s">
        <v>224</v>
      </c>
      <c s="18" t="s">
        <v>44</v>
      </c>
      <c s="24" t="s">
        <v>225</v>
      </c>
      <c s="25" t="s">
        <v>784</v>
      </c>
      <c s="26">
        <v>19.2</v>
      </c>
      <c s="27">
        <v>0</v>
      </c>
      <c s="27">
        <f>ROUND(ROUND(H19,2)*ROUND(G19,3),2)</f>
      </c>
      <c r="O19">
        <f>(I19*21)/100</f>
      </c>
      <c t="s">
        <v>20</v>
      </c>
    </row>
    <row r="20" spans="1:5" ht="12.75">
      <c r="A20" s="28" t="s">
        <v>47</v>
      </c>
      <c r="E20" s="29" t="s">
        <v>44</v>
      </c>
    </row>
    <row r="21" spans="1:5" ht="12.75">
      <c r="A21" s="30" t="s">
        <v>48</v>
      </c>
      <c r="E21" s="31" t="s">
        <v>5500</v>
      </c>
    </row>
    <row r="22" spans="1:5" ht="102">
      <c r="A22" t="s">
        <v>50</v>
      </c>
      <c r="E22" s="29" t="s">
        <v>883</v>
      </c>
    </row>
    <row r="23" spans="1:18" ht="12.75" customHeight="1">
      <c r="A23" s="5" t="s">
        <v>40</v>
      </c>
      <c s="5"/>
      <c s="34" t="s">
        <v>37</v>
      </c>
      <c s="5"/>
      <c s="21" t="s">
        <v>632</v>
      </c>
      <c s="5"/>
      <c s="5"/>
      <c s="5"/>
      <c s="35">
        <f>0+Q23</f>
      </c>
      <c r="O23">
        <f>0+R23</f>
      </c>
      <c r="Q23">
        <f>0+I24</f>
      </c>
      <c>
        <f>0+O24</f>
      </c>
    </row>
    <row r="24" spans="1:16" ht="12.75">
      <c r="A24" s="18" t="s">
        <v>42</v>
      </c>
      <c s="23" t="s">
        <v>30</v>
      </c>
      <c s="23" t="s">
        <v>4215</v>
      </c>
      <c s="18" t="s">
        <v>44</v>
      </c>
      <c s="24" t="s">
        <v>4216</v>
      </c>
      <c s="25" t="s">
        <v>187</v>
      </c>
      <c s="26">
        <v>0.15</v>
      </c>
      <c s="27">
        <v>0</v>
      </c>
      <c s="27">
        <f>ROUND(ROUND(H24,2)*ROUND(G24,3),2)</f>
      </c>
      <c r="O24">
        <f>(I24*21)/100</f>
      </c>
      <c t="s">
        <v>20</v>
      </c>
    </row>
    <row r="25" spans="1:5" ht="12.75">
      <c r="A25" s="28" t="s">
        <v>47</v>
      </c>
      <c r="E25" s="29" t="s">
        <v>44</v>
      </c>
    </row>
    <row r="26" spans="1:5" ht="12.75">
      <c r="A26" s="30" t="s">
        <v>48</v>
      </c>
      <c r="E26" s="31" t="s">
        <v>44</v>
      </c>
    </row>
    <row r="27" spans="1:5" ht="114.75">
      <c r="A27" t="s">
        <v>50</v>
      </c>
      <c r="E27" s="29" t="s">
        <v>4495</v>
      </c>
    </row>
    <row r="28" spans="1:18" ht="12.75" customHeight="1">
      <c r="A28" s="5" t="s">
        <v>40</v>
      </c>
      <c s="5"/>
      <c s="34" t="s">
        <v>181</v>
      </c>
      <c s="5"/>
      <c s="21" t="s">
        <v>182</v>
      </c>
      <c s="5"/>
      <c s="5"/>
      <c s="5"/>
      <c s="35">
        <f>0+Q28</f>
      </c>
      <c r="O28">
        <f>0+R28</f>
      </c>
      <c r="Q28">
        <f>0+I29</f>
      </c>
      <c>
        <f>0+O29</f>
      </c>
    </row>
    <row r="29" spans="1:16" ht="25.5">
      <c r="A29" s="18" t="s">
        <v>42</v>
      </c>
      <c s="23" t="s">
        <v>32</v>
      </c>
      <c s="23" t="s">
        <v>1087</v>
      </c>
      <c s="18" t="s">
        <v>185</v>
      </c>
      <c s="24" t="s">
        <v>1088</v>
      </c>
      <c s="25" t="s">
        <v>187</v>
      </c>
      <c s="26">
        <v>0.15</v>
      </c>
      <c s="27">
        <v>0</v>
      </c>
      <c s="27">
        <f>ROUND(ROUND(H29,2)*ROUND(G29,3),2)</f>
      </c>
      <c r="O29">
        <f>(I29*21)/100</f>
      </c>
      <c t="s">
        <v>20</v>
      </c>
    </row>
    <row r="30" spans="1:5" ht="25.5">
      <c r="A30" s="28" t="s">
        <v>47</v>
      </c>
      <c r="E30" s="29" t="s">
        <v>1089</v>
      </c>
    </row>
    <row r="31" spans="1:5" ht="12.75">
      <c r="A31" s="30" t="s">
        <v>48</v>
      </c>
      <c r="E31" s="31" t="s">
        <v>5501</v>
      </c>
    </row>
    <row r="32" spans="1:5" ht="165.75">
      <c r="A32" t="s">
        <v>50</v>
      </c>
      <c r="E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0+O9+O18+O47+O84+O105+O126+O131+O152+O161+O190</f>
      </c>
      <c t="s">
        <v>19</v>
      </c>
    </row>
    <row r="3" spans="1:16" ht="15" customHeight="1">
      <c r="A3" t="s">
        <v>1</v>
      </c>
      <c s="8" t="s">
        <v>4</v>
      </c>
      <c s="9" t="s">
        <v>5</v>
      </c>
      <c s="1"/>
      <c s="10" t="s">
        <v>6</v>
      </c>
      <c s="1"/>
      <c s="4"/>
      <c s="3" t="s">
        <v>5502</v>
      </c>
      <c s="36">
        <f>0+I9+I18+I47+I84+I105+I126+I131+I152+I161+I190</f>
      </c>
      <c r="O3" t="s">
        <v>16</v>
      </c>
      <c t="s">
        <v>20</v>
      </c>
    </row>
    <row r="4" spans="1:16" ht="15" customHeight="1">
      <c r="A4" t="s">
        <v>7</v>
      </c>
      <c s="8" t="s">
        <v>8</v>
      </c>
      <c s="9" t="s">
        <v>4096</v>
      </c>
      <c s="1"/>
      <c s="10" t="s">
        <v>4097</v>
      </c>
      <c s="1"/>
      <c s="1"/>
      <c s="7"/>
      <c s="7"/>
      <c r="O4" t="s">
        <v>17</v>
      </c>
      <c t="s">
        <v>20</v>
      </c>
    </row>
    <row r="5" spans="1:16" ht="12.75" customHeight="1">
      <c r="A5" t="s">
        <v>11</v>
      </c>
      <c s="12" t="s">
        <v>15</v>
      </c>
      <c s="13" t="s">
        <v>5502</v>
      </c>
      <c s="5"/>
      <c s="14" t="s">
        <v>5503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4380</v>
      </c>
      <c s="18" t="s">
        <v>44</v>
      </c>
      <c s="24" t="s">
        <v>4381</v>
      </c>
      <c s="25" t="s">
        <v>4382</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4384</v>
      </c>
    </row>
    <row r="14" spans="1:16" ht="12.75">
      <c r="A14" s="18" t="s">
        <v>42</v>
      </c>
      <c s="23" t="s">
        <v>20</v>
      </c>
      <c s="23" t="s">
        <v>4385</v>
      </c>
      <c s="18" t="s">
        <v>44</v>
      </c>
      <c s="24" t="s">
        <v>4386</v>
      </c>
      <c s="25" t="s">
        <v>157</v>
      </c>
      <c s="26">
        <v>24</v>
      </c>
      <c s="27">
        <v>0</v>
      </c>
      <c s="27">
        <f>ROUND(ROUND(H14,2)*ROUND(G14,3),2)</f>
      </c>
      <c r="O14">
        <f>(I14*21)/100</f>
      </c>
      <c t="s">
        <v>20</v>
      </c>
    </row>
    <row r="15" spans="1:5" ht="25.5">
      <c r="A15" s="28" t="s">
        <v>47</v>
      </c>
      <c r="E15" s="29" t="s">
        <v>4387</v>
      </c>
    </row>
    <row r="16" spans="1:5" ht="12.75">
      <c r="A16" s="30" t="s">
        <v>48</v>
      </c>
      <c r="E16" s="31" t="s">
        <v>4388</v>
      </c>
    </row>
    <row r="17" spans="1:5" ht="12.75">
      <c r="A17" t="s">
        <v>50</v>
      </c>
      <c r="E17" s="29" t="s">
        <v>3623</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4389</v>
      </c>
      <c s="18" t="s">
        <v>44</v>
      </c>
      <c s="24" t="s">
        <v>4390</v>
      </c>
      <c s="25" t="s">
        <v>46</v>
      </c>
      <c s="26">
        <v>9</v>
      </c>
      <c s="27">
        <v>0</v>
      </c>
      <c s="27">
        <f>ROUND(ROUND(H19,2)*ROUND(G19,3),2)</f>
      </c>
      <c r="O19">
        <f>(I19*21)/100</f>
      </c>
      <c t="s">
        <v>20</v>
      </c>
    </row>
    <row r="20" spans="1:5" ht="12.75">
      <c r="A20" s="28" t="s">
        <v>47</v>
      </c>
      <c r="E20" s="29" t="s">
        <v>44</v>
      </c>
    </row>
    <row r="21" spans="1:5" ht="12.75">
      <c r="A21" s="30" t="s">
        <v>48</v>
      </c>
      <c r="E21" s="31" t="s">
        <v>5504</v>
      </c>
    </row>
    <row r="22" spans="1:5" ht="25.5">
      <c r="A22" t="s">
        <v>50</v>
      </c>
      <c r="E22" s="29" t="s">
        <v>4392</v>
      </c>
    </row>
    <row r="23" spans="1:16" ht="12.75">
      <c r="A23" s="18" t="s">
        <v>42</v>
      </c>
      <c s="23" t="s">
        <v>30</v>
      </c>
      <c s="23" t="s">
        <v>4393</v>
      </c>
      <c s="18" t="s">
        <v>44</v>
      </c>
      <c s="24" t="s">
        <v>4394</v>
      </c>
      <c s="25" t="s">
        <v>46</v>
      </c>
      <c s="26">
        <v>21</v>
      </c>
      <c s="27">
        <v>0</v>
      </c>
      <c s="27">
        <f>ROUND(ROUND(H23,2)*ROUND(G23,3),2)</f>
      </c>
      <c r="O23">
        <f>(I23*21)/100</f>
      </c>
      <c t="s">
        <v>20</v>
      </c>
    </row>
    <row r="24" spans="1:5" ht="12.75">
      <c r="A24" s="28" t="s">
        <v>47</v>
      </c>
      <c r="E24" s="29" t="s">
        <v>4395</v>
      </c>
    </row>
    <row r="25" spans="1:5" ht="38.25">
      <c r="A25" s="30" t="s">
        <v>48</v>
      </c>
      <c r="E25" s="31" t="s">
        <v>5505</v>
      </c>
    </row>
    <row r="26" spans="1:5" ht="306">
      <c r="A26" t="s">
        <v>50</v>
      </c>
      <c r="E26" s="29" t="s">
        <v>4397</v>
      </c>
    </row>
    <row r="27" spans="1:16" ht="12.75">
      <c r="A27" s="18" t="s">
        <v>42</v>
      </c>
      <c s="23" t="s">
        <v>32</v>
      </c>
      <c s="23" t="s">
        <v>2759</v>
      </c>
      <c s="18" t="s">
        <v>44</v>
      </c>
      <c s="24" t="s">
        <v>2760</v>
      </c>
      <c s="25" t="s">
        <v>46</v>
      </c>
      <c s="26">
        <v>190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3633</v>
      </c>
    </row>
    <row r="31" spans="1:16" ht="12.75">
      <c r="A31" s="18" t="s">
        <v>42</v>
      </c>
      <c s="23" t="s">
        <v>34</v>
      </c>
      <c s="23" t="s">
        <v>4399</v>
      </c>
      <c s="18" t="s">
        <v>44</v>
      </c>
      <c s="24" t="s">
        <v>4400</v>
      </c>
      <c s="25" t="s">
        <v>46</v>
      </c>
      <c s="26">
        <v>12</v>
      </c>
      <c s="27">
        <v>0</v>
      </c>
      <c s="27">
        <f>ROUND(ROUND(H31,2)*ROUND(G31,3),2)</f>
      </c>
      <c r="O31">
        <f>(I31*21)/100</f>
      </c>
      <c t="s">
        <v>20</v>
      </c>
    </row>
    <row r="32" spans="1:5" ht="12.75">
      <c r="A32" s="28" t="s">
        <v>47</v>
      </c>
      <c r="E32" s="29" t="s">
        <v>4401</v>
      </c>
    </row>
    <row r="33" spans="1:5" ht="12.75">
      <c r="A33" s="30" t="s">
        <v>48</v>
      </c>
      <c r="E33" s="31" t="s">
        <v>5506</v>
      </c>
    </row>
    <row r="34" spans="1:5" ht="267.75">
      <c r="A34" t="s">
        <v>50</v>
      </c>
      <c r="E34" s="29" t="s">
        <v>4402</v>
      </c>
    </row>
    <row r="35" spans="1:16" ht="12.75">
      <c r="A35" s="18" t="s">
        <v>42</v>
      </c>
      <c s="23" t="s">
        <v>66</v>
      </c>
      <c s="23" t="s">
        <v>4403</v>
      </c>
      <c s="18" t="s">
        <v>44</v>
      </c>
      <c s="24" t="s">
        <v>4404</v>
      </c>
      <c s="25" t="s">
        <v>46</v>
      </c>
      <c s="26">
        <v>21</v>
      </c>
      <c s="27">
        <v>0</v>
      </c>
      <c s="27">
        <f>ROUND(ROUND(H35,2)*ROUND(G35,3),2)</f>
      </c>
      <c r="O35">
        <f>(I35*21)/100</f>
      </c>
      <c t="s">
        <v>20</v>
      </c>
    </row>
    <row r="36" spans="1:5" ht="12.75">
      <c r="A36" s="28" t="s">
        <v>47</v>
      </c>
      <c r="E36" s="29" t="s">
        <v>4395</v>
      </c>
    </row>
    <row r="37" spans="1:5" ht="38.25">
      <c r="A37" s="30" t="s">
        <v>48</v>
      </c>
      <c r="E37" s="31" t="s">
        <v>5507</v>
      </c>
    </row>
    <row r="38" spans="1:5" ht="191.25">
      <c r="A38" t="s">
        <v>50</v>
      </c>
      <c r="E38" s="29" t="s">
        <v>4405</v>
      </c>
    </row>
    <row r="39" spans="1:16" ht="12.75">
      <c r="A39" s="18" t="s">
        <v>42</v>
      </c>
      <c s="23" t="s">
        <v>76</v>
      </c>
      <c s="23" t="s">
        <v>4406</v>
      </c>
      <c s="18" t="s">
        <v>44</v>
      </c>
      <c s="24" t="s">
        <v>4407</v>
      </c>
      <c s="25" t="s">
        <v>1241</v>
      </c>
      <c s="26">
        <v>60</v>
      </c>
      <c s="27">
        <v>0</v>
      </c>
      <c s="27">
        <f>ROUND(ROUND(H39,2)*ROUND(G39,3),2)</f>
      </c>
      <c r="O39">
        <f>(I39*21)/100</f>
      </c>
      <c t="s">
        <v>20</v>
      </c>
    </row>
    <row r="40" spans="1:5" ht="12.75">
      <c r="A40" s="28" t="s">
        <v>47</v>
      </c>
      <c r="E40" s="29" t="s">
        <v>44</v>
      </c>
    </row>
    <row r="41" spans="1:5" ht="12.75">
      <c r="A41" s="30" t="s">
        <v>48</v>
      </c>
      <c r="E41" s="31" t="s">
        <v>5508</v>
      </c>
    </row>
    <row r="42" spans="1:5" ht="38.25">
      <c r="A42" t="s">
        <v>50</v>
      </c>
      <c r="E42" s="29" t="s">
        <v>4409</v>
      </c>
    </row>
    <row r="43" spans="1:16" ht="12.75">
      <c r="A43" s="18" t="s">
        <v>42</v>
      </c>
      <c s="23" t="s">
        <v>37</v>
      </c>
      <c s="23" t="s">
        <v>3958</v>
      </c>
      <c s="18" t="s">
        <v>44</v>
      </c>
      <c s="24" t="s">
        <v>3959</v>
      </c>
      <c s="25" t="s">
        <v>1241</v>
      </c>
      <c s="26">
        <v>60</v>
      </c>
      <c s="27">
        <v>0</v>
      </c>
      <c s="27">
        <f>ROUND(ROUND(H43,2)*ROUND(G43,3),2)</f>
      </c>
      <c r="O43">
        <f>(I43*21)/100</f>
      </c>
      <c t="s">
        <v>20</v>
      </c>
    </row>
    <row r="44" spans="1:5" ht="12.75">
      <c r="A44" s="28" t="s">
        <v>47</v>
      </c>
      <c r="E44" s="29" t="s">
        <v>44</v>
      </c>
    </row>
    <row r="45" spans="1:5" ht="12.75">
      <c r="A45" s="30" t="s">
        <v>48</v>
      </c>
      <c r="E45" s="31" t="s">
        <v>5508</v>
      </c>
    </row>
    <row r="46" spans="1:5" ht="25.5">
      <c r="A46" t="s">
        <v>50</v>
      </c>
      <c r="E46" s="29" t="s">
        <v>3961</v>
      </c>
    </row>
    <row r="47" spans="1:18" ht="12.75" customHeight="1">
      <c r="A47" s="5" t="s">
        <v>40</v>
      </c>
      <c s="5"/>
      <c s="34" t="s">
        <v>20</v>
      </c>
      <c s="5"/>
      <c s="21" t="s">
        <v>1109</v>
      </c>
      <c s="5"/>
      <c s="5"/>
      <c s="5"/>
      <c s="35">
        <f>0+Q47</f>
      </c>
      <c r="O47">
        <f>0+R47</f>
      </c>
      <c r="Q47">
        <f>0+I48+I52+I56+I60+I64+I68+I72+I76+I80</f>
      </c>
      <c>
        <f>0+O48+O52+O56+O60+O64+O68+O72+O76+O80</f>
      </c>
    </row>
    <row r="48" spans="1:16" ht="12.75">
      <c r="A48" s="18" t="s">
        <v>42</v>
      </c>
      <c s="23" t="s">
        <v>39</v>
      </c>
      <c s="23" t="s">
        <v>4111</v>
      </c>
      <c s="18" t="s">
        <v>44</v>
      </c>
      <c s="24" t="s">
        <v>4112</v>
      </c>
      <c s="25" t="s">
        <v>187</v>
      </c>
      <c s="26">
        <v>5.727</v>
      </c>
      <c s="27">
        <v>0</v>
      </c>
      <c s="27">
        <f>ROUND(ROUND(H48,2)*ROUND(G48,3),2)</f>
      </c>
      <c r="O48">
        <f>(I48*21)/100</f>
      </c>
      <c t="s">
        <v>20</v>
      </c>
    </row>
    <row r="49" spans="1:5" ht="12.75">
      <c r="A49" s="28" t="s">
        <v>47</v>
      </c>
      <c r="E49" s="29" t="s">
        <v>4574</v>
      </c>
    </row>
    <row r="50" spans="1:5" ht="12.75">
      <c r="A50" s="30" t="s">
        <v>48</v>
      </c>
      <c r="E50" s="31" t="s">
        <v>5509</v>
      </c>
    </row>
    <row r="51" spans="1:5" ht="38.25">
      <c r="A51" t="s">
        <v>50</v>
      </c>
      <c r="E51" s="29" t="s">
        <v>4115</v>
      </c>
    </row>
    <row r="52" spans="1:16" ht="12.75">
      <c r="A52" s="18" t="s">
        <v>42</v>
      </c>
      <c s="23" t="s">
        <v>87</v>
      </c>
      <c s="23" t="s">
        <v>4415</v>
      </c>
      <c s="18" t="s">
        <v>44</v>
      </c>
      <c s="24" t="s">
        <v>4416</v>
      </c>
      <c s="25" t="s">
        <v>46</v>
      </c>
      <c s="26">
        <v>3.2</v>
      </c>
      <c s="27">
        <v>0</v>
      </c>
      <c s="27">
        <f>ROUND(ROUND(H52,2)*ROUND(G52,3),2)</f>
      </c>
      <c r="O52">
        <f>(I52*21)/100</f>
      </c>
      <c t="s">
        <v>20</v>
      </c>
    </row>
    <row r="53" spans="1:5" ht="12.75">
      <c r="A53" s="28" t="s">
        <v>47</v>
      </c>
      <c r="E53" s="29" t="s">
        <v>44</v>
      </c>
    </row>
    <row r="54" spans="1:5" ht="12.75">
      <c r="A54" s="30" t="s">
        <v>48</v>
      </c>
      <c r="E54" s="31" t="s">
        <v>5510</v>
      </c>
    </row>
    <row r="55" spans="1:5" ht="25.5">
      <c r="A55" t="s">
        <v>50</v>
      </c>
      <c r="E55" s="29" t="s">
        <v>4242</v>
      </c>
    </row>
    <row r="56" spans="1:16" ht="12.75">
      <c r="A56" s="18" t="s">
        <v>42</v>
      </c>
      <c s="23" t="s">
        <v>91</v>
      </c>
      <c s="23" t="s">
        <v>4304</v>
      </c>
      <c s="18" t="s">
        <v>44</v>
      </c>
      <c s="24" t="s">
        <v>4305</v>
      </c>
      <c s="25" t="s">
        <v>187</v>
      </c>
      <c s="26">
        <v>4.686</v>
      </c>
      <c s="27">
        <v>0</v>
      </c>
      <c s="27">
        <f>ROUND(ROUND(H56,2)*ROUND(G56,3),2)</f>
      </c>
      <c r="O56">
        <f>(I56*21)/100</f>
      </c>
      <c t="s">
        <v>20</v>
      </c>
    </row>
    <row r="57" spans="1:5" ht="12.75">
      <c r="A57" s="28" t="s">
        <v>47</v>
      </c>
      <c r="E57" s="29" t="s">
        <v>44</v>
      </c>
    </row>
    <row r="58" spans="1:5" ht="12.75">
      <c r="A58" s="30" t="s">
        <v>48</v>
      </c>
      <c r="E58" s="31" t="s">
        <v>5511</v>
      </c>
    </row>
    <row r="59" spans="1:5" ht="12.75">
      <c r="A59" t="s">
        <v>50</v>
      </c>
      <c r="E59" s="29" t="s">
        <v>4306</v>
      </c>
    </row>
    <row r="60" spans="1:16" ht="25.5">
      <c r="A60" s="18" t="s">
        <v>42</v>
      </c>
      <c s="23" t="s">
        <v>95</v>
      </c>
      <c s="23" t="s">
        <v>4425</v>
      </c>
      <c s="18" t="s">
        <v>44</v>
      </c>
      <c s="24" t="s">
        <v>4426</v>
      </c>
      <c s="25" t="s">
        <v>784</v>
      </c>
      <c s="26">
        <v>48</v>
      </c>
      <c s="27">
        <v>0</v>
      </c>
      <c s="27">
        <f>ROUND(ROUND(H60,2)*ROUND(G60,3),2)</f>
      </c>
      <c r="O60">
        <f>(I60*21)/100</f>
      </c>
      <c t="s">
        <v>20</v>
      </c>
    </row>
    <row r="61" spans="1:5" ht="12.75">
      <c r="A61" s="28" t="s">
        <v>47</v>
      </c>
      <c r="E61" s="29" t="s">
        <v>4427</v>
      </c>
    </row>
    <row r="62" spans="1:5" ht="12.75">
      <c r="A62" s="30" t="s">
        <v>48</v>
      </c>
      <c r="E62" s="31" t="s">
        <v>5512</v>
      </c>
    </row>
    <row r="63" spans="1:5" ht="63.75">
      <c r="A63" t="s">
        <v>50</v>
      </c>
      <c r="E63" s="29" t="s">
        <v>4428</v>
      </c>
    </row>
    <row r="64" spans="1:16" ht="25.5">
      <c r="A64" s="18" t="s">
        <v>42</v>
      </c>
      <c s="23" t="s">
        <v>103</v>
      </c>
      <c s="23" t="s">
        <v>4429</v>
      </c>
      <c s="18" t="s">
        <v>44</v>
      </c>
      <c s="24" t="s">
        <v>4430</v>
      </c>
      <c s="25" t="s">
        <v>784</v>
      </c>
      <c s="26">
        <v>110</v>
      </c>
      <c s="27">
        <v>0</v>
      </c>
      <c s="27">
        <f>ROUND(ROUND(H64,2)*ROUND(G64,3),2)</f>
      </c>
      <c r="O64">
        <f>(I64*21)/100</f>
      </c>
      <c t="s">
        <v>20</v>
      </c>
    </row>
    <row r="65" spans="1:5" ht="12.75">
      <c r="A65" s="28" t="s">
        <v>47</v>
      </c>
      <c r="E65" s="29" t="s">
        <v>4309</v>
      </c>
    </row>
    <row r="66" spans="1:5" ht="12.75">
      <c r="A66" s="30" t="s">
        <v>48</v>
      </c>
      <c r="E66" s="31" t="s">
        <v>44</v>
      </c>
    </row>
    <row r="67" spans="1:5" ht="63.75">
      <c r="A67" t="s">
        <v>50</v>
      </c>
      <c r="E67" s="29" t="s">
        <v>4428</v>
      </c>
    </row>
    <row r="68" spans="1:16" ht="12.75">
      <c r="A68" s="18" t="s">
        <v>42</v>
      </c>
      <c s="23" t="s">
        <v>110</v>
      </c>
      <c s="23" t="s">
        <v>4432</v>
      </c>
      <c s="18" t="s">
        <v>44</v>
      </c>
      <c s="24" t="s">
        <v>4433</v>
      </c>
      <c s="25" t="s">
        <v>784</v>
      </c>
      <c s="26">
        <v>34.8</v>
      </c>
      <c s="27">
        <v>0</v>
      </c>
      <c s="27">
        <f>ROUND(ROUND(H68,2)*ROUND(G68,3),2)</f>
      </c>
      <c r="O68">
        <f>(I68*21)/100</f>
      </c>
      <c t="s">
        <v>20</v>
      </c>
    </row>
    <row r="69" spans="1:5" ht="12.75">
      <c r="A69" s="28" t="s">
        <v>47</v>
      </c>
      <c r="E69" s="29" t="s">
        <v>5513</v>
      </c>
    </row>
    <row r="70" spans="1:5" ht="12.75">
      <c r="A70" s="30" t="s">
        <v>48</v>
      </c>
      <c r="E70" s="31" t="s">
        <v>5514</v>
      </c>
    </row>
    <row r="71" spans="1:5" ht="63.75">
      <c r="A71" t="s">
        <v>50</v>
      </c>
      <c r="E71" s="29" t="s">
        <v>4428</v>
      </c>
    </row>
    <row r="72" spans="1:16" ht="12.75">
      <c r="A72" s="18" t="s">
        <v>42</v>
      </c>
      <c s="23" t="s">
        <v>114</v>
      </c>
      <c s="23" t="s">
        <v>5515</v>
      </c>
      <c s="18" t="s">
        <v>44</v>
      </c>
      <c s="24" t="s">
        <v>5516</v>
      </c>
      <c s="25" t="s">
        <v>70</v>
      </c>
      <c s="26">
        <v>6</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4442</v>
      </c>
    </row>
    <row r="76" spans="1:16" ht="12.75">
      <c r="A76" s="18" t="s">
        <v>42</v>
      </c>
      <c s="23" t="s">
        <v>117</v>
      </c>
      <c s="23" t="s">
        <v>5517</v>
      </c>
      <c s="18" t="s">
        <v>44</v>
      </c>
      <c s="24" t="s">
        <v>5518</v>
      </c>
      <c s="25" t="s">
        <v>46</v>
      </c>
      <c s="26">
        <v>0.2</v>
      </c>
      <c s="27">
        <v>0</v>
      </c>
      <c s="27">
        <f>ROUND(ROUND(H76,2)*ROUND(G76,3),2)</f>
      </c>
      <c r="O76">
        <f>(I76*21)/100</f>
      </c>
      <c t="s">
        <v>20</v>
      </c>
    </row>
    <row r="77" spans="1:5" ht="12.75">
      <c r="A77" s="28" t="s">
        <v>47</v>
      </c>
      <c r="E77" s="29" t="s">
        <v>44</v>
      </c>
    </row>
    <row r="78" spans="1:5" ht="12.75">
      <c r="A78" s="30" t="s">
        <v>48</v>
      </c>
      <c r="E78" s="31" t="s">
        <v>5519</v>
      </c>
    </row>
    <row r="79" spans="1:5" ht="369.75">
      <c r="A79" t="s">
        <v>50</v>
      </c>
      <c r="E79" s="29" t="s">
        <v>2099</v>
      </c>
    </row>
    <row r="80" spans="1:16" ht="12.75">
      <c r="A80" s="18" t="s">
        <v>42</v>
      </c>
      <c s="23" t="s">
        <v>121</v>
      </c>
      <c s="23" t="s">
        <v>4857</v>
      </c>
      <c s="18" t="s">
        <v>44</v>
      </c>
      <c s="24" t="s">
        <v>4858</v>
      </c>
      <c s="25" t="s">
        <v>187</v>
      </c>
      <c s="26">
        <v>0.013</v>
      </c>
      <c s="27">
        <v>0</v>
      </c>
      <c s="27">
        <f>ROUND(ROUND(H80,2)*ROUND(G80,3),2)</f>
      </c>
      <c r="O80">
        <f>(I80*21)/100</f>
      </c>
      <c t="s">
        <v>20</v>
      </c>
    </row>
    <row r="81" spans="1:5" ht="12.75">
      <c r="A81" s="28" t="s">
        <v>47</v>
      </c>
      <c r="E81" s="29" t="s">
        <v>44</v>
      </c>
    </row>
    <row r="82" spans="1:5" ht="12.75">
      <c r="A82" s="30" t="s">
        <v>48</v>
      </c>
      <c r="E82" s="31" t="s">
        <v>5520</v>
      </c>
    </row>
    <row r="83" spans="1:5" ht="280.5">
      <c r="A83" t="s">
        <v>50</v>
      </c>
      <c r="E83" s="29" t="s">
        <v>4860</v>
      </c>
    </row>
    <row r="84" spans="1:18" ht="12.75" customHeight="1">
      <c r="A84" s="5" t="s">
        <v>40</v>
      </c>
      <c s="5"/>
      <c s="34" t="s">
        <v>19</v>
      </c>
      <c s="5"/>
      <c s="21" t="s">
        <v>3670</v>
      </c>
      <c s="5"/>
      <c s="5"/>
      <c s="5"/>
      <c s="35">
        <f>0+Q84</f>
      </c>
      <c r="O84">
        <f>0+R84</f>
      </c>
      <c r="Q84">
        <f>0+I85+I89+I93+I97+I101</f>
      </c>
      <c>
        <f>0+O85+O89+O93+O97+O101</f>
      </c>
    </row>
    <row r="85" spans="1:16" ht="12.75">
      <c r="A85" s="18" t="s">
        <v>42</v>
      </c>
      <c s="23" t="s">
        <v>125</v>
      </c>
      <c s="23" t="s">
        <v>4131</v>
      </c>
      <c s="18" t="s">
        <v>44</v>
      </c>
      <c s="24" t="s">
        <v>4132</v>
      </c>
      <c s="25" t="s">
        <v>46</v>
      </c>
      <c s="26">
        <v>10</v>
      </c>
      <c s="27">
        <v>0</v>
      </c>
      <c s="27">
        <f>ROUND(ROUND(H85,2)*ROUND(G85,3),2)</f>
      </c>
      <c r="O85">
        <f>(I85*21)/100</f>
      </c>
      <c t="s">
        <v>20</v>
      </c>
    </row>
    <row r="86" spans="1:5" ht="12.75">
      <c r="A86" s="28" t="s">
        <v>47</v>
      </c>
      <c r="E86" s="29" t="s">
        <v>44</v>
      </c>
    </row>
    <row r="87" spans="1:5" ht="12.75">
      <c r="A87" s="30" t="s">
        <v>48</v>
      </c>
      <c r="E87" s="31" t="s">
        <v>5521</v>
      </c>
    </row>
    <row r="88" spans="1:5" ht="382.5">
      <c r="A88" t="s">
        <v>50</v>
      </c>
      <c r="E88" s="29" t="s">
        <v>4447</v>
      </c>
    </row>
    <row r="89" spans="1:16" ht="12.75">
      <c r="A89" s="18" t="s">
        <v>42</v>
      </c>
      <c s="23" t="s">
        <v>130</v>
      </c>
      <c s="23" t="s">
        <v>4136</v>
      </c>
      <c s="18" t="s">
        <v>44</v>
      </c>
      <c s="24" t="s">
        <v>4137</v>
      </c>
      <c s="25" t="s">
        <v>187</v>
      </c>
      <c s="26">
        <v>1.307</v>
      </c>
      <c s="27">
        <v>0</v>
      </c>
      <c s="27">
        <f>ROUND(ROUND(H89,2)*ROUND(G89,3),2)</f>
      </c>
      <c r="O89">
        <f>(I89*21)/100</f>
      </c>
      <c t="s">
        <v>20</v>
      </c>
    </row>
    <row r="90" spans="1:5" ht="12.75">
      <c r="A90" s="28" t="s">
        <v>47</v>
      </c>
      <c r="E90" s="29" t="s">
        <v>44</v>
      </c>
    </row>
    <row r="91" spans="1:5" ht="12.75">
      <c r="A91" s="30" t="s">
        <v>48</v>
      </c>
      <c r="E91" s="31" t="s">
        <v>5522</v>
      </c>
    </row>
    <row r="92" spans="1:5" ht="242.25">
      <c r="A92" t="s">
        <v>50</v>
      </c>
      <c r="E92" s="29" t="s">
        <v>4449</v>
      </c>
    </row>
    <row r="93" spans="1:16" ht="12.75">
      <c r="A93" s="18" t="s">
        <v>42</v>
      </c>
      <c s="23" t="s">
        <v>134</v>
      </c>
      <c s="23" t="s">
        <v>3970</v>
      </c>
      <c s="18" t="s">
        <v>44</v>
      </c>
      <c s="24" t="s">
        <v>3971</v>
      </c>
      <c s="25" t="s">
        <v>46</v>
      </c>
      <c s="26">
        <v>8</v>
      </c>
      <c s="27">
        <v>0</v>
      </c>
      <c s="27">
        <f>ROUND(ROUND(H93,2)*ROUND(G93,3),2)</f>
      </c>
      <c r="O93">
        <f>(I93*21)/100</f>
      </c>
      <c t="s">
        <v>20</v>
      </c>
    </row>
    <row r="94" spans="1:5" ht="12.75">
      <c r="A94" s="28" t="s">
        <v>47</v>
      </c>
      <c r="E94" s="29" t="s">
        <v>44</v>
      </c>
    </row>
    <row r="95" spans="1:5" ht="12.75">
      <c r="A95" s="30" t="s">
        <v>48</v>
      </c>
      <c r="E95" s="31" t="s">
        <v>5523</v>
      </c>
    </row>
    <row r="96" spans="1:5" ht="369.75">
      <c r="A96" t="s">
        <v>50</v>
      </c>
      <c r="E96" s="29" t="s">
        <v>3832</v>
      </c>
    </row>
    <row r="97" spans="1:16" ht="12.75">
      <c r="A97" s="18" t="s">
        <v>42</v>
      </c>
      <c s="23" t="s">
        <v>138</v>
      </c>
      <c s="23" t="s">
        <v>3973</v>
      </c>
      <c s="18" t="s">
        <v>44</v>
      </c>
      <c s="24" t="s">
        <v>3974</v>
      </c>
      <c s="25" t="s">
        <v>187</v>
      </c>
      <c s="26">
        <v>0.766</v>
      </c>
      <c s="27">
        <v>0</v>
      </c>
      <c s="27">
        <f>ROUND(ROUND(H97,2)*ROUND(G97,3),2)</f>
      </c>
      <c r="O97">
        <f>(I97*21)/100</f>
      </c>
      <c t="s">
        <v>20</v>
      </c>
    </row>
    <row r="98" spans="1:5" ht="12.75">
      <c r="A98" s="28" t="s">
        <v>47</v>
      </c>
      <c r="E98" s="29" t="s">
        <v>44</v>
      </c>
    </row>
    <row r="99" spans="1:5" ht="12.75">
      <c r="A99" s="30" t="s">
        <v>48</v>
      </c>
      <c r="E99" s="31" t="s">
        <v>44</v>
      </c>
    </row>
    <row r="100" spans="1:5" ht="267.75">
      <c r="A100" t="s">
        <v>50</v>
      </c>
      <c r="E100" s="29" t="s">
        <v>3976</v>
      </c>
    </row>
    <row r="101" spans="1:16" ht="12.75">
      <c r="A101" s="18" t="s">
        <v>42</v>
      </c>
      <c s="23" t="s">
        <v>142</v>
      </c>
      <c s="23" t="s">
        <v>4147</v>
      </c>
      <c s="18" t="s">
        <v>44</v>
      </c>
      <c s="24" t="s">
        <v>4148</v>
      </c>
      <c s="25" t="s">
        <v>1627</v>
      </c>
      <c s="26">
        <v>548</v>
      </c>
      <c s="27">
        <v>0</v>
      </c>
      <c s="27">
        <f>ROUND(ROUND(H101,2)*ROUND(G101,3),2)</f>
      </c>
      <c r="O101">
        <f>(I101*21)/100</f>
      </c>
      <c t="s">
        <v>20</v>
      </c>
    </row>
    <row r="102" spans="1:5" ht="12.75">
      <c r="A102" s="28" t="s">
        <v>47</v>
      </c>
      <c r="E102" s="29" t="s">
        <v>44</v>
      </c>
    </row>
    <row r="103" spans="1:5" ht="12.75">
      <c r="A103" s="30" t="s">
        <v>48</v>
      </c>
      <c r="E103" s="31" t="s">
        <v>5524</v>
      </c>
    </row>
    <row r="104" spans="1:5" ht="293.25">
      <c r="A104" t="s">
        <v>50</v>
      </c>
      <c r="E104" s="29" t="s">
        <v>3981</v>
      </c>
    </row>
    <row r="105" spans="1:18" ht="12.75" customHeight="1">
      <c r="A105" s="5" t="s">
        <v>40</v>
      </c>
      <c s="5"/>
      <c s="34" t="s">
        <v>30</v>
      </c>
      <c s="5"/>
      <c s="21" t="s">
        <v>1238</v>
      </c>
      <c s="5"/>
      <c s="5"/>
      <c s="5"/>
      <c s="35">
        <f>0+Q105</f>
      </c>
      <c r="O105">
        <f>0+R105</f>
      </c>
      <c r="Q105">
        <f>0+I106+I110+I114+I118+I122</f>
      </c>
      <c>
        <f>0+O106+O110+O114+O118+O122</f>
      </c>
    </row>
    <row r="106" spans="1:16" ht="12.75">
      <c r="A106" s="18" t="s">
        <v>42</v>
      </c>
      <c s="23" t="s">
        <v>146</v>
      </c>
      <c s="23" t="s">
        <v>4455</v>
      </c>
      <c s="18" t="s">
        <v>44</v>
      </c>
      <c s="24" t="s">
        <v>4456</v>
      </c>
      <c s="25" t="s">
        <v>46</v>
      </c>
      <c s="26">
        <v>3.6</v>
      </c>
      <c s="27">
        <v>0</v>
      </c>
      <c s="27">
        <f>ROUND(ROUND(H106,2)*ROUND(G106,3),2)</f>
      </c>
      <c r="O106">
        <f>(I106*21)/100</f>
      </c>
      <c t="s">
        <v>20</v>
      </c>
    </row>
    <row r="107" spans="1:5" ht="12.75">
      <c r="A107" s="28" t="s">
        <v>47</v>
      </c>
      <c r="E107" s="29" t="s">
        <v>5525</v>
      </c>
    </row>
    <row r="108" spans="1:5" ht="12.75">
      <c r="A108" s="30" t="s">
        <v>48</v>
      </c>
      <c r="E108" s="31" t="s">
        <v>5526</v>
      </c>
    </row>
    <row r="109" spans="1:5" ht="369.75">
      <c r="A109" t="s">
        <v>50</v>
      </c>
      <c r="E109" s="29" t="s">
        <v>3832</v>
      </c>
    </row>
    <row r="110" spans="1:16" ht="12.75">
      <c r="A110" s="18" t="s">
        <v>42</v>
      </c>
      <c s="23" t="s">
        <v>150</v>
      </c>
      <c s="23" t="s">
        <v>4459</v>
      </c>
      <c s="18" t="s">
        <v>44</v>
      </c>
      <c s="24" t="s">
        <v>4460</v>
      </c>
      <c s="25" t="s">
        <v>46</v>
      </c>
      <c s="26">
        <v>2.174</v>
      </c>
      <c s="27">
        <v>0</v>
      </c>
      <c s="27">
        <f>ROUND(ROUND(H110,2)*ROUND(G110,3),2)</f>
      </c>
      <c r="O110">
        <f>(I110*21)/100</f>
      </c>
      <c t="s">
        <v>20</v>
      </c>
    </row>
    <row r="111" spans="1:5" ht="12.75">
      <c r="A111" s="28" t="s">
        <v>47</v>
      </c>
      <c r="E111" s="29" t="s">
        <v>44</v>
      </c>
    </row>
    <row r="112" spans="1:5" ht="12.75">
      <c r="A112" s="30" t="s">
        <v>48</v>
      </c>
      <c r="E112" s="31" t="s">
        <v>44</v>
      </c>
    </row>
    <row r="113" spans="1:5" ht="369.75">
      <c r="A113" t="s">
        <v>50</v>
      </c>
      <c r="E113" s="29" t="s">
        <v>3832</v>
      </c>
    </row>
    <row r="114" spans="1:16" ht="12.75">
      <c r="A114" s="18" t="s">
        <v>42</v>
      </c>
      <c s="23" t="s">
        <v>154</v>
      </c>
      <c s="23" t="s">
        <v>4462</v>
      </c>
      <c s="18" t="s">
        <v>44</v>
      </c>
      <c s="24" t="s">
        <v>4463</v>
      </c>
      <c s="25" t="s">
        <v>187</v>
      </c>
      <c s="26">
        <v>0.026</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4597</v>
      </c>
    </row>
    <row r="118" spans="1:16" ht="12.75">
      <c r="A118" s="18" t="s">
        <v>42</v>
      </c>
      <c s="23" t="s">
        <v>160</v>
      </c>
      <c s="23" t="s">
        <v>4158</v>
      </c>
      <c s="18" t="s">
        <v>44</v>
      </c>
      <c s="24" t="s">
        <v>4159</v>
      </c>
      <c s="25" t="s">
        <v>46</v>
      </c>
      <c s="26">
        <v>44.831</v>
      </c>
      <c s="27">
        <v>0</v>
      </c>
      <c s="27">
        <f>ROUND(ROUND(H118,2)*ROUND(G118,3),2)</f>
      </c>
      <c r="O118">
        <f>(I118*21)/100</f>
      </c>
      <c t="s">
        <v>20</v>
      </c>
    </row>
    <row r="119" spans="1:5" ht="12.75">
      <c r="A119" s="28" t="s">
        <v>47</v>
      </c>
      <c r="E119" s="29" t="s">
        <v>44</v>
      </c>
    </row>
    <row r="120" spans="1:5" ht="38.25">
      <c r="A120" s="30" t="s">
        <v>48</v>
      </c>
      <c r="E120" s="31" t="s">
        <v>5527</v>
      </c>
    </row>
    <row r="121" spans="1:5" ht="38.25">
      <c r="A121" t="s">
        <v>50</v>
      </c>
      <c r="E121" s="29" t="s">
        <v>4960</v>
      </c>
    </row>
    <row r="122" spans="1:16" ht="12.75">
      <c r="A122" s="18" t="s">
        <v>42</v>
      </c>
      <c s="23" t="s">
        <v>164</v>
      </c>
      <c s="23" t="s">
        <v>3791</v>
      </c>
      <c s="18" t="s">
        <v>44</v>
      </c>
      <c s="24" t="s">
        <v>3792</v>
      </c>
      <c s="25" t="s">
        <v>46</v>
      </c>
      <c s="26">
        <v>3.6</v>
      </c>
      <c s="27">
        <v>0</v>
      </c>
      <c s="27">
        <f>ROUND(ROUND(H122,2)*ROUND(G122,3),2)</f>
      </c>
      <c r="O122">
        <f>(I122*21)/100</f>
      </c>
      <c t="s">
        <v>20</v>
      </c>
    </row>
    <row r="123" spans="1:5" ht="12.75">
      <c r="A123" s="28" t="s">
        <v>47</v>
      </c>
      <c r="E123" s="29" t="s">
        <v>44</v>
      </c>
    </row>
    <row r="124" spans="1:5" ht="12.75">
      <c r="A124" s="30" t="s">
        <v>48</v>
      </c>
      <c r="E124" s="31" t="s">
        <v>5528</v>
      </c>
    </row>
    <row r="125" spans="1:5" ht="102">
      <c r="A125" t="s">
        <v>50</v>
      </c>
      <c r="E125" s="29" t="s">
        <v>3795</v>
      </c>
    </row>
    <row r="126" spans="1:18" ht="12.75" customHeight="1">
      <c r="A126" s="5" t="s">
        <v>40</v>
      </c>
      <c s="5"/>
      <c s="34" t="s">
        <v>32</v>
      </c>
      <c s="5"/>
      <c s="21" t="s">
        <v>1113</v>
      </c>
      <c s="5"/>
      <c s="5"/>
      <c s="5"/>
      <c s="35">
        <f>0+Q126</f>
      </c>
      <c r="O126">
        <f>0+R126</f>
      </c>
      <c r="Q126">
        <f>0+I127</f>
      </c>
      <c>
        <f>0+O127</f>
      </c>
    </row>
    <row r="127" spans="1:16" ht="12.75">
      <c r="A127" s="18" t="s">
        <v>42</v>
      </c>
      <c s="23" t="s">
        <v>168</v>
      </c>
      <c s="23" t="s">
        <v>5529</v>
      </c>
      <c s="18" t="s">
        <v>44</v>
      </c>
      <c s="24" t="s">
        <v>5530</v>
      </c>
      <c s="25" t="s">
        <v>46</v>
      </c>
      <c s="26">
        <v>3.9</v>
      </c>
      <c s="27">
        <v>0</v>
      </c>
      <c s="27">
        <f>ROUND(ROUND(H127,2)*ROUND(G127,3),2)</f>
      </c>
      <c r="O127">
        <f>(I127*21)/100</f>
      </c>
      <c t="s">
        <v>20</v>
      </c>
    </row>
    <row r="128" spans="1:5" ht="12.75">
      <c r="A128" s="28" t="s">
        <v>47</v>
      </c>
      <c r="E128" s="29" t="s">
        <v>44</v>
      </c>
    </row>
    <row r="129" spans="1:5" ht="12.75">
      <c r="A129" s="30" t="s">
        <v>48</v>
      </c>
      <c r="E129" s="31" t="s">
        <v>44</v>
      </c>
    </row>
    <row r="130" spans="1:5" ht="76.5">
      <c r="A130" t="s">
        <v>50</v>
      </c>
      <c r="E130" s="29" t="s">
        <v>5531</v>
      </c>
    </row>
    <row r="131" spans="1:18" ht="12.75" customHeight="1">
      <c r="A131" s="5" t="s">
        <v>40</v>
      </c>
      <c s="5"/>
      <c s="34" t="s">
        <v>34</v>
      </c>
      <c s="5"/>
      <c s="21" t="s">
        <v>4163</v>
      </c>
      <c s="5"/>
      <c s="5"/>
      <c s="5"/>
      <c s="35">
        <f>0+Q131</f>
      </c>
      <c r="O131">
        <f>0+R131</f>
      </c>
      <c r="Q131">
        <f>0+I132+I136+I140+I144+I148</f>
      </c>
      <c>
        <f>0+O132+O136+O140+O144+O148</f>
      </c>
    </row>
    <row r="132" spans="1:16" ht="25.5">
      <c r="A132" s="18" t="s">
        <v>42</v>
      </c>
      <c s="23" t="s">
        <v>173</v>
      </c>
      <c s="23" t="s">
        <v>4471</v>
      </c>
      <c s="18" t="s">
        <v>44</v>
      </c>
      <c s="24" t="s">
        <v>4472</v>
      </c>
      <c s="25" t="s">
        <v>1241</v>
      </c>
      <c s="26">
        <v>3.6</v>
      </c>
      <c s="27">
        <v>0</v>
      </c>
      <c s="27">
        <f>ROUND(ROUND(H132,2)*ROUND(G132,3),2)</f>
      </c>
      <c r="O132">
        <f>(I132*21)/100</f>
      </c>
      <c t="s">
        <v>20</v>
      </c>
    </row>
    <row r="133" spans="1:5" ht="12.75">
      <c r="A133" s="28" t="s">
        <v>47</v>
      </c>
      <c r="E133" s="29" t="s">
        <v>44</v>
      </c>
    </row>
    <row r="134" spans="1:5" ht="12.75">
      <c r="A134" s="30" t="s">
        <v>48</v>
      </c>
      <c r="E134" s="31" t="s">
        <v>5532</v>
      </c>
    </row>
    <row r="135" spans="1:5" ht="76.5">
      <c r="A135" t="s">
        <v>50</v>
      </c>
      <c r="E135" s="29" t="s">
        <v>4168</v>
      </c>
    </row>
    <row r="136" spans="1:16" ht="12.75">
      <c r="A136" s="18" t="s">
        <v>42</v>
      </c>
      <c s="23" t="s">
        <v>177</v>
      </c>
      <c s="23" t="s">
        <v>4474</v>
      </c>
      <c s="18" t="s">
        <v>44</v>
      </c>
      <c s="24" t="s">
        <v>4475</v>
      </c>
      <c s="25" t="s">
        <v>1241</v>
      </c>
      <c s="26">
        <v>8.8</v>
      </c>
      <c s="27">
        <v>0</v>
      </c>
      <c s="27">
        <f>ROUND(ROUND(H136,2)*ROUND(G136,3),2)</f>
      </c>
      <c r="O136">
        <f>(I136*21)/100</f>
      </c>
      <c t="s">
        <v>20</v>
      </c>
    </row>
    <row r="137" spans="1:5" ht="12.75">
      <c r="A137" s="28" t="s">
        <v>47</v>
      </c>
      <c r="E137" s="29" t="s">
        <v>44</v>
      </c>
    </row>
    <row r="138" spans="1:5" ht="12.75">
      <c r="A138" s="30" t="s">
        <v>48</v>
      </c>
      <c r="E138" s="31" t="s">
        <v>5533</v>
      </c>
    </row>
    <row r="139" spans="1:5" ht="76.5">
      <c r="A139" t="s">
        <v>50</v>
      </c>
      <c r="E139" s="29" t="s">
        <v>4168</v>
      </c>
    </row>
    <row r="140" spans="1:16" ht="12.75">
      <c r="A140" s="18" t="s">
        <v>42</v>
      </c>
      <c s="23" t="s">
        <v>183</v>
      </c>
      <c s="23" t="s">
        <v>4169</v>
      </c>
      <c s="18" t="s">
        <v>44</v>
      </c>
      <c s="24" t="s">
        <v>4170</v>
      </c>
      <c s="25" t="s">
        <v>1241</v>
      </c>
      <c s="26">
        <v>12.4</v>
      </c>
      <c s="27">
        <v>0</v>
      </c>
      <c s="27">
        <f>ROUND(ROUND(H140,2)*ROUND(G140,3),2)</f>
      </c>
      <c r="O140">
        <f>(I140*21)/100</f>
      </c>
      <c t="s">
        <v>20</v>
      </c>
    </row>
    <row r="141" spans="1:5" ht="12.75">
      <c r="A141" s="28" t="s">
        <v>47</v>
      </c>
      <c r="E141" s="29" t="s">
        <v>44</v>
      </c>
    </row>
    <row r="142" spans="1:5" ht="12.75">
      <c r="A142" s="30" t="s">
        <v>48</v>
      </c>
      <c r="E142" s="31" t="s">
        <v>5534</v>
      </c>
    </row>
    <row r="143" spans="1:5" ht="76.5">
      <c r="A143" t="s">
        <v>50</v>
      </c>
      <c r="E143" s="29" t="s">
        <v>4168</v>
      </c>
    </row>
    <row r="144" spans="1:16" ht="12.75">
      <c r="A144" s="18" t="s">
        <v>42</v>
      </c>
      <c s="23" t="s">
        <v>191</v>
      </c>
      <c s="23" t="s">
        <v>4173</v>
      </c>
      <c s="18" t="s">
        <v>44</v>
      </c>
      <c s="24" t="s">
        <v>4174</v>
      </c>
      <c s="25" t="s">
        <v>1241</v>
      </c>
      <c s="26">
        <v>3.16</v>
      </c>
      <c s="27">
        <v>0</v>
      </c>
      <c s="27">
        <f>ROUND(ROUND(H144,2)*ROUND(G144,3),2)</f>
      </c>
      <c r="O144">
        <f>(I144*21)/100</f>
      </c>
      <c t="s">
        <v>20</v>
      </c>
    </row>
    <row r="145" spans="1:5" ht="12.75">
      <c r="A145" s="28" t="s">
        <v>47</v>
      </c>
      <c r="E145" s="29" t="s">
        <v>44</v>
      </c>
    </row>
    <row r="146" spans="1:5" ht="12.75">
      <c r="A146" s="30" t="s">
        <v>48</v>
      </c>
      <c r="E146" s="31" t="s">
        <v>5535</v>
      </c>
    </row>
    <row r="147" spans="1:5" ht="76.5">
      <c r="A147" t="s">
        <v>50</v>
      </c>
      <c r="E147" s="29" t="s">
        <v>4638</v>
      </c>
    </row>
    <row r="148" spans="1:16" ht="12.75">
      <c r="A148" s="18" t="s">
        <v>42</v>
      </c>
      <c s="23" t="s">
        <v>196</v>
      </c>
      <c s="23" t="s">
        <v>4264</v>
      </c>
      <c s="18" t="s">
        <v>44</v>
      </c>
      <c s="24" t="s">
        <v>4265</v>
      </c>
      <c s="25" t="s">
        <v>1241</v>
      </c>
      <c s="26">
        <v>3.1</v>
      </c>
      <c s="27">
        <v>0</v>
      </c>
      <c s="27">
        <f>ROUND(ROUND(H148,2)*ROUND(G148,3),2)</f>
      </c>
      <c r="O148">
        <f>(I148*21)/100</f>
      </c>
      <c t="s">
        <v>20</v>
      </c>
    </row>
    <row r="149" spans="1:5" ht="12.75">
      <c r="A149" s="28" t="s">
        <v>47</v>
      </c>
      <c r="E149" s="29" t="s">
        <v>44</v>
      </c>
    </row>
    <row r="150" spans="1:5" ht="12.75">
      <c r="A150" s="30" t="s">
        <v>48</v>
      </c>
      <c r="E150" s="31" t="s">
        <v>5536</v>
      </c>
    </row>
    <row r="151" spans="1:5" ht="89.25">
      <c r="A151" t="s">
        <v>50</v>
      </c>
      <c r="E151" s="29" t="s">
        <v>4479</v>
      </c>
    </row>
    <row r="152" spans="1:18" ht="12.75" customHeight="1">
      <c r="A152" s="5" t="s">
        <v>40</v>
      </c>
      <c s="5"/>
      <c s="34" t="s">
        <v>66</v>
      </c>
      <c s="5"/>
      <c s="21" t="s">
        <v>67</v>
      </c>
      <c s="5"/>
      <c s="5"/>
      <c s="5"/>
      <c s="35">
        <f>0+Q152</f>
      </c>
      <c r="O152">
        <f>0+R152</f>
      </c>
      <c r="Q152">
        <f>0+I153+I157</f>
      </c>
      <c>
        <f>0+O153+O157</f>
      </c>
    </row>
    <row r="153" spans="1:16" ht="12.75">
      <c r="A153" s="18" t="s">
        <v>42</v>
      </c>
      <c s="23" t="s">
        <v>202</v>
      </c>
      <c s="23" t="s">
        <v>4186</v>
      </c>
      <c s="18" t="s">
        <v>44</v>
      </c>
      <c s="24" t="s">
        <v>4187</v>
      </c>
      <c s="25" t="s">
        <v>1241</v>
      </c>
      <c s="26">
        <v>77.06</v>
      </c>
      <c s="27">
        <v>0</v>
      </c>
      <c s="27">
        <f>ROUND(ROUND(H153,2)*ROUND(G153,3),2)</f>
      </c>
      <c r="O153">
        <f>(I153*21)/100</f>
      </c>
      <c t="s">
        <v>20</v>
      </c>
    </row>
    <row r="154" spans="1:5" ht="12.75">
      <c r="A154" s="28" t="s">
        <v>47</v>
      </c>
      <c r="E154" s="29" t="s">
        <v>44</v>
      </c>
    </row>
    <row r="155" spans="1:5" ht="38.25">
      <c r="A155" s="30" t="s">
        <v>48</v>
      </c>
      <c r="E155" s="31" t="s">
        <v>5537</v>
      </c>
    </row>
    <row r="156" spans="1:5" ht="204">
      <c r="A156" t="s">
        <v>50</v>
      </c>
      <c r="E156" s="29" t="s">
        <v>4483</v>
      </c>
    </row>
    <row r="157" spans="1:16" ht="12.75">
      <c r="A157" s="18" t="s">
        <v>42</v>
      </c>
      <c s="23" t="s">
        <v>99</v>
      </c>
      <c s="23" t="s">
        <v>4190</v>
      </c>
      <c s="18" t="s">
        <v>44</v>
      </c>
      <c s="24" t="s">
        <v>4191</v>
      </c>
      <c s="25" t="s">
        <v>1241</v>
      </c>
      <c s="26">
        <v>77.06</v>
      </c>
      <c s="27">
        <v>0</v>
      </c>
      <c s="27">
        <f>ROUND(ROUND(H157,2)*ROUND(G157,3),2)</f>
      </c>
      <c r="O157">
        <f>(I157*21)/100</f>
      </c>
      <c t="s">
        <v>20</v>
      </c>
    </row>
    <row r="158" spans="1:5" ht="12.75">
      <c r="A158" s="28" t="s">
        <v>47</v>
      </c>
      <c r="E158" s="29" t="s">
        <v>44</v>
      </c>
    </row>
    <row r="159" spans="1:5" ht="38.25">
      <c r="A159" s="30" t="s">
        <v>48</v>
      </c>
      <c r="E159" s="31" t="s">
        <v>5538</v>
      </c>
    </row>
    <row r="160" spans="1:5" ht="38.25">
      <c r="A160" t="s">
        <v>50</v>
      </c>
      <c r="E160" s="29" t="s">
        <v>4640</v>
      </c>
    </row>
    <row r="161" spans="1:18" ht="12.75" customHeight="1">
      <c r="A161" s="5" t="s">
        <v>40</v>
      </c>
      <c s="5"/>
      <c s="34" t="s">
        <v>37</v>
      </c>
      <c s="5"/>
      <c s="21" t="s">
        <v>632</v>
      </c>
      <c s="5"/>
      <c s="5"/>
      <c s="5"/>
      <c s="35">
        <f>0+Q161</f>
      </c>
      <c r="O161">
        <f>0+R161</f>
      </c>
      <c r="Q161">
        <f>0+I162+I166+I170+I174+I178+I182+I186</f>
      </c>
      <c>
        <f>0+O162+O166+O170+O174+O178+O182+O186</f>
      </c>
    </row>
    <row r="162" spans="1:16" ht="12.75">
      <c r="A162" s="18" t="s">
        <v>42</v>
      </c>
      <c s="23" t="s">
        <v>107</v>
      </c>
      <c s="23" t="s">
        <v>4484</v>
      </c>
      <c s="18" t="s">
        <v>44</v>
      </c>
      <c s="24" t="s">
        <v>4485</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38.25">
      <c r="A165" t="s">
        <v>50</v>
      </c>
      <c r="E165" s="29" t="s">
        <v>4486</v>
      </c>
    </row>
    <row r="166" spans="1:16" ht="12.75">
      <c r="A166" s="18" t="s">
        <v>42</v>
      </c>
      <c s="23" t="s">
        <v>281</v>
      </c>
      <c s="23" t="s">
        <v>4204</v>
      </c>
      <c s="18" t="s">
        <v>44</v>
      </c>
      <c s="24" t="s">
        <v>4205</v>
      </c>
      <c s="25" t="s">
        <v>1241</v>
      </c>
      <c s="26">
        <v>15.5</v>
      </c>
      <c s="27">
        <v>0</v>
      </c>
      <c s="27">
        <f>ROUND(ROUND(H166,2)*ROUND(G166,3),2)</f>
      </c>
      <c r="O166">
        <f>(I166*21)/100</f>
      </c>
      <c t="s">
        <v>20</v>
      </c>
    </row>
    <row r="167" spans="1:5" ht="12.75">
      <c r="A167" s="28" t="s">
        <v>47</v>
      </c>
      <c r="E167" s="29" t="s">
        <v>4487</v>
      </c>
    </row>
    <row r="168" spans="1:5" ht="12.75">
      <c r="A168" s="30" t="s">
        <v>48</v>
      </c>
      <c r="E168" s="31" t="s">
        <v>5539</v>
      </c>
    </row>
    <row r="169" spans="1:5" ht="25.5">
      <c r="A169" t="s">
        <v>50</v>
      </c>
      <c r="E169" s="29" t="s">
        <v>4208</v>
      </c>
    </row>
    <row r="170" spans="1:16" ht="12.75">
      <c r="A170" s="18" t="s">
        <v>42</v>
      </c>
      <c s="23" t="s">
        <v>285</v>
      </c>
      <c s="23" t="s">
        <v>4488</v>
      </c>
      <c s="18" t="s">
        <v>44</v>
      </c>
      <c s="24" t="s">
        <v>4489</v>
      </c>
      <c s="25" t="s">
        <v>1241</v>
      </c>
      <c s="26">
        <v>62</v>
      </c>
      <c s="27">
        <v>0</v>
      </c>
      <c s="27">
        <f>ROUND(ROUND(H170,2)*ROUND(G170,3),2)</f>
      </c>
      <c r="O170">
        <f>(I170*21)/100</f>
      </c>
      <c t="s">
        <v>20</v>
      </c>
    </row>
    <row r="171" spans="1:5" ht="12.75">
      <c r="A171" s="28" t="s">
        <v>47</v>
      </c>
      <c r="E171" s="29" t="s">
        <v>44</v>
      </c>
    </row>
    <row r="172" spans="1:5" ht="12.75">
      <c r="A172" s="30" t="s">
        <v>48</v>
      </c>
      <c r="E172" s="31" t="s">
        <v>5540</v>
      </c>
    </row>
    <row r="173" spans="1:5" ht="25.5">
      <c r="A173" t="s">
        <v>50</v>
      </c>
      <c r="E173" s="29" t="s">
        <v>4208</v>
      </c>
    </row>
    <row r="174" spans="1:16" ht="12.75">
      <c r="A174" s="18" t="s">
        <v>42</v>
      </c>
      <c s="23" t="s">
        <v>289</v>
      </c>
      <c s="23" t="s">
        <v>4285</v>
      </c>
      <c s="18" t="s">
        <v>44</v>
      </c>
      <c s="24" t="s">
        <v>4286</v>
      </c>
      <c s="25" t="s">
        <v>46</v>
      </c>
      <c s="26">
        <v>2.1</v>
      </c>
      <c s="27">
        <v>0</v>
      </c>
      <c s="27">
        <f>ROUND(ROUND(H174,2)*ROUND(G174,3),2)</f>
      </c>
      <c r="O174">
        <f>(I174*21)/100</f>
      </c>
      <c t="s">
        <v>20</v>
      </c>
    </row>
    <row r="175" spans="1:5" ht="12.75">
      <c r="A175" s="28" t="s">
        <v>47</v>
      </c>
      <c r="E175" s="29" t="s">
        <v>44</v>
      </c>
    </row>
    <row r="176" spans="1:5" ht="12.75">
      <c r="A176" s="30" t="s">
        <v>48</v>
      </c>
      <c r="E176" s="31" t="s">
        <v>5541</v>
      </c>
    </row>
    <row r="177" spans="1:5" ht="114.75">
      <c r="A177" t="s">
        <v>50</v>
      </c>
      <c r="E177" s="29" t="s">
        <v>4493</v>
      </c>
    </row>
    <row r="178" spans="1:16" ht="12.75">
      <c r="A178" s="18" t="s">
        <v>42</v>
      </c>
      <c s="23" t="s">
        <v>293</v>
      </c>
      <c s="23" t="s">
        <v>3513</v>
      </c>
      <c s="18" t="s">
        <v>44</v>
      </c>
      <c s="24" t="s">
        <v>3514</v>
      </c>
      <c s="25" t="s">
        <v>46</v>
      </c>
      <c s="26">
        <v>6.72</v>
      </c>
      <c s="27">
        <v>0</v>
      </c>
      <c s="27">
        <f>ROUND(ROUND(H178,2)*ROUND(G178,3),2)</f>
      </c>
      <c r="O178">
        <f>(I178*21)/100</f>
      </c>
      <c t="s">
        <v>20</v>
      </c>
    </row>
    <row r="179" spans="1:5" ht="12.75">
      <c r="A179" s="28" t="s">
        <v>47</v>
      </c>
      <c r="E179" s="29" t="s">
        <v>44</v>
      </c>
    </row>
    <row r="180" spans="1:5" ht="12.75">
      <c r="A180" s="30" t="s">
        <v>48</v>
      </c>
      <c r="E180" s="31" t="s">
        <v>5542</v>
      </c>
    </row>
    <row r="181" spans="1:5" ht="114.75">
      <c r="A181" t="s">
        <v>50</v>
      </c>
      <c r="E181" s="29" t="s">
        <v>4493</v>
      </c>
    </row>
    <row r="182" spans="1:16" ht="12.75">
      <c r="A182" s="18" t="s">
        <v>42</v>
      </c>
      <c s="23" t="s">
        <v>297</v>
      </c>
      <c s="23" t="s">
        <v>4215</v>
      </c>
      <c s="18" t="s">
        <v>44</v>
      </c>
      <c s="24" t="s">
        <v>4216</v>
      </c>
      <c s="25" t="s">
        <v>187</v>
      </c>
      <c s="26">
        <v>0.284</v>
      </c>
      <c s="27">
        <v>0</v>
      </c>
      <c s="27">
        <f>ROUND(ROUND(H182,2)*ROUND(G182,3),2)</f>
      </c>
      <c r="O182">
        <f>(I182*21)/100</f>
      </c>
      <c t="s">
        <v>20</v>
      </c>
    </row>
    <row r="183" spans="1:5" ht="12.75">
      <c r="A183" s="28" t="s">
        <v>47</v>
      </c>
      <c r="E183" s="29" t="s">
        <v>44</v>
      </c>
    </row>
    <row r="184" spans="1:5" ht="12.75">
      <c r="A184" s="30" t="s">
        <v>48</v>
      </c>
      <c r="E184" s="31" t="s">
        <v>5543</v>
      </c>
    </row>
    <row r="185" spans="1:5" ht="114.75">
      <c r="A185" t="s">
        <v>50</v>
      </c>
      <c r="E185" s="29" t="s">
        <v>4495</v>
      </c>
    </row>
    <row r="186" spans="1:16" ht="12.75">
      <c r="A186" s="18" t="s">
        <v>42</v>
      </c>
      <c s="23" t="s">
        <v>301</v>
      </c>
      <c s="23" t="s">
        <v>4225</v>
      </c>
      <c s="18" t="s">
        <v>44</v>
      </c>
      <c s="24" t="s">
        <v>4226</v>
      </c>
      <c s="25" t="s">
        <v>1241</v>
      </c>
      <c s="26">
        <v>44</v>
      </c>
      <c s="27">
        <v>0</v>
      </c>
      <c s="27">
        <f>ROUND(ROUND(H186,2)*ROUND(G186,3),2)</f>
      </c>
      <c r="O186">
        <f>(I186*21)/100</f>
      </c>
      <c t="s">
        <v>20</v>
      </c>
    </row>
    <row r="187" spans="1:5" ht="12.75">
      <c r="A187" s="28" t="s">
        <v>47</v>
      </c>
      <c r="E187" s="29" t="s">
        <v>44</v>
      </c>
    </row>
    <row r="188" spans="1:5" ht="12.75">
      <c r="A188" s="30" t="s">
        <v>48</v>
      </c>
      <c r="E188" s="31" t="s">
        <v>5544</v>
      </c>
    </row>
    <row r="189" spans="1:5" ht="76.5">
      <c r="A189" t="s">
        <v>50</v>
      </c>
      <c r="E189" s="29" t="s">
        <v>4497</v>
      </c>
    </row>
    <row r="190" spans="1:18" ht="12.75" customHeight="1">
      <c r="A190" s="5" t="s">
        <v>40</v>
      </c>
      <c s="5"/>
      <c s="34" t="s">
        <v>181</v>
      </c>
      <c s="5"/>
      <c s="21" t="s">
        <v>182</v>
      </c>
      <c s="5"/>
      <c s="5"/>
      <c s="5"/>
      <c s="35">
        <f>0+Q190</f>
      </c>
      <c r="O190">
        <f>0+R190</f>
      </c>
      <c r="Q190">
        <f>0+I191+I195+I199+I203+I207</f>
      </c>
      <c>
        <f>0+O191+O195+O199+O203+O207</f>
      </c>
    </row>
    <row r="191" spans="1:16" ht="25.5">
      <c r="A191" s="18" t="s">
        <v>42</v>
      </c>
      <c s="23" t="s">
        <v>305</v>
      </c>
      <c s="23" t="s">
        <v>184</v>
      </c>
      <c s="18" t="s">
        <v>185</v>
      </c>
      <c s="24" t="s">
        <v>186</v>
      </c>
      <c s="25" t="s">
        <v>187</v>
      </c>
      <c s="26">
        <v>337.102</v>
      </c>
      <c s="27">
        <v>0</v>
      </c>
      <c s="27">
        <f>ROUND(ROUND(H191,2)*ROUND(G191,3),2)</f>
      </c>
      <c r="O191">
        <f>(I191*21)/100</f>
      </c>
      <c t="s">
        <v>20</v>
      </c>
    </row>
    <row r="192" spans="1:5" ht="12.75">
      <c r="A192" s="28" t="s">
        <v>47</v>
      </c>
      <c r="E192" s="29" t="s">
        <v>188</v>
      </c>
    </row>
    <row r="193" spans="1:5" ht="38.25">
      <c r="A193" s="30" t="s">
        <v>48</v>
      </c>
      <c r="E193" s="31" t="s">
        <v>5545</v>
      </c>
    </row>
    <row r="194" spans="1:5" ht="165.75">
      <c r="A194" t="s">
        <v>50</v>
      </c>
      <c r="E194" s="29" t="s">
        <v>3309</v>
      </c>
    </row>
    <row r="195" spans="1:16" ht="25.5">
      <c r="A195" s="18" t="s">
        <v>42</v>
      </c>
      <c s="23" t="s">
        <v>309</v>
      </c>
      <c s="23" t="s">
        <v>2895</v>
      </c>
      <c s="18" t="s">
        <v>185</v>
      </c>
      <c s="24" t="s">
        <v>2896</v>
      </c>
      <c s="25" t="s">
        <v>187</v>
      </c>
      <c s="26">
        <v>5.25</v>
      </c>
      <c s="27">
        <v>0</v>
      </c>
      <c s="27">
        <f>ROUND(ROUND(H195,2)*ROUND(G195,3),2)</f>
      </c>
      <c r="O195">
        <f>(I195*21)/100</f>
      </c>
      <c t="s">
        <v>20</v>
      </c>
    </row>
    <row r="196" spans="1:5" ht="12.75">
      <c r="A196" s="28" t="s">
        <v>47</v>
      </c>
      <c r="E196" s="29" t="s">
        <v>188</v>
      </c>
    </row>
    <row r="197" spans="1:5" ht="12.75">
      <c r="A197" s="30" t="s">
        <v>48</v>
      </c>
      <c r="E197" s="31" t="s">
        <v>5546</v>
      </c>
    </row>
    <row r="198" spans="1:5" ht="165.75">
      <c r="A198" t="s">
        <v>50</v>
      </c>
      <c r="E198" s="29" t="s">
        <v>3309</v>
      </c>
    </row>
    <row r="199" spans="1:16" ht="25.5">
      <c r="A199" s="18" t="s">
        <v>42</v>
      </c>
      <c s="23" t="s">
        <v>314</v>
      </c>
      <c s="23" t="s">
        <v>192</v>
      </c>
      <c s="18" t="s">
        <v>185</v>
      </c>
      <c s="24" t="s">
        <v>193</v>
      </c>
      <c s="25" t="s">
        <v>187</v>
      </c>
      <c s="26">
        <v>16.8</v>
      </c>
      <c s="27">
        <v>0</v>
      </c>
      <c s="27">
        <f>ROUND(ROUND(H199,2)*ROUND(G199,3),2)</f>
      </c>
      <c r="O199">
        <f>(I199*21)/100</f>
      </c>
      <c t="s">
        <v>20</v>
      </c>
    </row>
    <row r="200" spans="1:5" ht="12.75">
      <c r="A200" s="28" t="s">
        <v>47</v>
      </c>
      <c r="E200" s="29" t="s">
        <v>188</v>
      </c>
    </row>
    <row r="201" spans="1:5" ht="12.75">
      <c r="A201" s="30" t="s">
        <v>48</v>
      </c>
      <c r="E201" s="31" t="s">
        <v>5547</v>
      </c>
    </row>
    <row r="202" spans="1:5" ht="165.75">
      <c r="A202" t="s">
        <v>50</v>
      </c>
      <c r="E202" s="29" t="s">
        <v>3309</v>
      </c>
    </row>
    <row r="203" spans="1:16" ht="38.25">
      <c r="A203" s="18" t="s">
        <v>42</v>
      </c>
      <c s="23" t="s">
        <v>318</v>
      </c>
      <c s="23" t="s">
        <v>4231</v>
      </c>
      <c s="18" t="s">
        <v>185</v>
      </c>
      <c s="24" t="s">
        <v>4232</v>
      </c>
      <c s="25" t="s">
        <v>187</v>
      </c>
      <c s="26">
        <v>2.024</v>
      </c>
      <c s="27">
        <v>0</v>
      </c>
      <c s="27">
        <f>ROUND(ROUND(H203,2)*ROUND(G203,3),2)</f>
      </c>
      <c r="O203">
        <f>(I203*21)/100</f>
      </c>
      <c t="s">
        <v>20</v>
      </c>
    </row>
    <row r="204" spans="1:5" ht="51">
      <c r="A204" s="28" t="s">
        <v>47</v>
      </c>
      <c r="E204" s="29" t="s">
        <v>4501</v>
      </c>
    </row>
    <row r="205" spans="1:5" ht="12.75">
      <c r="A205" s="30" t="s">
        <v>48</v>
      </c>
      <c r="E205" s="31" t="s">
        <v>5548</v>
      </c>
    </row>
    <row r="206" spans="1:5" ht="165.75">
      <c r="A206" t="s">
        <v>50</v>
      </c>
      <c r="E206" s="29" t="s">
        <v>3309</v>
      </c>
    </row>
    <row r="207" spans="1:16" ht="25.5">
      <c r="A207" s="18" t="s">
        <v>42</v>
      </c>
      <c s="23" t="s">
        <v>322</v>
      </c>
      <c s="23" t="s">
        <v>1087</v>
      </c>
      <c s="18" t="s">
        <v>185</v>
      </c>
      <c s="24" t="s">
        <v>1088</v>
      </c>
      <c s="25" t="s">
        <v>187</v>
      </c>
      <c s="26">
        <v>0.284</v>
      </c>
      <c s="27">
        <v>0</v>
      </c>
      <c s="27">
        <f>ROUND(ROUND(H207,2)*ROUND(G207,3),2)</f>
      </c>
      <c r="O207">
        <f>(I207*21)/100</f>
      </c>
      <c t="s">
        <v>20</v>
      </c>
    </row>
    <row r="208" spans="1:5" ht="25.5">
      <c r="A208" s="28" t="s">
        <v>47</v>
      </c>
      <c r="E208" s="29" t="s">
        <v>4503</v>
      </c>
    </row>
    <row r="209" spans="1:5" ht="12.75">
      <c r="A209" s="30" t="s">
        <v>48</v>
      </c>
      <c r="E209" s="31" t="s">
        <v>44</v>
      </c>
    </row>
    <row r="210" spans="1:5" ht="165.75">
      <c r="A210" t="s">
        <v>50</v>
      </c>
      <c r="E210" s="29" t="s">
        <v>3309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0+O9+O18+O47+O76+O85+O94+O99+O116+O125+O146+O163</f>
      </c>
      <c t="s">
        <v>19</v>
      </c>
    </row>
    <row r="3" spans="1:16" ht="15" customHeight="1">
      <c r="A3" t="s">
        <v>1</v>
      </c>
      <c s="8" t="s">
        <v>4</v>
      </c>
      <c s="9" t="s">
        <v>5</v>
      </c>
      <c s="1"/>
      <c s="10" t="s">
        <v>6</v>
      </c>
      <c s="1"/>
      <c s="4"/>
      <c s="3" t="s">
        <v>5549</v>
      </c>
      <c s="36">
        <f>0+I9+I18+I47+I76+I85+I94+I99+I116+I125+I146+I163</f>
      </c>
      <c r="O3" t="s">
        <v>16</v>
      </c>
      <c t="s">
        <v>20</v>
      </c>
    </row>
    <row r="4" spans="1:16" ht="15" customHeight="1">
      <c r="A4" t="s">
        <v>7</v>
      </c>
      <c s="8" t="s">
        <v>8</v>
      </c>
      <c s="9" t="s">
        <v>4096</v>
      </c>
      <c s="1"/>
      <c s="10" t="s">
        <v>4097</v>
      </c>
      <c s="1"/>
      <c s="1"/>
      <c s="7"/>
      <c s="7"/>
      <c r="O4" t="s">
        <v>17</v>
      </c>
      <c t="s">
        <v>20</v>
      </c>
    </row>
    <row r="5" spans="1:16" ht="12.75" customHeight="1">
      <c r="A5" t="s">
        <v>11</v>
      </c>
      <c s="12" t="s">
        <v>15</v>
      </c>
      <c s="13" t="s">
        <v>5549</v>
      </c>
      <c s="5"/>
      <c s="14" t="s">
        <v>5550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4380</v>
      </c>
      <c s="18" t="s">
        <v>44</v>
      </c>
      <c s="24" t="s">
        <v>4381</v>
      </c>
      <c s="25" t="s">
        <v>4382</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4384</v>
      </c>
    </row>
    <row r="14" spans="1:16" ht="12.75">
      <c r="A14" s="18" t="s">
        <v>42</v>
      </c>
      <c s="23" t="s">
        <v>20</v>
      </c>
      <c s="23" t="s">
        <v>4385</v>
      </c>
      <c s="18" t="s">
        <v>44</v>
      </c>
      <c s="24" t="s">
        <v>4386</v>
      </c>
      <c s="25" t="s">
        <v>157</v>
      </c>
      <c s="26">
        <v>24</v>
      </c>
      <c s="27">
        <v>0</v>
      </c>
      <c s="27">
        <f>ROUND(ROUND(H14,2)*ROUND(G14,3),2)</f>
      </c>
      <c r="O14">
        <f>(I14*21)/100</f>
      </c>
      <c t="s">
        <v>20</v>
      </c>
    </row>
    <row r="15" spans="1:5" ht="25.5">
      <c r="A15" s="28" t="s">
        <v>47</v>
      </c>
      <c r="E15" s="29" t="s">
        <v>4387</v>
      </c>
    </row>
    <row r="16" spans="1:5" ht="12.75">
      <c r="A16" s="30" t="s">
        <v>48</v>
      </c>
      <c r="E16" s="31" t="s">
        <v>4388</v>
      </c>
    </row>
    <row r="17" spans="1:5" ht="12.75">
      <c r="A17" t="s">
        <v>50</v>
      </c>
      <c r="E17" s="29" t="s">
        <v>3623</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4389</v>
      </c>
      <c s="18" t="s">
        <v>44</v>
      </c>
      <c s="24" t="s">
        <v>4390</v>
      </c>
      <c s="25" t="s">
        <v>46</v>
      </c>
      <c s="26">
        <v>9</v>
      </c>
      <c s="27">
        <v>0</v>
      </c>
      <c s="27">
        <f>ROUND(ROUND(H19,2)*ROUND(G19,3),2)</f>
      </c>
      <c r="O19">
        <f>(I19*21)/100</f>
      </c>
      <c t="s">
        <v>20</v>
      </c>
    </row>
    <row r="20" spans="1:5" ht="12.75">
      <c r="A20" s="28" t="s">
        <v>47</v>
      </c>
      <c r="E20" s="29" t="s">
        <v>44</v>
      </c>
    </row>
    <row r="21" spans="1:5" ht="12.75">
      <c r="A21" s="30" t="s">
        <v>48</v>
      </c>
      <c r="E21" s="31" t="s">
        <v>5504</v>
      </c>
    </row>
    <row r="22" spans="1:5" ht="25.5">
      <c r="A22" t="s">
        <v>50</v>
      </c>
      <c r="E22" s="29" t="s">
        <v>4392</v>
      </c>
    </row>
    <row r="23" spans="1:16" ht="12.75">
      <c r="A23" s="18" t="s">
        <v>42</v>
      </c>
      <c s="23" t="s">
        <v>30</v>
      </c>
      <c s="23" t="s">
        <v>4393</v>
      </c>
      <c s="18" t="s">
        <v>44</v>
      </c>
      <c s="24" t="s">
        <v>4394</v>
      </c>
      <c s="25" t="s">
        <v>46</v>
      </c>
      <c s="26">
        <v>21</v>
      </c>
      <c s="27">
        <v>0</v>
      </c>
      <c s="27">
        <f>ROUND(ROUND(H23,2)*ROUND(G23,3),2)</f>
      </c>
      <c r="O23">
        <f>(I23*21)/100</f>
      </c>
      <c t="s">
        <v>20</v>
      </c>
    </row>
    <row r="24" spans="1:5" ht="12.75">
      <c r="A24" s="28" t="s">
        <v>47</v>
      </c>
      <c r="E24" s="29" t="s">
        <v>4395</v>
      </c>
    </row>
    <row r="25" spans="1:5" ht="38.25">
      <c r="A25" s="30" t="s">
        <v>48</v>
      </c>
      <c r="E25" s="31" t="s">
        <v>5507</v>
      </c>
    </row>
    <row r="26" spans="1:5" ht="306">
      <c r="A26" t="s">
        <v>50</v>
      </c>
      <c r="E26" s="29" t="s">
        <v>4397</v>
      </c>
    </row>
    <row r="27" spans="1:16" ht="12.75">
      <c r="A27" s="18" t="s">
        <v>42</v>
      </c>
      <c s="23" t="s">
        <v>32</v>
      </c>
      <c s="23" t="s">
        <v>2759</v>
      </c>
      <c s="18" t="s">
        <v>44</v>
      </c>
      <c s="24" t="s">
        <v>2760</v>
      </c>
      <c s="25" t="s">
        <v>46</v>
      </c>
      <c s="26">
        <v>137.94</v>
      </c>
      <c s="27">
        <v>0</v>
      </c>
      <c s="27">
        <f>ROUND(ROUND(H27,2)*ROUND(G27,3),2)</f>
      </c>
      <c r="O27">
        <f>(I27*21)/100</f>
      </c>
      <c t="s">
        <v>20</v>
      </c>
    </row>
    <row r="28" spans="1:5" ht="12.75">
      <c r="A28" s="28" t="s">
        <v>47</v>
      </c>
      <c r="E28" s="29" t="s">
        <v>44</v>
      </c>
    </row>
    <row r="29" spans="1:5" ht="12.75">
      <c r="A29" s="30" t="s">
        <v>48</v>
      </c>
      <c r="E29" s="31" t="s">
        <v>5551</v>
      </c>
    </row>
    <row r="30" spans="1:5" ht="318.75">
      <c r="A30" t="s">
        <v>50</v>
      </c>
      <c r="E30" s="29" t="s">
        <v>3633</v>
      </c>
    </row>
    <row r="31" spans="1:16" ht="12.75">
      <c r="A31" s="18" t="s">
        <v>42</v>
      </c>
      <c s="23" t="s">
        <v>34</v>
      </c>
      <c s="23" t="s">
        <v>4399</v>
      </c>
      <c s="18" t="s">
        <v>44</v>
      </c>
      <c s="24" t="s">
        <v>4400</v>
      </c>
      <c s="25" t="s">
        <v>46</v>
      </c>
      <c s="26">
        <v>12</v>
      </c>
      <c s="27">
        <v>0</v>
      </c>
      <c s="27">
        <f>ROUND(ROUND(H31,2)*ROUND(G31,3),2)</f>
      </c>
      <c r="O31">
        <f>(I31*21)/100</f>
      </c>
      <c t="s">
        <v>20</v>
      </c>
    </row>
    <row r="32" spans="1:5" ht="12.75">
      <c r="A32" s="28" t="s">
        <v>47</v>
      </c>
      <c r="E32" s="29" t="s">
        <v>4401</v>
      </c>
    </row>
    <row r="33" spans="1:5" ht="12.75">
      <c r="A33" s="30" t="s">
        <v>48</v>
      </c>
      <c r="E33" s="31" t="s">
        <v>5506</v>
      </c>
    </row>
    <row r="34" spans="1:5" ht="267.75">
      <c r="A34" t="s">
        <v>50</v>
      </c>
      <c r="E34" s="29" t="s">
        <v>4402</v>
      </c>
    </row>
    <row r="35" spans="1:16" ht="12.75">
      <c r="A35" s="18" t="s">
        <v>42</v>
      </c>
      <c s="23" t="s">
        <v>66</v>
      </c>
      <c s="23" t="s">
        <v>4403</v>
      </c>
      <c s="18" t="s">
        <v>44</v>
      </c>
      <c s="24" t="s">
        <v>4404</v>
      </c>
      <c s="25" t="s">
        <v>46</v>
      </c>
      <c s="26">
        <v>21</v>
      </c>
      <c s="27">
        <v>0</v>
      </c>
      <c s="27">
        <f>ROUND(ROUND(H35,2)*ROUND(G35,3),2)</f>
      </c>
      <c r="O35">
        <f>(I35*21)/100</f>
      </c>
      <c t="s">
        <v>20</v>
      </c>
    </row>
    <row r="36" spans="1:5" ht="12.75">
      <c r="A36" s="28" t="s">
        <v>47</v>
      </c>
      <c r="E36" s="29" t="s">
        <v>4395</v>
      </c>
    </row>
    <row r="37" spans="1:5" ht="38.25">
      <c r="A37" s="30" t="s">
        <v>48</v>
      </c>
      <c r="E37" s="31" t="s">
        <v>5507</v>
      </c>
    </row>
    <row r="38" spans="1:5" ht="191.25">
      <c r="A38" t="s">
        <v>50</v>
      </c>
      <c r="E38" s="29" t="s">
        <v>4405</v>
      </c>
    </row>
    <row r="39" spans="1:16" ht="12.75">
      <c r="A39" s="18" t="s">
        <v>42</v>
      </c>
      <c s="23" t="s">
        <v>76</v>
      </c>
      <c s="23" t="s">
        <v>4406</v>
      </c>
      <c s="18" t="s">
        <v>44</v>
      </c>
      <c s="24" t="s">
        <v>4407</v>
      </c>
      <c s="25" t="s">
        <v>1241</v>
      </c>
      <c s="26">
        <v>60</v>
      </c>
      <c s="27">
        <v>0</v>
      </c>
      <c s="27">
        <f>ROUND(ROUND(H39,2)*ROUND(G39,3),2)</f>
      </c>
      <c r="O39">
        <f>(I39*21)/100</f>
      </c>
      <c t="s">
        <v>20</v>
      </c>
    </row>
    <row r="40" spans="1:5" ht="12.75">
      <c r="A40" s="28" t="s">
        <v>47</v>
      </c>
      <c r="E40" s="29" t="s">
        <v>44</v>
      </c>
    </row>
    <row r="41" spans="1:5" ht="12.75">
      <c r="A41" s="30" t="s">
        <v>48</v>
      </c>
      <c r="E41" s="31" t="s">
        <v>5508</v>
      </c>
    </row>
    <row r="42" spans="1:5" ht="38.25">
      <c r="A42" t="s">
        <v>50</v>
      </c>
      <c r="E42" s="29" t="s">
        <v>4409</v>
      </c>
    </row>
    <row r="43" spans="1:16" ht="12.75">
      <c r="A43" s="18" t="s">
        <v>42</v>
      </c>
      <c s="23" t="s">
        <v>37</v>
      </c>
      <c s="23" t="s">
        <v>3958</v>
      </c>
      <c s="18" t="s">
        <v>44</v>
      </c>
      <c s="24" t="s">
        <v>3959</v>
      </c>
      <c s="25" t="s">
        <v>1241</v>
      </c>
      <c s="26">
        <v>60</v>
      </c>
      <c s="27">
        <v>0</v>
      </c>
      <c s="27">
        <f>ROUND(ROUND(H43,2)*ROUND(G43,3),2)</f>
      </c>
      <c r="O43">
        <f>(I43*21)/100</f>
      </c>
      <c t="s">
        <v>20</v>
      </c>
    </row>
    <row r="44" spans="1:5" ht="12.75">
      <c r="A44" s="28" t="s">
        <v>47</v>
      </c>
      <c r="E44" s="29" t="s">
        <v>44</v>
      </c>
    </row>
    <row r="45" spans="1:5" ht="12.75">
      <c r="A45" s="30" t="s">
        <v>48</v>
      </c>
      <c r="E45" s="31" t="s">
        <v>5508</v>
      </c>
    </row>
    <row r="46" spans="1:5" ht="25.5">
      <c r="A46" t="s">
        <v>50</v>
      </c>
      <c r="E46" s="29" t="s">
        <v>3961</v>
      </c>
    </row>
    <row r="47" spans="1:18" ht="12.75" customHeight="1">
      <c r="A47" s="5" t="s">
        <v>40</v>
      </c>
      <c s="5"/>
      <c s="34" t="s">
        <v>20</v>
      </c>
      <c s="5"/>
      <c s="21" t="s">
        <v>1109</v>
      </c>
      <c s="5"/>
      <c s="5"/>
      <c s="5"/>
      <c s="35">
        <f>0+Q47</f>
      </c>
      <c r="O47">
        <f>0+R47</f>
      </c>
      <c r="Q47">
        <f>0+I48+I52+I56+I60+I64+I68+I72</f>
      </c>
      <c>
        <f>0+O48+O52+O56+O60+O64+O68+O72</f>
      </c>
    </row>
    <row r="48" spans="1:16" ht="12.75">
      <c r="A48" s="18" t="s">
        <v>42</v>
      </c>
      <c s="23" t="s">
        <v>39</v>
      </c>
      <c s="23" t="s">
        <v>4111</v>
      </c>
      <c s="18" t="s">
        <v>44</v>
      </c>
      <c s="24" t="s">
        <v>4112</v>
      </c>
      <c s="25" t="s">
        <v>187</v>
      </c>
      <c s="26">
        <v>2.943</v>
      </c>
      <c s="27">
        <v>0</v>
      </c>
      <c s="27">
        <f>ROUND(ROUND(H48,2)*ROUND(G48,3),2)</f>
      </c>
      <c r="O48">
        <f>(I48*21)/100</f>
      </c>
      <c t="s">
        <v>20</v>
      </c>
    </row>
    <row r="49" spans="1:5" ht="12.75">
      <c r="A49" s="28" t="s">
        <v>47</v>
      </c>
      <c r="E49" s="29" t="s">
        <v>4574</v>
      </c>
    </row>
    <row r="50" spans="1:5" ht="12.75">
      <c r="A50" s="30" t="s">
        <v>48</v>
      </c>
      <c r="E50" s="31" t="s">
        <v>5552</v>
      </c>
    </row>
    <row r="51" spans="1:5" ht="38.25">
      <c r="A51" t="s">
        <v>50</v>
      </c>
      <c r="E51" s="29" t="s">
        <v>4115</v>
      </c>
    </row>
    <row r="52" spans="1:16" ht="12.75">
      <c r="A52" s="18" t="s">
        <v>42</v>
      </c>
      <c s="23" t="s">
        <v>87</v>
      </c>
      <c s="23" t="s">
        <v>4415</v>
      </c>
      <c s="18" t="s">
        <v>44</v>
      </c>
      <c s="24" t="s">
        <v>4416</v>
      </c>
      <c s="25" t="s">
        <v>46</v>
      </c>
      <c s="26">
        <v>4</v>
      </c>
      <c s="27">
        <v>0</v>
      </c>
      <c s="27">
        <f>ROUND(ROUND(H52,2)*ROUND(G52,3),2)</f>
      </c>
      <c r="O52">
        <f>(I52*21)/100</f>
      </c>
      <c t="s">
        <v>20</v>
      </c>
    </row>
    <row r="53" spans="1:5" ht="12.75">
      <c r="A53" s="28" t="s">
        <v>47</v>
      </c>
      <c r="E53" s="29" t="s">
        <v>44</v>
      </c>
    </row>
    <row r="54" spans="1:5" ht="12.75">
      <c r="A54" s="30" t="s">
        <v>48</v>
      </c>
      <c r="E54" s="31" t="s">
        <v>5553</v>
      </c>
    </row>
    <row r="55" spans="1:5" ht="25.5">
      <c r="A55" t="s">
        <v>50</v>
      </c>
      <c r="E55" s="29" t="s">
        <v>4242</v>
      </c>
    </row>
    <row r="56" spans="1:16" ht="12.75">
      <c r="A56" s="18" t="s">
        <v>42</v>
      </c>
      <c s="23" t="s">
        <v>91</v>
      </c>
      <c s="23" t="s">
        <v>4304</v>
      </c>
      <c s="18" t="s">
        <v>44</v>
      </c>
      <c s="24" t="s">
        <v>4305</v>
      </c>
      <c s="25" t="s">
        <v>187</v>
      </c>
      <c s="26">
        <v>2.943</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4306</v>
      </c>
    </row>
    <row r="60" spans="1:16" ht="25.5">
      <c r="A60" s="18" t="s">
        <v>42</v>
      </c>
      <c s="23" t="s">
        <v>95</v>
      </c>
      <c s="23" t="s">
        <v>4425</v>
      </c>
      <c s="18" t="s">
        <v>44</v>
      </c>
      <c s="24" t="s">
        <v>4426</v>
      </c>
      <c s="25" t="s">
        <v>784</v>
      </c>
      <c s="26">
        <v>27</v>
      </c>
      <c s="27">
        <v>0</v>
      </c>
      <c s="27">
        <f>ROUND(ROUND(H60,2)*ROUND(G60,3),2)</f>
      </c>
      <c r="O60">
        <f>(I60*21)/100</f>
      </c>
      <c t="s">
        <v>20</v>
      </c>
    </row>
    <row r="61" spans="1:5" ht="12.75">
      <c r="A61" s="28" t="s">
        <v>47</v>
      </c>
      <c r="E61" s="29" t="s">
        <v>44</v>
      </c>
    </row>
    <row r="62" spans="1:5" ht="12.75">
      <c r="A62" s="30" t="s">
        <v>48</v>
      </c>
      <c r="E62" s="31" t="s">
        <v>5554</v>
      </c>
    </row>
    <row r="63" spans="1:5" ht="63.75">
      <c r="A63" t="s">
        <v>50</v>
      </c>
      <c r="E63" s="29" t="s">
        <v>4428</v>
      </c>
    </row>
    <row r="64" spans="1:16" ht="25.5">
      <c r="A64" s="18" t="s">
        <v>42</v>
      </c>
      <c s="23" t="s">
        <v>103</v>
      </c>
      <c s="23" t="s">
        <v>4429</v>
      </c>
      <c s="18" t="s">
        <v>44</v>
      </c>
      <c s="24" t="s">
        <v>4430</v>
      </c>
      <c s="25" t="s">
        <v>784</v>
      </c>
      <c s="26">
        <v>67.5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4428</v>
      </c>
    </row>
    <row r="68" spans="1:16" ht="12.75">
      <c r="A68" s="18" t="s">
        <v>42</v>
      </c>
      <c s="23" t="s">
        <v>110</v>
      </c>
      <c s="23" t="s">
        <v>4432</v>
      </c>
      <c s="18" t="s">
        <v>44</v>
      </c>
      <c s="24" t="s">
        <v>4433</v>
      </c>
      <c s="25" t="s">
        <v>784</v>
      </c>
      <c s="26">
        <v>181.3</v>
      </c>
      <c s="27">
        <v>0</v>
      </c>
      <c s="27">
        <f>ROUND(ROUND(H68,2)*ROUND(G68,3),2)</f>
      </c>
      <c r="O68">
        <f>(I68*21)/100</f>
      </c>
      <c t="s">
        <v>20</v>
      </c>
    </row>
    <row r="69" spans="1:5" ht="12.75">
      <c r="A69" s="28" t="s">
        <v>47</v>
      </c>
      <c r="E69" s="29" t="s">
        <v>44</v>
      </c>
    </row>
    <row r="70" spans="1:5" ht="51">
      <c r="A70" s="30" t="s">
        <v>48</v>
      </c>
      <c r="E70" s="31" t="s">
        <v>5555</v>
      </c>
    </row>
    <row r="71" spans="1:5" ht="63.75">
      <c r="A71" t="s">
        <v>50</v>
      </c>
      <c r="E71" s="29" t="s">
        <v>4428</v>
      </c>
    </row>
    <row r="72" spans="1:16" ht="12.75">
      <c r="A72" s="18" t="s">
        <v>42</v>
      </c>
      <c s="23" t="s">
        <v>114</v>
      </c>
      <c s="23" t="s">
        <v>5556</v>
      </c>
      <c s="18" t="s">
        <v>44</v>
      </c>
      <c s="24" t="s">
        <v>5557</v>
      </c>
      <c s="25" t="s">
        <v>70</v>
      </c>
      <c s="26">
        <v>3</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4851</v>
      </c>
    </row>
    <row r="76" spans="1:18" ht="12.75" customHeight="1">
      <c r="A76" s="5" t="s">
        <v>40</v>
      </c>
      <c s="5"/>
      <c s="34" t="s">
        <v>19</v>
      </c>
      <c s="5"/>
      <c s="21" t="s">
        <v>3670</v>
      </c>
      <c s="5"/>
      <c s="5"/>
      <c s="5"/>
      <c s="35">
        <f>0+Q76</f>
      </c>
      <c r="O76">
        <f>0+R76</f>
      </c>
      <c r="Q76">
        <f>0+I77+I81</f>
      </c>
      <c>
        <f>0+O77+O81</f>
      </c>
    </row>
    <row r="77" spans="1:16" ht="12.75">
      <c r="A77" s="18" t="s">
        <v>42</v>
      </c>
      <c s="23" t="s">
        <v>117</v>
      </c>
      <c s="23" t="s">
        <v>4131</v>
      </c>
      <c s="18" t="s">
        <v>44</v>
      </c>
      <c s="24" t="s">
        <v>4132</v>
      </c>
      <c s="25" t="s">
        <v>46</v>
      </c>
      <c s="26">
        <v>38.9</v>
      </c>
      <c s="27">
        <v>0</v>
      </c>
      <c s="27">
        <f>ROUND(ROUND(H77,2)*ROUND(G77,3),2)</f>
      </c>
      <c r="O77">
        <f>(I77*21)/100</f>
      </c>
      <c t="s">
        <v>20</v>
      </c>
    </row>
    <row r="78" spans="1:5" ht="12.75">
      <c r="A78" s="28" t="s">
        <v>47</v>
      </c>
      <c r="E78" s="29" t="s">
        <v>44</v>
      </c>
    </row>
    <row r="79" spans="1:5" ht="12.75">
      <c r="A79" s="30" t="s">
        <v>48</v>
      </c>
      <c r="E79" s="31" t="s">
        <v>5558</v>
      </c>
    </row>
    <row r="80" spans="1:5" ht="382.5">
      <c r="A80" t="s">
        <v>50</v>
      </c>
      <c r="E80" s="29" t="s">
        <v>4447</v>
      </c>
    </row>
    <row r="81" spans="1:16" ht="12.75">
      <c r="A81" s="18" t="s">
        <v>42</v>
      </c>
      <c s="23" t="s">
        <v>121</v>
      </c>
      <c s="23" t="s">
        <v>4136</v>
      </c>
      <c s="18" t="s">
        <v>44</v>
      </c>
      <c s="24" t="s">
        <v>4137</v>
      </c>
      <c s="25" t="s">
        <v>187</v>
      </c>
      <c s="26">
        <v>4.6</v>
      </c>
      <c s="27">
        <v>0</v>
      </c>
      <c s="27">
        <f>ROUND(ROUND(H81,2)*ROUND(G81,3),2)</f>
      </c>
      <c r="O81">
        <f>(I81*21)/100</f>
      </c>
      <c t="s">
        <v>20</v>
      </c>
    </row>
    <row r="82" spans="1:5" ht="12.75">
      <c r="A82" s="28" t="s">
        <v>47</v>
      </c>
      <c r="E82" s="29" t="s">
        <v>44</v>
      </c>
    </row>
    <row r="83" spans="1:5" ht="12.75">
      <c r="A83" s="30" t="s">
        <v>48</v>
      </c>
      <c r="E83" s="31" t="s">
        <v>44</v>
      </c>
    </row>
    <row r="84" spans="1:5" ht="242.25">
      <c r="A84" t="s">
        <v>50</v>
      </c>
      <c r="E84" s="29" t="s">
        <v>4449</v>
      </c>
    </row>
    <row r="85" spans="1:18" ht="12.75" customHeight="1">
      <c r="A85" s="5" t="s">
        <v>40</v>
      </c>
      <c s="5"/>
      <c s="34" t="s">
        <v>30</v>
      </c>
      <c s="5"/>
      <c s="21" t="s">
        <v>1238</v>
      </c>
      <c s="5"/>
      <c s="5"/>
      <c s="5"/>
      <c s="35">
        <f>0+Q85</f>
      </c>
      <c r="O85">
        <f>0+R85</f>
      </c>
      <c r="Q85">
        <f>0+I86+I90</f>
      </c>
      <c>
        <f>0+O86+O90</f>
      </c>
    </row>
    <row r="86" spans="1:16" ht="12.75">
      <c r="A86" s="18" t="s">
        <v>42</v>
      </c>
      <c s="23" t="s">
        <v>125</v>
      </c>
      <c s="23" t="s">
        <v>4150</v>
      </c>
      <c s="18" t="s">
        <v>44</v>
      </c>
      <c s="24" t="s">
        <v>4151</v>
      </c>
      <c s="25" t="s">
        <v>46</v>
      </c>
      <c s="26">
        <v>15</v>
      </c>
      <c s="27">
        <v>0</v>
      </c>
      <c s="27">
        <f>ROUND(ROUND(H86,2)*ROUND(G86,3),2)</f>
      </c>
      <c r="O86">
        <f>(I86*21)/100</f>
      </c>
      <c t="s">
        <v>20</v>
      </c>
    </row>
    <row r="87" spans="1:5" ht="12.75">
      <c r="A87" s="28" t="s">
        <v>47</v>
      </c>
      <c r="E87" s="29" t="s">
        <v>44</v>
      </c>
    </row>
    <row r="88" spans="1:5" ht="12.75">
      <c r="A88" s="30" t="s">
        <v>48</v>
      </c>
      <c r="E88" s="31" t="s">
        <v>44</v>
      </c>
    </row>
    <row r="89" spans="1:5" ht="369.75">
      <c r="A89" t="s">
        <v>50</v>
      </c>
      <c r="E89" s="29" t="s">
        <v>3832</v>
      </c>
    </row>
    <row r="90" spans="1:16" ht="12.75">
      <c r="A90" s="18" t="s">
        <v>42</v>
      </c>
      <c s="23" t="s">
        <v>130</v>
      </c>
      <c s="23" t="s">
        <v>4158</v>
      </c>
      <c s="18" t="s">
        <v>44</v>
      </c>
      <c s="24" t="s">
        <v>4159</v>
      </c>
      <c s="25" t="s">
        <v>46</v>
      </c>
      <c s="26">
        <v>44.831</v>
      </c>
      <c s="27">
        <v>0</v>
      </c>
      <c s="27">
        <f>ROUND(ROUND(H90,2)*ROUND(G90,3),2)</f>
      </c>
      <c r="O90">
        <f>(I90*21)/100</f>
      </c>
      <c t="s">
        <v>20</v>
      </c>
    </row>
    <row r="91" spans="1:5" ht="12.75">
      <c r="A91" s="28" t="s">
        <v>47</v>
      </c>
      <c r="E91" s="29" t="s">
        <v>44</v>
      </c>
    </row>
    <row r="92" spans="1:5" ht="38.25">
      <c r="A92" s="30" t="s">
        <v>48</v>
      </c>
      <c r="E92" s="31" t="s">
        <v>5559</v>
      </c>
    </row>
    <row r="93" spans="1:5" ht="38.25">
      <c r="A93" t="s">
        <v>50</v>
      </c>
      <c r="E93" s="29" t="s">
        <v>4960</v>
      </c>
    </row>
    <row r="94" spans="1:18" ht="12.75" customHeight="1">
      <c r="A94" s="5" t="s">
        <v>40</v>
      </c>
      <c s="5"/>
      <c s="34" t="s">
        <v>32</v>
      </c>
      <c s="5"/>
      <c s="21" t="s">
        <v>1113</v>
      </c>
      <c s="5"/>
      <c s="5"/>
      <c s="5"/>
      <c s="35">
        <f>0+Q94</f>
      </c>
      <c r="O94">
        <f>0+R94</f>
      </c>
      <c r="Q94">
        <f>0+I95</f>
      </c>
      <c>
        <f>0+O95</f>
      </c>
    </row>
    <row r="95" spans="1:16" ht="12.75">
      <c r="A95" s="18" t="s">
        <v>42</v>
      </c>
      <c s="23" t="s">
        <v>134</v>
      </c>
      <c s="23" t="s">
        <v>5529</v>
      </c>
      <c s="18" t="s">
        <v>44</v>
      </c>
      <c s="24" t="s">
        <v>5530</v>
      </c>
      <c s="25" t="s">
        <v>46</v>
      </c>
      <c s="26">
        <v>10.44</v>
      </c>
      <c s="27">
        <v>0</v>
      </c>
      <c s="27">
        <f>ROUND(ROUND(H95,2)*ROUND(G95,3),2)</f>
      </c>
      <c r="O95">
        <f>(I95*21)/100</f>
      </c>
      <c t="s">
        <v>20</v>
      </c>
    </row>
    <row r="96" spans="1:5" ht="12.75">
      <c r="A96" s="28" t="s">
        <v>47</v>
      </c>
      <c r="E96" s="29" t="s">
        <v>44</v>
      </c>
    </row>
    <row r="97" spans="1:5" ht="12.75">
      <c r="A97" s="30" t="s">
        <v>48</v>
      </c>
      <c r="E97" s="31" t="s">
        <v>5560</v>
      </c>
    </row>
    <row r="98" spans="1:5" ht="76.5">
      <c r="A98" t="s">
        <v>50</v>
      </c>
      <c r="E98" s="29" t="s">
        <v>5531</v>
      </c>
    </row>
    <row r="99" spans="1:18" ht="12.75" customHeight="1">
      <c r="A99" s="5" t="s">
        <v>40</v>
      </c>
      <c s="5"/>
      <c s="34" t="s">
        <v>34</v>
      </c>
      <c s="5"/>
      <c s="21" t="s">
        <v>4163</v>
      </c>
      <c s="5"/>
      <c s="5"/>
      <c s="5"/>
      <c s="35">
        <f>0+Q99</f>
      </c>
      <c r="O99">
        <f>0+R99</f>
      </c>
      <c r="Q99">
        <f>0+I100+I104+I108+I112</f>
      </c>
      <c>
        <f>0+O100+O104+O108+O112</f>
      </c>
    </row>
    <row r="100" spans="1:16" ht="25.5">
      <c r="A100" s="18" t="s">
        <v>42</v>
      </c>
      <c s="23" t="s">
        <v>138</v>
      </c>
      <c s="23" t="s">
        <v>4507</v>
      </c>
      <c s="18" t="s">
        <v>44</v>
      </c>
      <c s="24" t="s">
        <v>4508</v>
      </c>
      <c s="25" t="s">
        <v>1241</v>
      </c>
      <c s="26">
        <v>26.306</v>
      </c>
      <c s="27">
        <v>0</v>
      </c>
      <c s="27">
        <f>ROUND(ROUND(H100,2)*ROUND(G100,3),2)</f>
      </c>
      <c r="O100">
        <f>(I100*21)/100</f>
      </c>
      <c t="s">
        <v>20</v>
      </c>
    </row>
    <row r="101" spans="1:5" ht="25.5">
      <c r="A101" s="28" t="s">
        <v>47</v>
      </c>
      <c r="E101" s="29" t="s">
        <v>5561</v>
      </c>
    </row>
    <row r="102" spans="1:5" ht="12.75">
      <c r="A102" s="30" t="s">
        <v>48</v>
      </c>
      <c r="E102" s="31" t="s">
        <v>5562</v>
      </c>
    </row>
    <row r="103" spans="1:5" ht="76.5">
      <c r="A103" t="s">
        <v>50</v>
      </c>
      <c r="E103" s="29" t="s">
        <v>4168</v>
      </c>
    </row>
    <row r="104" spans="1:16" ht="12.75">
      <c r="A104" s="18" t="s">
        <v>42</v>
      </c>
      <c s="23" t="s">
        <v>142</v>
      </c>
      <c s="23" t="s">
        <v>4169</v>
      </c>
      <c s="18" t="s">
        <v>44</v>
      </c>
      <c s="24" t="s">
        <v>4170</v>
      </c>
      <c s="25" t="s">
        <v>1241</v>
      </c>
      <c s="26">
        <v>26.306</v>
      </c>
      <c s="27">
        <v>0</v>
      </c>
      <c s="27">
        <f>ROUND(ROUND(H104,2)*ROUND(G104,3),2)</f>
      </c>
      <c r="O104">
        <f>(I104*21)/100</f>
      </c>
      <c t="s">
        <v>20</v>
      </c>
    </row>
    <row r="105" spans="1:5" ht="25.5">
      <c r="A105" s="28" t="s">
        <v>47</v>
      </c>
      <c r="E105" s="29" t="s">
        <v>5561</v>
      </c>
    </row>
    <row r="106" spans="1:5" ht="12.75">
      <c r="A106" s="30" t="s">
        <v>48</v>
      </c>
      <c r="E106" s="31" t="s">
        <v>5562</v>
      </c>
    </row>
    <row r="107" spans="1:5" ht="76.5">
      <c r="A107" t="s">
        <v>50</v>
      </c>
      <c r="E107" s="29" t="s">
        <v>4168</v>
      </c>
    </row>
    <row r="108" spans="1:16" ht="12.75">
      <c r="A108" s="18" t="s">
        <v>42</v>
      </c>
      <c s="23" t="s">
        <v>146</v>
      </c>
      <c s="23" t="s">
        <v>4173</v>
      </c>
      <c s="18" t="s">
        <v>44</v>
      </c>
      <c s="24" t="s">
        <v>4174</v>
      </c>
      <c s="25" t="s">
        <v>1241</v>
      </c>
      <c s="26">
        <v>87.685</v>
      </c>
      <c s="27">
        <v>0</v>
      </c>
      <c s="27">
        <f>ROUND(ROUND(H108,2)*ROUND(G108,3),2)</f>
      </c>
      <c r="O108">
        <f>(I108*21)/100</f>
      </c>
      <c t="s">
        <v>20</v>
      </c>
    </row>
    <row r="109" spans="1:5" ht="25.5">
      <c r="A109" s="28" t="s">
        <v>47</v>
      </c>
      <c r="E109" s="29" t="s">
        <v>5563</v>
      </c>
    </row>
    <row r="110" spans="1:5" ht="12.75">
      <c r="A110" s="30" t="s">
        <v>48</v>
      </c>
      <c r="E110" s="31" t="s">
        <v>5564</v>
      </c>
    </row>
    <row r="111" spans="1:5" ht="76.5">
      <c r="A111" t="s">
        <v>50</v>
      </c>
      <c r="E111" s="29" t="s">
        <v>4638</v>
      </c>
    </row>
    <row r="112" spans="1:16" ht="12.75">
      <c r="A112" s="18" t="s">
        <v>42</v>
      </c>
      <c s="23" t="s">
        <v>150</v>
      </c>
      <c s="23" t="s">
        <v>4264</v>
      </c>
      <c s="18" t="s">
        <v>44</v>
      </c>
      <c s="24" t="s">
        <v>4265</v>
      </c>
      <c s="25" t="s">
        <v>1241</v>
      </c>
      <c s="26">
        <v>37.2</v>
      </c>
      <c s="27">
        <v>0</v>
      </c>
      <c s="27">
        <f>ROUND(ROUND(H112,2)*ROUND(G112,3),2)</f>
      </c>
      <c r="O112">
        <f>(I112*21)/100</f>
      </c>
      <c t="s">
        <v>20</v>
      </c>
    </row>
    <row r="113" spans="1:5" ht="25.5">
      <c r="A113" s="28" t="s">
        <v>47</v>
      </c>
      <c r="E113" s="29" t="s">
        <v>5565</v>
      </c>
    </row>
    <row r="114" spans="1:5" ht="12.75">
      <c r="A114" s="30" t="s">
        <v>48</v>
      </c>
      <c r="E114" s="31" t="s">
        <v>5566</v>
      </c>
    </row>
    <row r="115" spans="1:5" ht="89.25">
      <c r="A115" t="s">
        <v>50</v>
      </c>
      <c r="E115" s="29" t="s">
        <v>4479</v>
      </c>
    </row>
    <row r="116" spans="1:18" ht="12.75" customHeight="1">
      <c r="A116" s="5" t="s">
        <v>40</v>
      </c>
      <c s="5"/>
      <c s="34" t="s">
        <v>66</v>
      </c>
      <c s="5"/>
      <c s="21" t="s">
        <v>67</v>
      </c>
      <c s="5"/>
      <c s="5"/>
      <c s="5"/>
      <c s="35">
        <f>0+Q116</f>
      </c>
      <c r="O116">
        <f>0+R116</f>
      </c>
      <c r="Q116">
        <f>0+I117+I121</f>
      </c>
      <c>
        <f>0+O117+O121</f>
      </c>
    </row>
    <row r="117" spans="1:16" ht="12.75">
      <c r="A117" s="18" t="s">
        <v>42</v>
      </c>
      <c s="23" t="s">
        <v>154</v>
      </c>
      <c s="23" t="s">
        <v>4186</v>
      </c>
      <c s="18" t="s">
        <v>44</v>
      </c>
      <c s="24" t="s">
        <v>4187</v>
      </c>
      <c s="25" t="s">
        <v>1241</v>
      </c>
      <c s="26">
        <v>154.12</v>
      </c>
      <c s="27">
        <v>0</v>
      </c>
      <c s="27">
        <f>ROUND(ROUND(H117,2)*ROUND(G117,3),2)</f>
      </c>
      <c r="O117">
        <f>(I117*21)/100</f>
      </c>
      <c t="s">
        <v>20</v>
      </c>
    </row>
    <row r="118" spans="1:5" ht="12.75">
      <c r="A118" s="28" t="s">
        <v>47</v>
      </c>
      <c r="E118" s="29" t="s">
        <v>44</v>
      </c>
    </row>
    <row r="119" spans="1:5" ht="38.25">
      <c r="A119" s="30" t="s">
        <v>48</v>
      </c>
      <c r="E119" s="31" t="s">
        <v>5567</v>
      </c>
    </row>
    <row r="120" spans="1:5" ht="204">
      <c r="A120" t="s">
        <v>50</v>
      </c>
      <c r="E120" s="29" t="s">
        <v>4483</v>
      </c>
    </row>
    <row r="121" spans="1:16" ht="12.75">
      <c r="A121" s="18" t="s">
        <v>42</v>
      </c>
      <c s="23" t="s">
        <v>160</v>
      </c>
      <c s="23" t="s">
        <v>4190</v>
      </c>
      <c s="18" t="s">
        <v>44</v>
      </c>
      <c s="24" t="s">
        <v>4191</v>
      </c>
      <c s="25" t="s">
        <v>1241</v>
      </c>
      <c s="26">
        <v>77.06</v>
      </c>
      <c s="27">
        <v>0</v>
      </c>
      <c s="27">
        <f>ROUND(ROUND(H121,2)*ROUND(G121,3),2)</f>
      </c>
      <c r="O121">
        <f>(I121*21)/100</f>
      </c>
      <c t="s">
        <v>20</v>
      </c>
    </row>
    <row r="122" spans="1:5" ht="12.75">
      <c r="A122" s="28" t="s">
        <v>47</v>
      </c>
      <c r="E122" s="29" t="s">
        <v>44</v>
      </c>
    </row>
    <row r="123" spans="1:5" ht="38.25">
      <c r="A123" s="30" t="s">
        <v>48</v>
      </c>
      <c r="E123" s="31" t="s">
        <v>5568</v>
      </c>
    </row>
    <row r="124" spans="1:5" ht="38.25">
      <c r="A124" t="s">
        <v>50</v>
      </c>
      <c r="E124" s="29" t="s">
        <v>4640</v>
      </c>
    </row>
    <row r="125" spans="1:18" ht="12.75" customHeight="1">
      <c r="A125" s="5" t="s">
        <v>40</v>
      </c>
      <c s="5"/>
      <c s="34" t="s">
        <v>37</v>
      </c>
      <c s="5"/>
      <c s="21" t="s">
        <v>632</v>
      </c>
      <c s="5"/>
      <c s="5"/>
      <c s="5"/>
      <c s="35">
        <f>0+Q125</f>
      </c>
      <c r="O125">
        <f>0+R125</f>
      </c>
      <c r="Q125">
        <f>0+I126+I130+I134+I138+I142</f>
      </c>
      <c>
        <f>0+O126+O130+O134+O138+O142</f>
      </c>
    </row>
    <row r="126" spans="1:16" ht="12.75">
      <c r="A126" s="18" t="s">
        <v>42</v>
      </c>
      <c s="23" t="s">
        <v>164</v>
      </c>
      <c s="23" t="s">
        <v>4484</v>
      </c>
      <c s="18" t="s">
        <v>44</v>
      </c>
      <c s="24" t="s">
        <v>4485</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38.25">
      <c r="A129" t="s">
        <v>50</v>
      </c>
      <c r="E129" s="29" t="s">
        <v>4486</v>
      </c>
    </row>
    <row r="130" spans="1:16" ht="12.75">
      <c r="A130" s="18" t="s">
        <v>42</v>
      </c>
      <c s="23" t="s">
        <v>168</v>
      </c>
      <c s="23" t="s">
        <v>4204</v>
      </c>
      <c s="18" t="s">
        <v>44</v>
      </c>
      <c s="24" t="s">
        <v>4205</v>
      </c>
      <c s="25" t="s">
        <v>1241</v>
      </c>
      <c s="26">
        <v>211.685</v>
      </c>
      <c s="27">
        <v>0</v>
      </c>
      <c s="27">
        <f>ROUND(ROUND(H130,2)*ROUND(G130,3),2)</f>
      </c>
      <c r="O130">
        <f>(I130*21)/100</f>
      </c>
      <c t="s">
        <v>20</v>
      </c>
    </row>
    <row r="131" spans="1:5" ht="25.5">
      <c r="A131" s="28" t="s">
        <v>47</v>
      </c>
      <c r="E131" s="29" t="s">
        <v>5569</v>
      </c>
    </row>
    <row r="132" spans="1:5" ht="12.75">
      <c r="A132" s="30" t="s">
        <v>48</v>
      </c>
      <c r="E132" s="31" t="s">
        <v>5570</v>
      </c>
    </row>
    <row r="133" spans="1:5" ht="25.5">
      <c r="A133" t="s">
        <v>50</v>
      </c>
      <c r="E133" s="29" t="s">
        <v>4208</v>
      </c>
    </row>
    <row r="134" spans="1:16" ht="12.75">
      <c r="A134" s="18" t="s">
        <v>42</v>
      </c>
      <c s="23" t="s">
        <v>173</v>
      </c>
      <c s="23" t="s">
        <v>3513</v>
      </c>
      <c s="18" t="s">
        <v>44</v>
      </c>
      <c s="24" t="s">
        <v>3514</v>
      </c>
      <c s="25" t="s">
        <v>46</v>
      </c>
      <c s="26">
        <v>23.3</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4493</v>
      </c>
    </row>
    <row r="138" spans="1:16" ht="12.75">
      <c r="A138" s="18" t="s">
        <v>42</v>
      </c>
      <c s="23" t="s">
        <v>177</v>
      </c>
      <c s="23" t="s">
        <v>4215</v>
      </c>
      <c s="18" t="s">
        <v>44</v>
      </c>
      <c s="24" t="s">
        <v>4216</v>
      </c>
      <c s="25" t="s">
        <v>187</v>
      </c>
      <c s="26">
        <v>0.5</v>
      </c>
      <c s="27">
        <v>0</v>
      </c>
      <c s="27">
        <f>ROUND(ROUND(H138,2)*ROUND(G138,3),2)</f>
      </c>
      <c r="O138">
        <f>(I138*21)/100</f>
      </c>
      <c t="s">
        <v>20</v>
      </c>
    </row>
    <row r="139" spans="1:5" ht="12.75">
      <c r="A139" s="28" t="s">
        <v>47</v>
      </c>
      <c r="E139" s="29" t="s">
        <v>5571</v>
      </c>
    </row>
    <row r="140" spans="1:5" ht="12.75">
      <c r="A140" s="30" t="s">
        <v>48</v>
      </c>
      <c r="E140" s="31" t="s">
        <v>44</v>
      </c>
    </row>
    <row r="141" spans="1:5" ht="114.75">
      <c r="A141" t="s">
        <v>50</v>
      </c>
      <c r="E141" s="29" t="s">
        <v>4495</v>
      </c>
    </row>
    <row r="142" spans="1:16" ht="12.75">
      <c r="A142" s="18" t="s">
        <v>42</v>
      </c>
      <c s="23" t="s">
        <v>183</v>
      </c>
      <c s="23" t="s">
        <v>4225</v>
      </c>
      <c s="18" t="s">
        <v>44</v>
      </c>
      <c s="24" t="s">
        <v>4226</v>
      </c>
      <c s="25" t="s">
        <v>1241</v>
      </c>
      <c s="26">
        <v>70</v>
      </c>
      <c s="27">
        <v>0</v>
      </c>
      <c s="27">
        <f>ROUND(ROUND(H142,2)*ROUND(G142,3),2)</f>
      </c>
      <c r="O142">
        <f>(I142*21)/100</f>
      </c>
      <c t="s">
        <v>20</v>
      </c>
    </row>
    <row r="143" spans="1:5" ht="12.75">
      <c r="A143" s="28" t="s">
        <v>47</v>
      </c>
      <c r="E143" s="29" t="s">
        <v>44</v>
      </c>
    </row>
    <row r="144" spans="1:5" ht="12.75">
      <c r="A144" s="30" t="s">
        <v>48</v>
      </c>
      <c r="E144" s="31" t="s">
        <v>44</v>
      </c>
    </row>
    <row r="145" spans="1:5" ht="76.5">
      <c r="A145" t="s">
        <v>50</v>
      </c>
      <c r="E145" s="29" t="s">
        <v>4497</v>
      </c>
    </row>
    <row r="146" spans="1:18" ht="12.75" customHeight="1">
      <c r="A146" s="5" t="s">
        <v>40</v>
      </c>
      <c s="5"/>
      <c s="34" t="s">
        <v>181</v>
      </c>
      <c s="5"/>
      <c s="21" t="s">
        <v>182</v>
      </c>
      <c s="5"/>
      <c s="5"/>
      <c s="5"/>
      <c s="35">
        <f>0+Q146</f>
      </c>
      <c r="O146">
        <f>0+R146</f>
      </c>
      <c r="Q146">
        <f>0+I147+I151+I155+I159</f>
      </c>
      <c>
        <f>0+O147+O151+O155+O159</f>
      </c>
    </row>
    <row r="147" spans="1:16" ht="25.5">
      <c r="A147" s="18" t="s">
        <v>42</v>
      </c>
      <c s="23" t="s">
        <v>191</v>
      </c>
      <c s="23" t="s">
        <v>184</v>
      </c>
      <c s="18" t="s">
        <v>185</v>
      </c>
      <c s="24" t="s">
        <v>186</v>
      </c>
      <c s="25" t="s">
        <v>187</v>
      </c>
      <c s="26">
        <v>243.394</v>
      </c>
      <c s="27">
        <v>0</v>
      </c>
      <c s="27">
        <f>ROUND(ROUND(H147,2)*ROUND(G147,3),2)</f>
      </c>
      <c r="O147">
        <f>(I147*21)/100</f>
      </c>
      <c t="s">
        <v>20</v>
      </c>
    </row>
    <row r="148" spans="1:5" ht="12.75">
      <c r="A148" s="28" t="s">
        <v>47</v>
      </c>
      <c r="E148" s="29" t="s">
        <v>188</v>
      </c>
    </row>
    <row r="149" spans="1:5" ht="38.25">
      <c r="A149" s="30" t="s">
        <v>48</v>
      </c>
      <c r="E149" s="31" t="s">
        <v>5572</v>
      </c>
    </row>
    <row r="150" spans="1:5" ht="165.75">
      <c r="A150" t="s">
        <v>50</v>
      </c>
      <c r="E150" s="29" t="s">
        <v>3309</v>
      </c>
    </row>
    <row r="151" spans="1:16" ht="25.5">
      <c r="A151" s="18" t="s">
        <v>42</v>
      </c>
      <c s="23" t="s">
        <v>196</v>
      </c>
      <c s="23" t="s">
        <v>192</v>
      </c>
      <c s="18" t="s">
        <v>185</v>
      </c>
      <c s="24" t="s">
        <v>193</v>
      </c>
      <c s="25" t="s">
        <v>187</v>
      </c>
      <c s="26">
        <v>58.25</v>
      </c>
      <c s="27">
        <v>0</v>
      </c>
      <c s="27">
        <f>ROUND(ROUND(H151,2)*ROUND(G151,3),2)</f>
      </c>
      <c r="O151">
        <f>(I151*21)/100</f>
      </c>
      <c t="s">
        <v>20</v>
      </c>
    </row>
    <row r="152" spans="1:5" ht="12.75">
      <c r="A152" s="28" t="s">
        <v>47</v>
      </c>
      <c r="E152" s="29" t="s">
        <v>188</v>
      </c>
    </row>
    <row r="153" spans="1:5" ht="12.75">
      <c r="A153" s="30" t="s">
        <v>48</v>
      </c>
      <c r="E153" s="31" t="s">
        <v>5573</v>
      </c>
    </row>
    <row r="154" spans="1:5" ht="165.75">
      <c r="A154" t="s">
        <v>50</v>
      </c>
      <c r="E154" s="29" t="s">
        <v>3309</v>
      </c>
    </row>
    <row r="155" spans="1:16" ht="38.25">
      <c r="A155" s="18" t="s">
        <v>42</v>
      </c>
      <c s="23" t="s">
        <v>202</v>
      </c>
      <c s="23" t="s">
        <v>4231</v>
      </c>
      <c s="18" t="s">
        <v>185</v>
      </c>
      <c s="24" t="s">
        <v>4232</v>
      </c>
      <c s="25" t="s">
        <v>187</v>
      </c>
      <c s="26">
        <v>3.22</v>
      </c>
      <c s="27">
        <v>0</v>
      </c>
      <c s="27">
        <f>ROUND(ROUND(H155,2)*ROUND(G155,3),2)</f>
      </c>
      <c r="O155">
        <f>(I155*21)/100</f>
      </c>
      <c t="s">
        <v>20</v>
      </c>
    </row>
    <row r="156" spans="1:5" ht="51">
      <c r="A156" s="28" t="s">
        <v>47</v>
      </c>
      <c r="E156" s="29" t="s">
        <v>4501</v>
      </c>
    </row>
    <row r="157" spans="1:5" ht="12.75">
      <c r="A157" s="30" t="s">
        <v>48</v>
      </c>
      <c r="E157" s="31" t="s">
        <v>5574</v>
      </c>
    </row>
    <row r="158" spans="1:5" ht="165.75">
      <c r="A158" t="s">
        <v>50</v>
      </c>
      <c r="E158" s="29" t="s">
        <v>3309</v>
      </c>
    </row>
    <row r="159" spans="1:16" ht="25.5">
      <c r="A159" s="18" t="s">
        <v>42</v>
      </c>
      <c s="23" t="s">
        <v>99</v>
      </c>
      <c s="23" t="s">
        <v>1087</v>
      </c>
      <c s="18" t="s">
        <v>185</v>
      </c>
      <c s="24" t="s">
        <v>1088</v>
      </c>
      <c s="25" t="s">
        <v>187</v>
      </c>
      <c s="26">
        <v>0.5</v>
      </c>
      <c s="27">
        <v>0</v>
      </c>
      <c s="27">
        <f>ROUND(ROUND(H159,2)*ROUND(G159,3),2)</f>
      </c>
      <c r="O159">
        <f>(I159*21)/100</f>
      </c>
      <c t="s">
        <v>20</v>
      </c>
    </row>
    <row r="160" spans="1:5" ht="25.5">
      <c r="A160" s="28" t="s">
        <v>47</v>
      </c>
      <c r="E160" s="29" t="s">
        <v>4503</v>
      </c>
    </row>
    <row r="161" spans="1:5" ht="12.75">
      <c r="A161" s="30" t="s">
        <v>48</v>
      </c>
      <c r="E161" s="31" t="s">
        <v>44</v>
      </c>
    </row>
    <row r="162" spans="1:5" ht="165.75">
      <c r="A162" t="s">
        <v>50</v>
      </c>
      <c r="E162" s="29" t="s">
        <v>3309</v>
      </c>
    </row>
    <row r="163" spans="1:18" ht="12.75" customHeight="1">
      <c r="A163" s="5" t="s">
        <v>40</v>
      </c>
      <c s="5"/>
      <c s="34" t="s">
        <v>200</v>
      </c>
      <c s="5"/>
      <c s="21" t="s">
        <v>5575</v>
      </c>
      <c s="5"/>
      <c s="5"/>
      <c s="5"/>
      <c s="35">
        <f>0+Q163</f>
      </c>
      <c r="O163">
        <f>0+R163</f>
      </c>
      <c r="Q163">
        <f>0+I164</f>
      </c>
      <c>
        <f>0+O164</f>
      </c>
    </row>
    <row r="164" spans="1:16" ht="12.75">
      <c r="A164" s="18" t="s">
        <v>42</v>
      </c>
      <c s="23" t="s">
        <v>107</v>
      </c>
      <c s="23" t="s">
        <v>5576</v>
      </c>
      <c s="18" t="s">
        <v>44</v>
      </c>
      <c s="24" t="s">
        <v>5577</v>
      </c>
      <c s="25" t="s">
        <v>5578</v>
      </c>
      <c s="26">
        <v>1</v>
      </c>
      <c s="27">
        <v>0</v>
      </c>
      <c s="27">
        <f>ROUND(ROUND(H164,2)*ROUND(G164,3),2)</f>
      </c>
      <c r="O164">
        <f>(I164*21)/100</f>
      </c>
      <c t="s">
        <v>20</v>
      </c>
    </row>
    <row r="165" spans="1:5" ht="12.75">
      <c r="A165" s="28" t="s">
        <v>47</v>
      </c>
      <c r="E165" s="29" t="s">
        <v>5579</v>
      </c>
    </row>
    <row r="166" spans="1:5" ht="12.75">
      <c r="A166" s="30" t="s">
        <v>48</v>
      </c>
      <c r="E166" s="31" t="s">
        <v>44</v>
      </c>
    </row>
    <row r="167" spans="1:5" ht="12.75">
      <c r="A167" t="s">
        <v>50</v>
      </c>
      <c r="E16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0+O9+O14+O31+O40+O53+O62+O79+O96</f>
      </c>
      <c t="s">
        <v>19</v>
      </c>
    </row>
    <row r="3" spans="1:16" ht="15" customHeight="1">
      <c r="A3" t="s">
        <v>1</v>
      </c>
      <c s="8" t="s">
        <v>4</v>
      </c>
      <c s="9" t="s">
        <v>5</v>
      </c>
      <c s="1"/>
      <c s="10" t="s">
        <v>6</v>
      </c>
      <c s="1"/>
      <c s="4"/>
      <c s="3" t="s">
        <v>5580</v>
      </c>
      <c s="36">
        <f>0+I9+I14+I31+I40+I53+I62+I79+I96</f>
      </c>
      <c r="O3" t="s">
        <v>16</v>
      </c>
      <c t="s">
        <v>20</v>
      </c>
    </row>
    <row r="4" spans="1:16" ht="15" customHeight="1">
      <c r="A4" t="s">
        <v>7</v>
      </c>
      <c s="8" t="s">
        <v>8</v>
      </c>
      <c s="9" t="s">
        <v>4096</v>
      </c>
      <c s="1"/>
      <c s="10" t="s">
        <v>4097</v>
      </c>
      <c s="1"/>
      <c s="1"/>
      <c s="7"/>
      <c s="7"/>
      <c r="O4" t="s">
        <v>17</v>
      </c>
      <c t="s">
        <v>20</v>
      </c>
    </row>
    <row r="5" spans="1:16" ht="12.75" customHeight="1">
      <c r="A5" t="s">
        <v>11</v>
      </c>
      <c s="12" t="s">
        <v>15</v>
      </c>
      <c s="13" t="s">
        <v>5580</v>
      </c>
      <c s="5"/>
      <c s="14" t="s">
        <v>5581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4100</v>
      </c>
      <c s="18" t="s">
        <v>44</v>
      </c>
      <c s="24" t="s">
        <v>4101</v>
      </c>
      <c s="25" t="s">
        <v>157</v>
      </c>
      <c s="26">
        <v>24</v>
      </c>
      <c s="27">
        <v>0</v>
      </c>
      <c s="27">
        <f>ROUND(ROUND(H10,2)*ROUND(G10,3),2)</f>
      </c>
      <c r="O10">
        <f>(I10*21)/100</f>
      </c>
      <c t="s">
        <v>20</v>
      </c>
    </row>
    <row r="11" spans="1:5" ht="25.5">
      <c r="A11" s="28" t="s">
        <v>47</v>
      </c>
      <c r="E11" s="29" t="s">
        <v>4387</v>
      </c>
    </row>
    <row r="12" spans="1:5" ht="12.75">
      <c r="A12" s="30" t="s">
        <v>48</v>
      </c>
      <c r="E12" s="31" t="s">
        <v>4388</v>
      </c>
    </row>
    <row r="13" spans="1:5" ht="12.75">
      <c r="A13" t="s">
        <v>50</v>
      </c>
      <c r="E13" s="29" t="s">
        <v>3623</v>
      </c>
    </row>
    <row r="14" spans="1:18" ht="12.75" customHeight="1">
      <c r="A14" s="5" t="s">
        <v>40</v>
      </c>
      <c s="5"/>
      <c s="34" t="s">
        <v>26</v>
      </c>
      <c s="5"/>
      <c s="21" t="s">
        <v>41</v>
      </c>
      <c s="5"/>
      <c s="5"/>
      <c s="5"/>
      <c s="35">
        <f>0+Q14</f>
      </c>
      <c r="O14">
        <f>0+R14</f>
      </c>
      <c r="Q14">
        <f>0+I15+I19+I23+I27</f>
      </c>
      <c>
        <f>0+O15+O19+O23+O27</f>
      </c>
    </row>
    <row r="15" spans="1:16" ht="12.75">
      <c r="A15" s="18" t="s">
        <v>42</v>
      </c>
      <c s="23" t="s">
        <v>20</v>
      </c>
      <c s="23" t="s">
        <v>5582</v>
      </c>
      <c s="18" t="s">
        <v>44</v>
      </c>
      <c s="24" t="s">
        <v>5583</v>
      </c>
      <c s="25" t="s">
        <v>46</v>
      </c>
      <c s="26">
        <v>25.594</v>
      </c>
      <c s="27">
        <v>0</v>
      </c>
      <c s="27">
        <f>ROUND(ROUND(H15,2)*ROUND(G15,3),2)</f>
      </c>
      <c r="O15">
        <f>(I15*21)/100</f>
      </c>
      <c t="s">
        <v>20</v>
      </c>
    </row>
    <row r="16" spans="1:5" ht="12.75">
      <c r="A16" s="28" t="s">
        <v>47</v>
      </c>
      <c r="E16" s="29" t="s">
        <v>44</v>
      </c>
    </row>
    <row r="17" spans="1:5" ht="12.75">
      <c r="A17" s="30" t="s">
        <v>48</v>
      </c>
      <c r="E17" s="31" t="s">
        <v>5584</v>
      </c>
    </row>
    <row r="18" spans="1:5" ht="38.25">
      <c r="A18" t="s">
        <v>50</v>
      </c>
      <c r="E18" s="29" t="s">
        <v>5585</v>
      </c>
    </row>
    <row r="19" spans="1:16" ht="12.75">
      <c r="A19" s="18" t="s">
        <v>42</v>
      </c>
      <c s="23" t="s">
        <v>19</v>
      </c>
      <c s="23" t="s">
        <v>2759</v>
      </c>
      <c s="18" t="s">
        <v>44</v>
      </c>
      <c s="24" t="s">
        <v>2760</v>
      </c>
      <c s="25" t="s">
        <v>46</v>
      </c>
      <c s="26">
        <v>66</v>
      </c>
      <c s="27">
        <v>0</v>
      </c>
      <c s="27">
        <f>ROUND(ROUND(H19,2)*ROUND(G19,3),2)</f>
      </c>
      <c r="O19">
        <f>(I19*21)/100</f>
      </c>
      <c t="s">
        <v>20</v>
      </c>
    </row>
    <row r="20" spans="1:5" ht="12.75">
      <c r="A20" s="28" t="s">
        <v>47</v>
      </c>
      <c r="E20" s="29" t="s">
        <v>44</v>
      </c>
    </row>
    <row r="21" spans="1:5" ht="12.75">
      <c r="A21" s="30" t="s">
        <v>48</v>
      </c>
      <c r="E21" s="31" t="s">
        <v>5586</v>
      </c>
    </row>
    <row r="22" spans="1:5" ht="318.75">
      <c r="A22" t="s">
        <v>50</v>
      </c>
      <c r="E22" s="29" t="s">
        <v>3766</v>
      </c>
    </row>
    <row r="23" spans="1:16" ht="12.75">
      <c r="A23" s="18" t="s">
        <v>42</v>
      </c>
      <c s="23" t="s">
        <v>30</v>
      </c>
      <c s="23" t="s">
        <v>878</v>
      </c>
      <c s="18" t="s">
        <v>44</v>
      </c>
      <c s="24" t="s">
        <v>879</v>
      </c>
      <c s="25" t="s">
        <v>46</v>
      </c>
      <c s="26">
        <v>9.9</v>
      </c>
      <c s="27">
        <v>0</v>
      </c>
      <c s="27">
        <f>ROUND(ROUND(H23,2)*ROUND(G23,3),2)</f>
      </c>
      <c r="O23">
        <f>(I23*21)/100</f>
      </c>
      <c t="s">
        <v>20</v>
      </c>
    </row>
    <row r="24" spans="1:5" ht="12.75">
      <c r="A24" s="28" t="s">
        <v>47</v>
      </c>
      <c r="E24" s="29" t="s">
        <v>44</v>
      </c>
    </row>
    <row r="25" spans="1:5" ht="12.75">
      <c r="A25" s="30" t="s">
        <v>48</v>
      </c>
      <c r="E25" s="31" t="s">
        <v>5587</v>
      </c>
    </row>
    <row r="26" spans="1:5" ht="229.5">
      <c r="A26" t="s">
        <v>50</v>
      </c>
      <c r="E26" s="29" t="s">
        <v>1701</v>
      </c>
    </row>
    <row r="27" spans="1:16" ht="12.75">
      <c r="A27" s="18" t="s">
        <v>42</v>
      </c>
      <c s="23" t="s">
        <v>32</v>
      </c>
      <c s="23" t="s">
        <v>5588</v>
      </c>
      <c s="18" t="s">
        <v>44</v>
      </c>
      <c s="24" t="s">
        <v>5589</v>
      </c>
      <c s="25" t="s">
        <v>46</v>
      </c>
      <c s="26">
        <v>25.594</v>
      </c>
      <c s="27">
        <v>0</v>
      </c>
      <c s="27">
        <f>ROUND(ROUND(H27,2)*ROUND(G27,3),2)</f>
      </c>
      <c r="O27">
        <f>(I27*21)/100</f>
      </c>
      <c t="s">
        <v>20</v>
      </c>
    </row>
    <row r="28" spans="1:5" ht="12.75">
      <c r="A28" s="28" t="s">
        <v>47</v>
      </c>
      <c r="E28" s="29" t="s">
        <v>44</v>
      </c>
    </row>
    <row r="29" spans="1:5" ht="12.75">
      <c r="A29" s="30" t="s">
        <v>48</v>
      </c>
      <c r="E29" s="31" t="s">
        <v>5584</v>
      </c>
    </row>
    <row r="30" spans="1:5" ht="38.25">
      <c r="A30" t="s">
        <v>50</v>
      </c>
      <c r="E30" s="29" t="s">
        <v>4573</v>
      </c>
    </row>
    <row r="31" spans="1:18" ht="12.75" customHeight="1">
      <c r="A31" s="5" t="s">
        <v>40</v>
      </c>
      <c s="5"/>
      <c s="34" t="s">
        <v>20</v>
      </c>
      <c s="5"/>
      <c s="21" t="s">
        <v>1109</v>
      </c>
      <c s="5"/>
      <c s="5"/>
      <c s="5"/>
      <c s="35">
        <f>0+Q31</f>
      </c>
      <c r="O31">
        <f>0+R31</f>
      </c>
      <c r="Q31">
        <f>0+I32+I36</f>
      </c>
      <c>
        <f>0+O32+O36</f>
      </c>
    </row>
    <row r="32" spans="1:16" ht="12.75">
      <c r="A32" s="18" t="s">
        <v>42</v>
      </c>
      <c s="23" t="s">
        <v>34</v>
      </c>
      <c s="23" t="s">
        <v>5590</v>
      </c>
      <c s="18" t="s">
        <v>44</v>
      </c>
      <c s="24" t="s">
        <v>5591</v>
      </c>
      <c s="25" t="s">
        <v>784</v>
      </c>
      <c s="26">
        <v>16.5</v>
      </c>
      <c s="27">
        <v>0</v>
      </c>
      <c s="27">
        <f>ROUND(ROUND(H32,2)*ROUND(G32,3),2)</f>
      </c>
      <c r="O32">
        <f>(I32*21)/100</f>
      </c>
      <c t="s">
        <v>20</v>
      </c>
    </row>
    <row r="33" spans="1:5" ht="12.75">
      <c r="A33" s="28" t="s">
        <v>47</v>
      </c>
      <c r="E33" s="29" t="s">
        <v>5592</v>
      </c>
    </row>
    <row r="34" spans="1:5" ht="12.75">
      <c r="A34" s="30" t="s">
        <v>48</v>
      </c>
      <c r="E34" s="31" t="s">
        <v>5593</v>
      </c>
    </row>
    <row r="35" spans="1:5" ht="63.75">
      <c r="A35" t="s">
        <v>50</v>
      </c>
      <c r="E35" s="29" t="s">
        <v>4130</v>
      </c>
    </row>
    <row r="36" spans="1:16" ht="12.75">
      <c r="A36" s="18" t="s">
        <v>42</v>
      </c>
      <c s="23" t="s">
        <v>66</v>
      </c>
      <c s="23" t="s">
        <v>5594</v>
      </c>
      <c s="18" t="s">
        <v>44</v>
      </c>
      <c s="24" t="s">
        <v>5595</v>
      </c>
      <c s="25" t="s">
        <v>46</v>
      </c>
      <c s="26">
        <v>0.033</v>
      </c>
      <c s="27">
        <v>0</v>
      </c>
      <c s="27">
        <f>ROUND(ROUND(H36,2)*ROUND(G36,3),2)</f>
      </c>
      <c r="O36">
        <f>(I36*21)/100</f>
      </c>
      <c t="s">
        <v>20</v>
      </c>
    </row>
    <row r="37" spans="1:5" ht="12.75">
      <c r="A37" s="28" t="s">
        <v>47</v>
      </c>
      <c r="E37" s="29" t="s">
        <v>44</v>
      </c>
    </row>
    <row r="38" spans="1:5" ht="12.75">
      <c r="A38" s="30" t="s">
        <v>48</v>
      </c>
      <c r="E38" s="31" t="s">
        <v>5596</v>
      </c>
    </row>
    <row r="39" spans="1:5" ht="76.5">
      <c r="A39" t="s">
        <v>50</v>
      </c>
      <c r="E39" s="29" t="s">
        <v>5597</v>
      </c>
    </row>
    <row r="40" spans="1:18" ht="12.75" customHeight="1">
      <c r="A40" s="5" t="s">
        <v>40</v>
      </c>
      <c s="5"/>
      <c s="34" t="s">
        <v>19</v>
      </c>
      <c s="5"/>
      <c s="21" t="s">
        <v>3670</v>
      </c>
      <c s="5"/>
      <c s="5"/>
      <c s="5"/>
      <c s="35">
        <f>0+Q40</f>
      </c>
      <c r="O40">
        <f>0+R40</f>
      </c>
      <c r="Q40">
        <f>0+I41+I45+I49</f>
      </c>
      <c>
        <f>0+O41+O45+O49</f>
      </c>
    </row>
    <row r="41" spans="1:16" ht="12.75">
      <c r="A41" s="18" t="s">
        <v>42</v>
      </c>
      <c s="23" t="s">
        <v>76</v>
      </c>
      <c s="23" t="s">
        <v>4131</v>
      </c>
      <c s="18" t="s">
        <v>44</v>
      </c>
      <c s="24" t="s">
        <v>4132</v>
      </c>
      <c s="25" t="s">
        <v>46</v>
      </c>
      <c s="26">
        <v>3.3</v>
      </c>
      <c s="27">
        <v>0</v>
      </c>
      <c s="27">
        <f>ROUND(ROUND(H41,2)*ROUND(G41,3),2)</f>
      </c>
      <c r="O41">
        <f>(I41*21)/100</f>
      </c>
      <c t="s">
        <v>20</v>
      </c>
    </row>
    <row r="42" spans="1:5" ht="12.75">
      <c r="A42" s="28" t="s">
        <v>47</v>
      </c>
      <c r="E42" s="29" t="s">
        <v>44</v>
      </c>
    </row>
    <row r="43" spans="1:5" ht="12.75">
      <c r="A43" s="30" t="s">
        <v>48</v>
      </c>
      <c r="E43" s="31" t="s">
        <v>5598</v>
      </c>
    </row>
    <row r="44" spans="1:5" ht="382.5">
      <c r="A44" t="s">
        <v>50</v>
      </c>
      <c r="E44" s="29" t="s">
        <v>4135</v>
      </c>
    </row>
    <row r="45" spans="1:16" ht="12.75">
      <c r="A45" s="18" t="s">
        <v>42</v>
      </c>
      <c s="23" t="s">
        <v>37</v>
      </c>
      <c s="23" t="s">
        <v>4136</v>
      </c>
      <c s="18" t="s">
        <v>44</v>
      </c>
      <c s="24" t="s">
        <v>4137</v>
      </c>
      <c s="25" t="s">
        <v>187</v>
      </c>
      <c s="26">
        <v>0.294</v>
      </c>
      <c s="27">
        <v>0</v>
      </c>
      <c s="27">
        <f>ROUND(ROUND(H45,2)*ROUND(G45,3),2)</f>
      </c>
      <c r="O45">
        <f>(I45*21)/100</f>
      </c>
      <c t="s">
        <v>20</v>
      </c>
    </row>
    <row r="46" spans="1:5" ht="12.75">
      <c r="A46" s="28" t="s">
        <v>47</v>
      </c>
      <c r="E46" s="29" t="s">
        <v>44</v>
      </c>
    </row>
    <row r="47" spans="1:5" ht="12.75">
      <c r="A47" s="30" t="s">
        <v>48</v>
      </c>
      <c r="E47" s="31" t="s">
        <v>5599</v>
      </c>
    </row>
    <row r="48" spans="1:5" ht="242.25">
      <c r="A48" t="s">
        <v>50</v>
      </c>
      <c r="E48" s="29" t="s">
        <v>4139</v>
      </c>
    </row>
    <row r="49" spans="1:16" ht="12.75">
      <c r="A49" s="18" t="s">
        <v>42</v>
      </c>
      <c s="23" t="s">
        <v>39</v>
      </c>
      <c s="23" t="s">
        <v>4147</v>
      </c>
      <c s="18" t="s">
        <v>44</v>
      </c>
      <c s="24" t="s">
        <v>4148</v>
      </c>
      <c s="25" t="s">
        <v>1627</v>
      </c>
      <c s="26">
        <v>582.56</v>
      </c>
      <c s="27">
        <v>0</v>
      </c>
      <c s="27">
        <f>ROUND(ROUND(H49,2)*ROUND(G49,3),2)</f>
      </c>
      <c r="O49">
        <f>(I49*21)/100</f>
      </c>
      <c t="s">
        <v>20</v>
      </c>
    </row>
    <row r="50" spans="1:5" ht="12.75">
      <c r="A50" s="28" t="s">
        <v>47</v>
      </c>
      <c r="E50" s="29" t="s">
        <v>44</v>
      </c>
    </row>
    <row r="51" spans="1:5" ht="12.75">
      <c r="A51" s="30" t="s">
        <v>48</v>
      </c>
      <c r="E51" s="31" t="s">
        <v>5600</v>
      </c>
    </row>
    <row r="52" spans="1:5" ht="293.25">
      <c r="A52" t="s">
        <v>50</v>
      </c>
      <c r="E52" s="29" t="s">
        <v>3981</v>
      </c>
    </row>
    <row r="53" spans="1:18" ht="12.75" customHeight="1">
      <c r="A53" s="5" t="s">
        <v>40</v>
      </c>
      <c s="5"/>
      <c s="34" t="s">
        <v>30</v>
      </c>
      <c s="5"/>
      <c s="21" t="s">
        <v>1238</v>
      </c>
      <c s="5"/>
      <c s="5"/>
      <c s="5"/>
      <c s="35">
        <f>0+Q53</f>
      </c>
      <c r="O53">
        <f>0+R53</f>
      </c>
      <c r="Q53">
        <f>0+I54+I58</f>
      </c>
      <c>
        <f>0+O54+O58</f>
      </c>
    </row>
    <row r="54" spans="1:16" ht="12.75">
      <c r="A54" s="18" t="s">
        <v>42</v>
      </c>
      <c s="23" t="s">
        <v>87</v>
      </c>
      <c s="23" t="s">
        <v>4150</v>
      </c>
      <c s="18" t="s">
        <v>44</v>
      </c>
      <c s="24" t="s">
        <v>4151</v>
      </c>
      <c s="25" t="s">
        <v>46</v>
      </c>
      <c s="26">
        <v>13.29</v>
      </c>
      <c s="27">
        <v>0</v>
      </c>
      <c s="27">
        <f>ROUND(ROUND(H54,2)*ROUND(G54,3),2)</f>
      </c>
      <c r="O54">
        <f>(I54*21)/100</f>
      </c>
      <c t="s">
        <v>20</v>
      </c>
    </row>
    <row r="55" spans="1:5" ht="12.75">
      <c r="A55" s="28" t="s">
        <v>47</v>
      </c>
      <c r="E55" s="29" t="s">
        <v>5601</v>
      </c>
    </row>
    <row r="56" spans="1:5" ht="12.75">
      <c r="A56" s="30" t="s">
        <v>48</v>
      </c>
      <c r="E56" s="31" t="s">
        <v>5602</v>
      </c>
    </row>
    <row r="57" spans="1:5" ht="369.75">
      <c r="A57" t="s">
        <v>50</v>
      </c>
      <c r="E57" s="29" t="s">
        <v>3832</v>
      </c>
    </row>
    <row r="58" spans="1:16" ht="12.75">
      <c r="A58" s="18" t="s">
        <v>42</v>
      </c>
      <c s="23" t="s">
        <v>91</v>
      </c>
      <c s="23" t="s">
        <v>3791</v>
      </c>
      <c s="18" t="s">
        <v>44</v>
      </c>
      <c s="24" t="s">
        <v>3792</v>
      </c>
      <c s="25" t="s">
        <v>46</v>
      </c>
      <c s="26">
        <v>26.58</v>
      </c>
      <c s="27">
        <v>0</v>
      </c>
      <c s="27">
        <f>ROUND(ROUND(H58,2)*ROUND(G58,3),2)</f>
      </c>
      <c r="O58">
        <f>(I58*21)/100</f>
      </c>
      <c t="s">
        <v>20</v>
      </c>
    </row>
    <row r="59" spans="1:5" ht="12.75">
      <c r="A59" s="28" t="s">
        <v>47</v>
      </c>
      <c r="E59" s="29" t="s">
        <v>44</v>
      </c>
    </row>
    <row r="60" spans="1:5" ht="12.75">
      <c r="A60" s="30" t="s">
        <v>48</v>
      </c>
      <c r="E60" s="31" t="s">
        <v>5603</v>
      </c>
    </row>
    <row r="61" spans="1:5" ht="102">
      <c r="A61" t="s">
        <v>50</v>
      </c>
      <c r="E61" s="29" t="s">
        <v>3795</v>
      </c>
    </row>
    <row r="62" spans="1:18" ht="12.75" customHeight="1">
      <c r="A62" s="5" t="s">
        <v>40</v>
      </c>
      <c s="5"/>
      <c s="34" t="s">
        <v>66</v>
      </c>
      <c s="5"/>
      <c s="21" t="s">
        <v>67</v>
      </c>
      <c s="5"/>
      <c s="5"/>
      <c s="5"/>
      <c s="35">
        <f>0+Q62</f>
      </c>
      <c r="O62">
        <f>0+R62</f>
      </c>
      <c r="Q62">
        <f>0+I63+I67+I71+I75</f>
      </c>
      <c>
        <f>0+O63+O67+O71+O75</f>
      </c>
    </row>
    <row r="63" spans="1:16" ht="25.5">
      <c r="A63" s="18" t="s">
        <v>42</v>
      </c>
      <c s="23" t="s">
        <v>95</v>
      </c>
      <c s="23" t="s">
        <v>4177</v>
      </c>
      <c s="18" t="s">
        <v>44</v>
      </c>
      <c s="24" t="s">
        <v>4178</v>
      </c>
      <c s="25" t="s">
        <v>1241</v>
      </c>
      <c s="26">
        <v>2</v>
      </c>
      <c s="27">
        <v>0</v>
      </c>
      <c s="27">
        <f>ROUND(ROUND(H63,2)*ROUND(G63,3),2)</f>
      </c>
      <c r="O63">
        <f>(I63*21)/100</f>
      </c>
      <c t="s">
        <v>20</v>
      </c>
    </row>
    <row r="64" spans="1:5" ht="12.75">
      <c r="A64" s="28" t="s">
        <v>47</v>
      </c>
      <c r="E64" s="29" t="s">
        <v>44</v>
      </c>
    </row>
    <row r="65" spans="1:5" ht="12.75">
      <c r="A65" s="30" t="s">
        <v>48</v>
      </c>
      <c r="E65" s="31" t="s">
        <v>3147</v>
      </c>
    </row>
    <row r="66" spans="1:5" ht="191.25">
      <c r="A66" t="s">
        <v>50</v>
      </c>
      <c r="E66" s="29" t="s">
        <v>4181</v>
      </c>
    </row>
    <row r="67" spans="1:16" ht="25.5">
      <c r="A67" s="18" t="s">
        <v>42</v>
      </c>
      <c s="23" t="s">
        <v>103</v>
      </c>
      <c s="23" t="s">
        <v>4182</v>
      </c>
      <c s="18" t="s">
        <v>44</v>
      </c>
      <c s="24" t="s">
        <v>4183</v>
      </c>
      <c s="25" t="s">
        <v>1241</v>
      </c>
      <c s="26">
        <v>8.25</v>
      </c>
      <c s="27">
        <v>0</v>
      </c>
      <c s="27">
        <f>ROUND(ROUND(H67,2)*ROUND(G67,3),2)</f>
      </c>
      <c r="O67">
        <f>(I67*21)/100</f>
      </c>
      <c t="s">
        <v>20</v>
      </c>
    </row>
    <row r="68" spans="1:5" ht="12.75">
      <c r="A68" s="28" t="s">
        <v>47</v>
      </c>
      <c r="E68" s="29" t="s">
        <v>44</v>
      </c>
    </row>
    <row r="69" spans="1:5" ht="12.75">
      <c r="A69" s="30" t="s">
        <v>48</v>
      </c>
      <c r="E69" s="31" t="s">
        <v>5604</v>
      </c>
    </row>
    <row r="70" spans="1:5" ht="191.25">
      <c r="A70" t="s">
        <v>50</v>
      </c>
      <c r="E70" s="29" t="s">
        <v>4181</v>
      </c>
    </row>
    <row r="71" spans="1:16" ht="12.75">
      <c r="A71" s="18" t="s">
        <v>42</v>
      </c>
      <c s="23" t="s">
        <v>110</v>
      </c>
      <c s="23" t="s">
        <v>4194</v>
      </c>
      <c s="18" t="s">
        <v>44</v>
      </c>
      <c s="24" t="s">
        <v>4195</v>
      </c>
      <c s="25" t="s">
        <v>1241</v>
      </c>
      <c s="26">
        <v>2</v>
      </c>
      <c s="27">
        <v>0</v>
      </c>
      <c s="27">
        <f>ROUND(ROUND(H71,2)*ROUND(G71,3),2)</f>
      </c>
      <c r="O71">
        <f>(I71*21)/100</f>
      </c>
      <c t="s">
        <v>20</v>
      </c>
    </row>
    <row r="72" spans="1:5" ht="12.75">
      <c r="A72" s="28" t="s">
        <v>47</v>
      </c>
      <c r="E72" s="29" t="s">
        <v>44</v>
      </c>
    </row>
    <row r="73" spans="1:5" ht="12.75">
      <c r="A73" s="30" t="s">
        <v>48</v>
      </c>
      <c r="E73" s="31" t="s">
        <v>3147</v>
      </c>
    </row>
    <row r="74" spans="1:5" ht="38.25">
      <c r="A74" t="s">
        <v>50</v>
      </c>
      <c r="E74" s="29" t="s">
        <v>4193</v>
      </c>
    </row>
    <row r="75" spans="1:16" ht="12.75">
      <c r="A75" s="18" t="s">
        <v>42</v>
      </c>
      <c s="23" t="s">
        <v>114</v>
      </c>
      <c s="23" t="s">
        <v>5605</v>
      </c>
      <c s="18" t="s">
        <v>44</v>
      </c>
      <c s="24" t="s">
        <v>4191</v>
      </c>
      <c s="25" t="s">
        <v>1241</v>
      </c>
      <c s="26">
        <v>8.25</v>
      </c>
      <c s="27">
        <v>0</v>
      </c>
      <c s="27">
        <f>ROUND(ROUND(H75,2)*ROUND(G75,3),2)</f>
      </c>
      <c r="O75">
        <f>(I75*21)/100</f>
      </c>
      <c t="s">
        <v>20</v>
      </c>
    </row>
    <row r="76" spans="1:5" ht="38.25">
      <c r="A76" s="28" t="s">
        <v>47</v>
      </c>
      <c r="E76" s="29" t="s">
        <v>5606</v>
      </c>
    </row>
    <row r="77" spans="1:5" ht="12.75">
      <c r="A77" s="30" t="s">
        <v>48</v>
      </c>
      <c r="E77" s="31" t="s">
        <v>5604</v>
      </c>
    </row>
    <row r="78" spans="1:5" ht="38.25">
      <c r="A78" t="s">
        <v>50</v>
      </c>
      <c r="E78" s="29" t="s">
        <v>4193</v>
      </c>
    </row>
    <row r="79" spans="1:18" ht="12.75" customHeight="1">
      <c r="A79" s="5" t="s">
        <v>40</v>
      </c>
      <c s="5"/>
      <c s="34" t="s">
        <v>37</v>
      </c>
      <c s="5"/>
      <c s="21" t="s">
        <v>632</v>
      </c>
      <c s="5"/>
      <c s="5"/>
      <c s="5"/>
      <c s="35">
        <f>0+Q79</f>
      </c>
      <c r="O79">
        <f>0+R79</f>
      </c>
      <c r="Q79">
        <f>0+I80+I84+I88+I92</f>
      </c>
      <c>
        <f>0+O80+O84+O88+O92</f>
      </c>
    </row>
    <row r="80" spans="1:16" ht="12.75">
      <c r="A80" s="18" t="s">
        <v>42</v>
      </c>
      <c s="23" t="s">
        <v>117</v>
      </c>
      <c s="23" t="s">
        <v>4484</v>
      </c>
      <c s="18" t="s">
        <v>44</v>
      </c>
      <c s="24" t="s">
        <v>4485</v>
      </c>
      <c s="25" t="s">
        <v>70</v>
      </c>
      <c s="26">
        <v>2</v>
      </c>
      <c s="27">
        <v>0</v>
      </c>
      <c s="27">
        <f>ROUND(ROUND(H80,2)*ROUND(G80,3),2)</f>
      </c>
      <c r="O80">
        <f>(I80*21)/100</f>
      </c>
      <c t="s">
        <v>20</v>
      </c>
    </row>
    <row r="81" spans="1:5" ht="12.75">
      <c r="A81" s="28" t="s">
        <v>47</v>
      </c>
      <c r="E81" s="29" t="s">
        <v>44</v>
      </c>
    </row>
    <row r="82" spans="1:5" ht="12.75">
      <c r="A82" s="30" t="s">
        <v>48</v>
      </c>
      <c r="E82" s="31" t="s">
        <v>3147</v>
      </c>
    </row>
    <row r="83" spans="1:5" ht="38.25">
      <c r="A83" t="s">
        <v>50</v>
      </c>
      <c r="E83" s="29" t="s">
        <v>4607</v>
      </c>
    </row>
    <row r="84" spans="1:16" ht="12.75">
      <c r="A84" s="18" t="s">
        <v>42</v>
      </c>
      <c s="23" t="s">
        <v>121</v>
      </c>
      <c s="23" t="s">
        <v>4201</v>
      </c>
      <c s="18" t="s">
        <v>44</v>
      </c>
      <c s="24" t="s">
        <v>4202</v>
      </c>
      <c s="25" t="s">
        <v>70</v>
      </c>
      <c s="26">
        <v>1</v>
      </c>
      <c s="27">
        <v>0</v>
      </c>
      <c s="27">
        <f>ROUND(ROUND(H84,2)*ROUND(G84,3),2)</f>
      </c>
      <c r="O84">
        <f>(I84*21)/100</f>
      </c>
      <c t="s">
        <v>20</v>
      </c>
    </row>
    <row r="85" spans="1:5" ht="12.75">
      <c r="A85" s="28" t="s">
        <v>47</v>
      </c>
      <c r="E85" s="29" t="s">
        <v>44</v>
      </c>
    </row>
    <row r="86" spans="1:5" ht="12.75">
      <c r="A86" s="30" t="s">
        <v>48</v>
      </c>
      <c r="E86" s="31" t="s">
        <v>3844</v>
      </c>
    </row>
    <row r="87" spans="1:5" ht="25.5">
      <c r="A87" t="s">
        <v>50</v>
      </c>
      <c r="E87" s="29" t="s">
        <v>4203</v>
      </c>
    </row>
    <row r="88" spans="1:16" ht="12.75">
      <c r="A88" s="18" t="s">
        <v>42</v>
      </c>
      <c s="23" t="s">
        <v>125</v>
      </c>
      <c s="23" t="s">
        <v>3846</v>
      </c>
      <c s="18" t="s">
        <v>44</v>
      </c>
      <c s="24" t="s">
        <v>3847</v>
      </c>
      <c s="25" t="s">
        <v>46</v>
      </c>
      <c s="26">
        <v>3.912</v>
      </c>
      <c s="27">
        <v>0</v>
      </c>
      <c s="27">
        <f>ROUND(ROUND(H88,2)*ROUND(G88,3),2)</f>
      </c>
      <c r="O88">
        <f>(I88*21)/100</f>
      </c>
      <c t="s">
        <v>20</v>
      </c>
    </row>
    <row r="89" spans="1:5" ht="12.75">
      <c r="A89" s="28" t="s">
        <v>47</v>
      </c>
      <c r="E89" s="29" t="s">
        <v>44</v>
      </c>
    </row>
    <row r="90" spans="1:5" ht="12.75">
      <c r="A90" s="30" t="s">
        <v>48</v>
      </c>
      <c r="E90" s="31" t="s">
        <v>5607</v>
      </c>
    </row>
    <row r="91" spans="1:5" ht="114.75">
      <c r="A91" t="s">
        <v>50</v>
      </c>
      <c r="E91" s="29" t="s">
        <v>3516</v>
      </c>
    </row>
    <row r="92" spans="1:16" ht="12.75">
      <c r="A92" s="18" t="s">
        <v>42</v>
      </c>
      <c s="23" t="s">
        <v>130</v>
      </c>
      <c s="23" t="s">
        <v>4215</v>
      </c>
      <c s="18" t="s">
        <v>44</v>
      </c>
      <c s="24" t="s">
        <v>4216</v>
      </c>
      <c s="25" t="s">
        <v>187</v>
      </c>
      <c s="26">
        <v>0.637</v>
      </c>
      <c s="27">
        <v>0</v>
      </c>
      <c s="27">
        <f>ROUND(ROUND(H92,2)*ROUND(G92,3),2)</f>
      </c>
      <c r="O92">
        <f>(I92*21)/100</f>
      </c>
      <c t="s">
        <v>20</v>
      </c>
    </row>
    <row r="93" spans="1:5" ht="12.75">
      <c r="A93" s="28" t="s">
        <v>47</v>
      </c>
      <c r="E93" s="29" t="s">
        <v>44</v>
      </c>
    </row>
    <row r="94" spans="1:5" ht="12.75">
      <c r="A94" s="30" t="s">
        <v>48</v>
      </c>
      <c r="E94" s="31" t="s">
        <v>5608</v>
      </c>
    </row>
    <row r="95" spans="1:5" ht="114.75">
      <c r="A95" t="s">
        <v>50</v>
      </c>
      <c r="E95" s="29" t="s">
        <v>4219</v>
      </c>
    </row>
    <row r="96" spans="1:18" ht="12.75" customHeight="1">
      <c r="A96" s="5" t="s">
        <v>40</v>
      </c>
      <c s="5"/>
      <c s="34" t="s">
        <v>181</v>
      </c>
      <c s="5"/>
      <c s="21" t="s">
        <v>182</v>
      </c>
      <c s="5"/>
      <c s="5"/>
      <c s="5"/>
      <c s="35">
        <f>0+Q96</f>
      </c>
      <c r="O96">
        <f>0+R96</f>
      </c>
      <c r="Q96">
        <f>0+I97+I101+I105</f>
      </c>
      <c>
        <f>0+O97+O101+O105</f>
      </c>
    </row>
    <row r="97" spans="1:16" ht="25.5">
      <c r="A97" s="18" t="s">
        <v>42</v>
      </c>
      <c s="23" t="s">
        <v>134</v>
      </c>
      <c s="23" t="s">
        <v>184</v>
      </c>
      <c s="18" t="s">
        <v>185</v>
      </c>
      <c s="24" t="s">
        <v>186</v>
      </c>
      <c s="25" t="s">
        <v>187</v>
      </c>
      <c s="26">
        <v>118.8</v>
      </c>
      <c s="27">
        <v>0</v>
      </c>
      <c s="27">
        <f>ROUND(ROUND(H97,2)*ROUND(G97,3),2)</f>
      </c>
      <c r="O97">
        <f>(I97*21)/100</f>
      </c>
      <c t="s">
        <v>20</v>
      </c>
    </row>
    <row r="98" spans="1:5" ht="12.75">
      <c r="A98" s="28" t="s">
        <v>47</v>
      </c>
      <c r="E98" s="29" t="s">
        <v>188</v>
      </c>
    </row>
    <row r="99" spans="1:5" ht="12.75">
      <c r="A99" s="30" t="s">
        <v>48</v>
      </c>
      <c r="E99" s="31" t="s">
        <v>5609</v>
      </c>
    </row>
    <row r="100" spans="1:5" ht="165.75">
      <c r="A100" t="s">
        <v>50</v>
      </c>
      <c r="E100" s="29" t="s">
        <v>190</v>
      </c>
    </row>
    <row r="101" spans="1:16" ht="25.5">
      <c r="A101" s="18" t="s">
        <v>42</v>
      </c>
      <c s="23" t="s">
        <v>138</v>
      </c>
      <c s="23" t="s">
        <v>192</v>
      </c>
      <c s="18" t="s">
        <v>185</v>
      </c>
      <c s="24" t="s">
        <v>193</v>
      </c>
      <c s="25" t="s">
        <v>187</v>
      </c>
      <c s="26">
        <v>8.605</v>
      </c>
      <c s="27">
        <v>0</v>
      </c>
      <c s="27">
        <f>ROUND(ROUND(H101,2)*ROUND(G101,3),2)</f>
      </c>
      <c r="O101">
        <f>(I101*21)/100</f>
      </c>
      <c t="s">
        <v>20</v>
      </c>
    </row>
    <row r="102" spans="1:5" ht="12.75">
      <c r="A102" s="28" t="s">
        <v>47</v>
      </c>
      <c r="E102" s="29" t="s">
        <v>188</v>
      </c>
    </row>
    <row r="103" spans="1:5" ht="12.75">
      <c r="A103" s="30" t="s">
        <v>48</v>
      </c>
      <c r="E103" s="31" t="s">
        <v>5610</v>
      </c>
    </row>
    <row r="104" spans="1:5" ht="165.75">
      <c r="A104" t="s">
        <v>50</v>
      </c>
      <c r="E104" s="29" t="s">
        <v>190</v>
      </c>
    </row>
    <row r="105" spans="1:16" ht="25.5">
      <c r="A105" s="18" t="s">
        <v>42</v>
      </c>
      <c s="23" t="s">
        <v>142</v>
      </c>
      <c s="23" t="s">
        <v>1087</v>
      </c>
      <c s="18" t="s">
        <v>185</v>
      </c>
      <c s="24" t="s">
        <v>1088</v>
      </c>
      <c s="25" t="s">
        <v>187</v>
      </c>
      <c s="26">
        <v>0.637</v>
      </c>
      <c s="27">
        <v>0</v>
      </c>
      <c s="27">
        <f>ROUND(ROUND(H105,2)*ROUND(G105,3),2)</f>
      </c>
      <c r="O105">
        <f>(I105*21)/100</f>
      </c>
      <c t="s">
        <v>20</v>
      </c>
    </row>
    <row r="106" spans="1:5" ht="25.5">
      <c r="A106" s="28" t="s">
        <v>47</v>
      </c>
      <c r="E106" s="29" t="s">
        <v>1089</v>
      </c>
    </row>
    <row r="107" spans="1:5" ht="12.75">
      <c r="A107" s="30" t="s">
        <v>48</v>
      </c>
      <c r="E107" s="31" t="s">
        <v>5608</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0+O9+O14+O39+O68+O89+O98+O111+O128+O157</f>
      </c>
      <c t="s">
        <v>19</v>
      </c>
    </row>
    <row r="3" spans="1:16" ht="15" customHeight="1">
      <c r="A3" t="s">
        <v>1</v>
      </c>
      <c s="8" t="s">
        <v>4</v>
      </c>
      <c s="9" t="s">
        <v>5</v>
      </c>
      <c s="1"/>
      <c s="10" t="s">
        <v>6</v>
      </c>
      <c s="1"/>
      <c s="4"/>
      <c s="3" t="s">
        <v>5611</v>
      </c>
      <c s="36">
        <f>0+I9+I14+I39+I68+I89+I98+I111+I128+I157</f>
      </c>
      <c r="O3" t="s">
        <v>16</v>
      </c>
      <c t="s">
        <v>20</v>
      </c>
    </row>
    <row r="4" spans="1:16" ht="15" customHeight="1">
      <c r="A4" t="s">
        <v>7</v>
      </c>
      <c s="8" t="s">
        <v>8</v>
      </c>
      <c s="9" t="s">
        <v>4096</v>
      </c>
      <c s="1"/>
      <c s="10" t="s">
        <v>4097</v>
      </c>
      <c s="1"/>
      <c s="1"/>
      <c s="7"/>
      <c s="7"/>
      <c r="O4" t="s">
        <v>17</v>
      </c>
      <c t="s">
        <v>20</v>
      </c>
    </row>
    <row r="5" spans="1:16" ht="12.75" customHeight="1">
      <c r="A5" t="s">
        <v>11</v>
      </c>
      <c s="12" t="s">
        <v>15</v>
      </c>
      <c s="13" t="s">
        <v>5611</v>
      </c>
      <c s="5"/>
      <c s="14" t="s">
        <v>5612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4100</v>
      </c>
      <c s="18" t="s">
        <v>44</v>
      </c>
      <c s="24" t="s">
        <v>4101</v>
      </c>
      <c s="25" t="s">
        <v>157</v>
      </c>
      <c s="26">
        <v>24</v>
      </c>
      <c s="27">
        <v>0</v>
      </c>
      <c s="27">
        <f>ROUND(ROUND(H10,2)*ROUND(G10,3),2)</f>
      </c>
      <c r="O10">
        <f>(I10*21)/100</f>
      </c>
      <c t="s">
        <v>20</v>
      </c>
    </row>
    <row r="11" spans="1:5" ht="25.5">
      <c r="A11" s="28" t="s">
        <v>47</v>
      </c>
      <c r="E11" s="29" t="s">
        <v>4387</v>
      </c>
    </row>
    <row r="12" spans="1:5" ht="12.75">
      <c r="A12" s="30" t="s">
        <v>48</v>
      </c>
      <c r="E12" s="31" t="s">
        <v>4388</v>
      </c>
    </row>
    <row r="13" spans="1:5" ht="12.75">
      <c r="A13" t="s">
        <v>50</v>
      </c>
      <c r="E13" s="29" t="s">
        <v>3623</v>
      </c>
    </row>
    <row r="14" spans="1:18" ht="12.75" customHeight="1">
      <c r="A14" s="5" t="s">
        <v>40</v>
      </c>
      <c s="5"/>
      <c s="34" t="s">
        <v>26</v>
      </c>
      <c s="5"/>
      <c s="21" t="s">
        <v>41</v>
      </c>
      <c s="5"/>
      <c s="5"/>
      <c s="5"/>
      <c s="35">
        <f>0+Q14</f>
      </c>
      <c r="O14">
        <f>0+R14</f>
      </c>
      <c r="Q14">
        <f>0+I15+I19+I23+I27+I31+I35</f>
      </c>
      <c>
        <f>0+O15+O19+O23+O27+O31+O35</f>
      </c>
    </row>
    <row r="15" spans="1:16" ht="12.75">
      <c r="A15" s="18" t="s">
        <v>42</v>
      </c>
      <c s="23" t="s">
        <v>20</v>
      </c>
      <c s="23" t="s">
        <v>5582</v>
      </c>
      <c s="18" t="s">
        <v>44</v>
      </c>
      <c s="24" t="s">
        <v>5583</v>
      </c>
      <c s="25" t="s">
        <v>46</v>
      </c>
      <c s="26">
        <v>15.75</v>
      </c>
      <c s="27">
        <v>0</v>
      </c>
      <c s="27">
        <f>ROUND(ROUND(H15,2)*ROUND(G15,3),2)</f>
      </c>
      <c r="O15">
        <f>(I15*21)/100</f>
      </c>
      <c t="s">
        <v>20</v>
      </c>
    </row>
    <row r="16" spans="1:5" ht="12.75">
      <c r="A16" s="28" t="s">
        <v>47</v>
      </c>
      <c r="E16" s="29" t="s">
        <v>44</v>
      </c>
    </row>
    <row r="17" spans="1:5" ht="12.75">
      <c r="A17" s="30" t="s">
        <v>48</v>
      </c>
      <c r="E17" s="31" t="s">
        <v>5613</v>
      </c>
    </row>
    <row r="18" spans="1:5" ht="38.25">
      <c r="A18" t="s">
        <v>50</v>
      </c>
      <c r="E18" s="29" t="s">
        <v>5585</v>
      </c>
    </row>
    <row r="19" spans="1:16" ht="12.75">
      <c r="A19" s="18" t="s">
        <v>42</v>
      </c>
      <c s="23" t="s">
        <v>19</v>
      </c>
      <c s="23" t="s">
        <v>4652</v>
      </c>
      <c s="18" t="s">
        <v>44</v>
      </c>
      <c s="24" t="s">
        <v>4653</v>
      </c>
      <c s="25" t="s">
        <v>784</v>
      </c>
      <c s="26">
        <v>16</v>
      </c>
      <c s="27">
        <v>0</v>
      </c>
      <c s="27">
        <f>ROUND(ROUND(H19,2)*ROUND(G19,3),2)</f>
      </c>
      <c r="O19">
        <f>(I19*21)/100</f>
      </c>
      <c t="s">
        <v>20</v>
      </c>
    </row>
    <row r="20" spans="1:5" ht="12.75">
      <c r="A20" s="28" t="s">
        <v>47</v>
      </c>
      <c r="E20" s="29" t="s">
        <v>5614</v>
      </c>
    </row>
    <row r="21" spans="1:5" ht="12.75">
      <c r="A21" s="30" t="s">
        <v>48</v>
      </c>
      <c r="E21" s="31" t="s">
        <v>5615</v>
      </c>
    </row>
    <row r="22" spans="1:5" ht="63.75">
      <c r="A22" t="s">
        <v>50</v>
      </c>
      <c r="E22" s="29" t="s">
        <v>5616</v>
      </c>
    </row>
    <row r="23" spans="1:16" ht="12.75">
      <c r="A23" s="18" t="s">
        <v>42</v>
      </c>
      <c s="23" t="s">
        <v>30</v>
      </c>
      <c s="23" t="s">
        <v>2759</v>
      </c>
      <c s="18" t="s">
        <v>44</v>
      </c>
      <c s="24" t="s">
        <v>2760</v>
      </c>
      <c s="25" t="s">
        <v>46</v>
      </c>
      <c s="26">
        <v>100.8</v>
      </c>
      <c s="27">
        <v>0</v>
      </c>
      <c s="27">
        <f>ROUND(ROUND(H23,2)*ROUND(G23,3),2)</f>
      </c>
      <c r="O23">
        <f>(I23*21)/100</f>
      </c>
      <c t="s">
        <v>20</v>
      </c>
    </row>
    <row r="24" spans="1:5" ht="12.75">
      <c r="A24" s="28" t="s">
        <v>47</v>
      </c>
      <c r="E24" s="29" t="s">
        <v>44</v>
      </c>
    </row>
    <row r="25" spans="1:5" ht="12.75">
      <c r="A25" s="30" t="s">
        <v>48</v>
      </c>
      <c r="E25" s="31" t="s">
        <v>5617</v>
      </c>
    </row>
    <row r="26" spans="1:5" ht="318.75">
      <c r="A26" t="s">
        <v>50</v>
      </c>
      <c r="E26" s="29" t="s">
        <v>3766</v>
      </c>
    </row>
    <row r="27" spans="1:16" ht="12.75">
      <c r="A27" s="18" t="s">
        <v>42</v>
      </c>
      <c s="23" t="s">
        <v>32</v>
      </c>
      <c s="23" t="s">
        <v>5618</v>
      </c>
      <c s="18" t="s">
        <v>44</v>
      </c>
      <c s="24" t="s">
        <v>5619</v>
      </c>
      <c s="25" t="s">
        <v>46</v>
      </c>
      <c s="26">
        <v>24</v>
      </c>
      <c s="27">
        <v>0</v>
      </c>
      <c s="27">
        <f>ROUND(ROUND(H27,2)*ROUND(G27,3),2)</f>
      </c>
      <c r="O27">
        <f>(I27*21)/100</f>
      </c>
      <c t="s">
        <v>20</v>
      </c>
    </row>
    <row r="28" spans="1:5" ht="12.75">
      <c r="A28" s="28" t="s">
        <v>47</v>
      </c>
      <c r="E28" s="29" t="s">
        <v>4401</v>
      </c>
    </row>
    <row r="29" spans="1:5" ht="12.75">
      <c r="A29" s="30" t="s">
        <v>48</v>
      </c>
      <c r="E29" s="31" t="s">
        <v>5620</v>
      </c>
    </row>
    <row r="30" spans="1:5" ht="267.75">
      <c r="A30" t="s">
        <v>50</v>
      </c>
      <c r="E30" s="29" t="s">
        <v>4570</v>
      </c>
    </row>
    <row r="31" spans="1:16" ht="12.75">
      <c r="A31" s="18" t="s">
        <v>42</v>
      </c>
      <c s="23" t="s">
        <v>34</v>
      </c>
      <c s="23" t="s">
        <v>5588</v>
      </c>
      <c s="18" t="s">
        <v>44</v>
      </c>
      <c s="24" t="s">
        <v>5589</v>
      </c>
      <c s="25" t="s">
        <v>46</v>
      </c>
      <c s="26">
        <v>15.75</v>
      </c>
      <c s="27">
        <v>0</v>
      </c>
      <c s="27">
        <f>ROUND(ROUND(H31,2)*ROUND(G31,3),2)</f>
      </c>
      <c r="O31">
        <f>(I31*21)/100</f>
      </c>
      <c t="s">
        <v>20</v>
      </c>
    </row>
    <row r="32" spans="1:5" ht="12.75">
      <c r="A32" s="28" t="s">
        <v>47</v>
      </c>
      <c r="E32" s="29" t="s">
        <v>44</v>
      </c>
    </row>
    <row r="33" spans="1:5" ht="12.75">
      <c r="A33" s="30" t="s">
        <v>48</v>
      </c>
      <c r="E33" s="31" t="s">
        <v>5613</v>
      </c>
    </row>
    <row r="34" spans="1:5" ht="38.25">
      <c r="A34" t="s">
        <v>50</v>
      </c>
      <c r="E34" s="29" t="s">
        <v>4573</v>
      </c>
    </row>
    <row r="35" spans="1:16" ht="12.75">
      <c r="A35" s="18" t="s">
        <v>42</v>
      </c>
      <c s="23" t="s">
        <v>66</v>
      </c>
      <c s="23" t="s">
        <v>3648</v>
      </c>
      <c s="18" t="s">
        <v>44</v>
      </c>
      <c s="24" t="s">
        <v>3649</v>
      </c>
      <c s="25" t="s">
        <v>1241</v>
      </c>
      <c s="26">
        <v>105</v>
      </c>
      <c s="27">
        <v>0</v>
      </c>
      <c s="27">
        <f>ROUND(ROUND(H35,2)*ROUND(G35,3),2)</f>
      </c>
      <c r="O35">
        <f>(I35*21)/100</f>
      </c>
      <c t="s">
        <v>20</v>
      </c>
    </row>
    <row r="36" spans="1:5" ht="12.75">
      <c r="A36" s="28" t="s">
        <v>47</v>
      </c>
      <c r="E36" s="29" t="s">
        <v>44</v>
      </c>
    </row>
    <row r="37" spans="1:5" ht="12.75">
      <c r="A37" s="30" t="s">
        <v>48</v>
      </c>
      <c r="E37" s="31" t="s">
        <v>5621</v>
      </c>
    </row>
    <row r="38" spans="1:5" ht="25.5">
      <c r="A38" t="s">
        <v>50</v>
      </c>
      <c r="E38" s="29" t="s">
        <v>3651</v>
      </c>
    </row>
    <row r="39" spans="1:18" ht="12.75" customHeight="1">
      <c r="A39" s="5" t="s">
        <v>40</v>
      </c>
      <c s="5"/>
      <c s="34" t="s">
        <v>20</v>
      </c>
      <c s="5"/>
      <c s="21" t="s">
        <v>1109</v>
      </c>
      <c s="5"/>
      <c s="5"/>
      <c s="5"/>
      <c s="35">
        <f>0+Q39</f>
      </c>
      <c r="O39">
        <f>0+R39</f>
      </c>
      <c r="Q39">
        <f>0+I40+I44+I48+I52+I56+I60+I64</f>
      </c>
      <c>
        <f>0+O40+O44+O48+O52+O56+O60+O64</f>
      </c>
    </row>
    <row r="40" spans="1:16" ht="12.75">
      <c r="A40" s="18" t="s">
        <v>42</v>
      </c>
      <c s="23" t="s">
        <v>76</v>
      </c>
      <c s="23" t="s">
        <v>5398</v>
      </c>
      <c s="18" t="s">
        <v>44</v>
      </c>
      <c s="24" t="s">
        <v>5399</v>
      </c>
      <c s="25" t="s">
        <v>187</v>
      </c>
      <c s="26">
        <v>3.471</v>
      </c>
      <c s="27">
        <v>0</v>
      </c>
      <c s="27">
        <f>ROUND(ROUND(H40,2)*ROUND(G40,3),2)</f>
      </c>
      <c r="O40">
        <f>(I40*21)/100</f>
      </c>
      <c t="s">
        <v>20</v>
      </c>
    </row>
    <row r="41" spans="1:5" ht="12.75">
      <c r="A41" s="28" t="s">
        <v>47</v>
      </c>
      <c r="E41" s="29" t="s">
        <v>5622</v>
      </c>
    </row>
    <row r="42" spans="1:5" ht="12.75">
      <c r="A42" s="30" t="s">
        <v>48</v>
      </c>
      <c r="E42" s="31" t="s">
        <v>5623</v>
      </c>
    </row>
    <row r="43" spans="1:5" ht="38.25">
      <c r="A43" t="s">
        <v>50</v>
      </c>
      <c r="E43" s="29" t="s">
        <v>5402</v>
      </c>
    </row>
    <row r="44" spans="1:16" ht="12.75">
      <c r="A44" s="18" t="s">
        <v>42</v>
      </c>
      <c s="23" t="s">
        <v>37</v>
      </c>
      <c s="23" t="s">
        <v>4240</v>
      </c>
      <c s="18" t="s">
        <v>44</v>
      </c>
      <c s="24" t="s">
        <v>4241</v>
      </c>
      <c s="25" t="s">
        <v>1241</v>
      </c>
      <c s="26">
        <v>64.8</v>
      </c>
      <c s="27">
        <v>0</v>
      </c>
      <c s="27">
        <f>ROUND(ROUND(H44,2)*ROUND(G44,3),2)</f>
      </c>
      <c r="O44">
        <f>(I44*21)/100</f>
      </c>
      <c t="s">
        <v>20</v>
      </c>
    </row>
    <row r="45" spans="1:5" ht="12.75">
      <c r="A45" s="28" t="s">
        <v>47</v>
      </c>
      <c r="E45" s="29" t="s">
        <v>44</v>
      </c>
    </row>
    <row r="46" spans="1:5" ht="12.75">
      <c r="A46" s="30" t="s">
        <v>48</v>
      </c>
      <c r="E46" s="31" t="s">
        <v>5624</v>
      </c>
    </row>
    <row r="47" spans="1:5" ht="25.5">
      <c r="A47" t="s">
        <v>50</v>
      </c>
      <c r="E47" s="29" t="s">
        <v>4242</v>
      </c>
    </row>
    <row r="48" spans="1:16" ht="12.75">
      <c r="A48" s="18" t="s">
        <v>42</v>
      </c>
      <c s="23" t="s">
        <v>39</v>
      </c>
      <c s="23" t="s">
        <v>5322</v>
      </c>
      <c s="18" t="s">
        <v>44</v>
      </c>
      <c s="24" t="s">
        <v>5323</v>
      </c>
      <c s="25" t="s">
        <v>70</v>
      </c>
      <c s="26">
        <v>16</v>
      </c>
      <c s="27">
        <v>0</v>
      </c>
      <c s="27">
        <f>ROUND(ROUND(H48,2)*ROUND(G48,3),2)</f>
      </c>
      <c r="O48">
        <f>(I48*21)/100</f>
      </c>
      <c t="s">
        <v>20</v>
      </c>
    </row>
    <row r="49" spans="1:5" ht="12.75">
      <c r="A49" s="28" t="s">
        <v>47</v>
      </c>
      <c r="E49" s="29" t="s">
        <v>44</v>
      </c>
    </row>
    <row r="50" spans="1:5" ht="12.75">
      <c r="A50" s="30" t="s">
        <v>48</v>
      </c>
      <c r="E50" s="31" t="s">
        <v>4546</v>
      </c>
    </row>
    <row r="51" spans="1:5" ht="12.75">
      <c r="A51" t="s">
        <v>50</v>
      </c>
      <c r="E51" s="29" t="s">
        <v>4306</v>
      </c>
    </row>
    <row r="52" spans="1:16" ht="12.75">
      <c r="A52" s="18" t="s">
        <v>42</v>
      </c>
      <c s="23" t="s">
        <v>87</v>
      </c>
      <c s="23" t="s">
        <v>5625</v>
      </c>
      <c s="18" t="s">
        <v>44</v>
      </c>
      <c s="24" t="s">
        <v>5626</v>
      </c>
      <c s="25" t="s">
        <v>1241</v>
      </c>
      <c s="26">
        <v>64.8</v>
      </c>
      <c s="27">
        <v>0</v>
      </c>
      <c s="27">
        <f>ROUND(ROUND(H52,2)*ROUND(G52,3),2)</f>
      </c>
      <c r="O52">
        <f>(I52*21)/100</f>
      </c>
      <c t="s">
        <v>20</v>
      </c>
    </row>
    <row r="53" spans="1:5" ht="12.75">
      <c r="A53" s="28" t="s">
        <v>47</v>
      </c>
      <c r="E53" s="29" t="s">
        <v>5627</v>
      </c>
    </row>
    <row r="54" spans="1:5" ht="12.75">
      <c r="A54" s="30" t="s">
        <v>48</v>
      </c>
      <c r="E54" s="31" t="s">
        <v>5628</v>
      </c>
    </row>
    <row r="55" spans="1:5" ht="12.75">
      <c r="A55" t="s">
        <v>50</v>
      </c>
      <c r="E55" s="29" t="s">
        <v>4125</v>
      </c>
    </row>
    <row r="56" spans="1:16" ht="12.75">
      <c r="A56" s="18" t="s">
        <v>42</v>
      </c>
      <c s="23" t="s">
        <v>91</v>
      </c>
      <c s="23" t="s">
        <v>4307</v>
      </c>
      <c s="18" t="s">
        <v>44</v>
      </c>
      <c s="24" t="s">
        <v>4308</v>
      </c>
      <c s="25" t="s">
        <v>784</v>
      </c>
      <c s="26">
        <v>85.4</v>
      </c>
      <c s="27">
        <v>0</v>
      </c>
      <c s="27">
        <f>ROUND(ROUND(H56,2)*ROUND(G56,3),2)</f>
      </c>
      <c r="O56">
        <f>(I56*21)/100</f>
      </c>
      <c t="s">
        <v>20</v>
      </c>
    </row>
    <row r="57" spans="1:5" ht="12.75">
      <c r="A57" s="28" t="s">
        <v>47</v>
      </c>
      <c r="E57" s="29" t="s">
        <v>5629</v>
      </c>
    </row>
    <row r="58" spans="1:5" ht="12.75">
      <c r="A58" s="30" t="s">
        <v>48</v>
      </c>
      <c r="E58" s="31" t="s">
        <v>5630</v>
      </c>
    </row>
    <row r="59" spans="1:5" ht="63.75">
      <c r="A59" t="s">
        <v>50</v>
      </c>
      <c r="E59" s="29" t="s">
        <v>4130</v>
      </c>
    </row>
    <row r="60" spans="1:16" ht="12.75">
      <c r="A60" s="18" t="s">
        <v>42</v>
      </c>
      <c s="23" t="s">
        <v>95</v>
      </c>
      <c s="23" t="s">
        <v>5590</v>
      </c>
      <c s="18" t="s">
        <v>44</v>
      </c>
      <c s="24" t="s">
        <v>5591</v>
      </c>
      <c s="25" t="s">
        <v>784</v>
      </c>
      <c s="26">
        <v>20.05</v>
      </c>
      <c s="27">
        <v>0</v>
      </c>
      <c s="27">
        <f>ROUND(ROUND(H60,2)*ROUND(G60,3),2)</f>
      </c>
      <c r="O60">
        <f>(I60*21)/100</f>
      </c>
      <c t="s">
        <v>20</v>
      </c>
    </row>
    <row r="61" spans="1:5" ht="12.75">
      <c r="A61" s="28" t="s">
        <v>47</v>
      </c>
      <c r="E61" s="29" t="s">
        <v>5592</v>
      </c>
    </row>
    <row r="62" spans="1:5" ht="12.75">
      <c r="A62" s="30" t="s">
        <v>48</v>
      </c>
      <c r="E62" s="31" t="s">
        <v>5631</v>
      </c>
    </row>
    <row r="63" spans="1:5" ht="63.75">
      <c r="A63" t="s">
        <v>50</v>
      </c>
      <c r="E63" s="29" t="s">
        <v>4130</v>
      </c>
    </row>
    <row r="64" spans="1:16" ht="12.75">
      <c r="A64" s="18" t="s">
        <v>42</v>
      </c>
      <c s="23" t="s">
        <v>103</v>
      </c>
      <c s="23" t="s">
        <v>5594</v>
      </c>
      <c s="18" t="s">
        <v>44</v>
      </c>
      <c s="24" t="s">
        <v>5595</v>
      </c>
      <c s="25" t="s">
        <v>46</v>
      </c>
      <c s="26">
        <v>0.033</v>
      </c>
      <c s="27">
        <v>0</v>
      </c>
      <c s="27">
        <f>ROUND(ROUND(H64,2)*ROUND(G64,3),2)</f>
      </c>
      <c r="O64">
        <f>(I64*21)/100</f>
      </c>
      <c t="s">
        <v>20</v>
      </c>
    </row>
    <row r="65" spans="1:5" ht="12.75">
      <c r="A65" s="28" t="s">
        <v>47</v>
      </c>
      <c r="E65" s="29" t="s">
        <v>44</v>
      </c>
    </row>
    <row r="66" spans="1:5" ht="12.75">
      <c r="A66" s="30" t="s">
        <v>48</v>
      </c>
      <c r="E66" s="31" t="s">
        <v>5596</v>
      </c>
    </row>
    <row r="67" spans="1:5" ht="76.5">
      <c r="A67" t="s">
        <v>50</v>
      </c>
      <c r="E67" s="29" t="s">
        <v>5597</v>
      </c>
    </row>
    <row r="68" spans="1:18" ht="12.75" customHeight="1">
      <c r="A68" s="5" t="s">
        <v>40</v>
      </c>
      <c s="5"/>
      <c s="34" t="s">
        <v>19</v>
      </c>
      <c s="5"/>
      <c s="21" t="s">
        <v>3670</v>
      </c>
      <c s="5"/>
      <c s="5"/>
      <c s="5"/>
      <c s="35">
        <f>0+Q68</f>
      </c>
      <c r="O68">
        <f>0+R68</f>
      </c>
      <c r="Q68">
        <f>0+I69+I73+I77+I81+I85</f>
      </c>
      <c>
        <f>0+O69+O73+O77+O81+O85</f>
      </c>
    </row>
    <row r="69" spans="1:16" ht="12.75">
      <c r="A69" s="18" t="s">
        <v>42</v>
      </c>
      <c s="23" t="s">
        <v>110</v>
      </c>
      <c s="23" t="s">
        <v>4131</v>
      </c>
      <c s="18" t="s">
        <v>44</v>
      </c>
      <c s="24" t="s">
        <v>4132</v>
      </c>
      <c s="25" t="s">
        <v>46</v>
      </c>
      <c s="26">
        <v>4.5</v>
      </c>
      <c s="27">
        <v>0</v>
      </c>
      <c s="27">
        <f>ROUND(ROUND(H69,2)*ROUND(G69,3),2)</f>
      </c>
      <c r="O69">
        <f>(I69*21)/100</f>
      </c>
      <c t="s">
        <v>20</v>
      </c>
    </row>
    <row r="70" spans="1:5" ht="12.75">
      <c r="A70" s="28" t="s">
        <v>47</v>
      </c>
      <c r="E70" s="29" t="s">
        <v>44</v>
      </c>
    </row>
    <row r="71" spans="1:5" ht="12.75">
      <c r="A71" s="30" t="s">
        <v>48</v>
      </c>
      <c r="E71" s="31" t="s">
        <v>5632</v>
      </c>
    </row>
    <row r="72" spans="1:5" ht="382.5">
      <c r="A72" t="s">
        <v>50</v>
      </c>
      <c r="E72" s="29" t="s">
        <v>4135</v>
      </c>
    </row>
    <row r="73" spans="1:16" ht="12.75">
      <c r="A73" s="18" t="s">
        <v>42</v>
      </c>
      <c s="23" t="s">
        <v>114</v>
      </c>
      <c s="23" t="s">
        <v>4136</v>
      </c>
      <c s="18" t="s">
        <v>44</v>
      </c>
      <c s="24" t="s">
        <v>4137</v>
      </c>
      <c s="25" t="s">
        <v>187</v>
      </c>
      <c s="26">
        <v>0.472</v>
      </c>
      <c s="27">
        <v>0</v>
      </c>
      <c s="27">
        <f>ROUND(ROUND(H73,2)*ROUND(G73,3),2)</f>
      </c>
      <c r="O73">
        <f>(I73*21)/100</f>
      </c>
      <c t="s">
        <v>20</v>
      </c>
    </row>
    <row r="74" spans="1:5" ht="12.75">
      <c r="A74" s="28" t="s">
        <v>47</v>
      </c>
      <c r="E74" s="29" t="s">
        <v>44</v>
      </c>
    </row>
    <row r="75" spans="1:5" ht="12.75">
      <c r="A75" s="30" t="s">
        <v>48</v>
      </c>
      <c r="E75" s="31" t="s">
        <v>5633</v>
      </c>
    </row>
    <row r="76" spans="1:5" ht="242.25">
      <c r="A76" t="s">
        <v>50</v>
      </c>
      <c r="E76" s="29" t="s">
        <v>4139</v>
      </c>
    </row>
    <row r="77" spans="1:16" ht="12.75">
      <c r="A77" s="18" t="s">
        <v>42</v>
      </c>
      <c s="23" t="s">
        <v>117</v>
      </c>
      <c s="23" t="s">
        <v>3970</v>
      </c>
      <c s="18" t="s">
        <v>44</v>
      </c>
      <c s="24" t="s">
        <v>3971</v>
      </c>
      <c s="25" t="s">
        <v>46</v>
      </c>
      <c s="26">
        <v>9.6</v>
      </c>
      <c s="27">
        <v>0</v>
      </c>
      <c s="27">
        <f>ROUND(ROUND(H77,2)*ROUND(G77,3),2)</f>
      </c>
      <c r="O77">
        <f>(I77*21)/100</f>
      </c>
      <c t="s">
        <v>20</v>
      </c>
    </row>
    <row r="78" spans="1:5" ht="12.75">
      <c r="A78" s="28" t="s">
        <v>47</v>
      </c>
      <c r="E78" s="29" t="s">
        <v>44</v>
      </c>
    </row>
    <row r="79" spans="1:5" ht="12.75">
      <c r="A79" s="30" t="s">
        <v>48</v>
      </c>
      <c r="E79" s="31" t="s">
        <v>5634</v>
      </c>
    </row>
    <row r="80" spans="1:5" ht="369.75">
      <c r="A80" t="s">
        <v>50</v>
      </c>
      <c r="E80" s="29" t="s">
        <v>3832</v>
      </c>
    </row>
    <row r="81" spans="1:16" ht="12.75">
      <c r="A81" s="18" t="s">
        <v>42</v>
      </c>
      <c s="23" t="s">
        <v>121</v>
      </c>
      <c s="23" t="s">
        <v>3973</v>
      </c>
      <c s="18" t="s">
        <v>44</v>
      </c>
      <c s="24" t="s">
        <v>3974</v>
      </c>
      <c s="25" t="s">
        <v>187</v>
      </c>
      <c s="26">
        <v>1.287</v>
      </c>
      <c s="27">
        <v>0</v>
      </c>
      <c s="27">
        <f>ROUND(ROUND(H81,2)*ROUND(G81,3),2)</f>
      </c>
      <c r="O81">
        <f>(I81*21)/100</f>
      </c>
      <c t="s">
        <v>20</v>
      </c>
    </row>
    <row r="82" spans="1:5" ht="12.75">
      <c r="A82" s="28" t="s">
        <v>47</v>
      </c>
      <c r="E82" s="29" t="s">
        <v>44</v>
      </c>
    </row>
    <row r="83" spans="1:5" ht="12.75">
      <c r="A83" s="30" t="s">
        <v>48</v>
      </c>
      <c r="E83" s="31" t="s">
        <v>5635</v>
      </c>
    </row>
    <row r="84" spans="1:5" ht="267.75">
      <c r="A84" t="s">
        <v>50</v>
      </c>
      <c r="E84" s="29" t="s">
        <v>3976</v>
      </c>
    </row>
    <row r="85" spans="1:16" ht="12.75">
      <c r="A85" s="18" t="s">
        <v>42</v>
      </c>
      <c s="23" t="s">
        <v>125</v>
      </c>
      <c s="23" t="s">
        <v>4147</v>
      </c>
      <c s="18" t="s">
        <v>44</v>
      </c>
      <c s="24" t="s">
        <v>4148</v>
      </c>
      <c s="25" t="s">
        <v>1627</v>
      </c>
      <c s="26">
        <v>634.79</v>
      </c>
      <c s="27">
        <v>0</v>
      </c>
      <c s="27">
        <f>ROUND(ROUND(H85,2)*ROUND(G85,3),2)</f>
      </c>
      <c r="O85">
        <f>(I85*21)/100</f>
      </c>
      <c t="s">
        <v>20</v>
      </c>
    </row>
    <row r="86" spans="1:5" ht="12.75">
      <c r="A86" s="28" t="s">
        <v>47</v>
      </c>
      <c r="E86" s="29" t="s">
        <v>44</v>
      </c>
    </row>
    <row r="87" spans="1:5" ht="12.75">
      <c r="A87" s="30" t="s">
        <v>48</v>
      </c>
      <c r="E87" s="31" t="s">
        <v>5636</v>
      </c>
    </row>
    <row r="88" spans="1:5" ht="293.25">
      <c r="A88" t="s">
        <v>50</v>
      </c>
      <c r="E88" s="29" t="s">
        <v>3981</v>
      </c>
    </row>
    <row r="89" spans="1:18" ht="12.75" customHeight="1">
      <c r="A89" s="5" t="s">
        <v>40</v>
      </c>
      <c s="5"/>
      <c s="34" t="s">
        <v>30</v>
      </c>
      <c s="5"/>
      <c s="21" t="s">
        <v>1238</v>
      </c>
      <c s="5"/>
      <c s="5"/>
      <c s="5"/>
      <c s="35">
        <f>0+Q89</f>
      </c>
      <c r="O89">
        <f>0+R89</f>
      </c>
      <c r="Q89">
        <f>0+I90+I94</f>
      </c>
      <c>
        <f>0+O90+O94</f>
      </c>
    </row>
    <row r="90" spans="1:16" ht="12.75">
      <c r="A90" s="18" t="s">
        <v>42</v>
      </c>
      <c s="23" t="s">
        <v>130</v>
      </c>
      <c s="23" t="s">
        <v>4879</v>
      </c>
      <c s="18" t="s">
        <v>44</v>
      </c>
      <c s="24" t="s">
        <v>4880</v>
      </c>
      <c s="25" t="s">
        <v>46</v>
      </c>
      <c s="26">
        <v>2.428</v>
      </c>
      <c s="27">
        <v>0</v>
      </c>
      <c s="27">
        <f>ROUND(ROUND(H90,2)*ROUND(G90,3),2)</f>
      </c>
      <c r="O90">
        <f>(I90*21)/100</f>
      </c>
      <c t="s">
        <v>20</v>
      </c>
    </row>
    <row r="91" spans="1:5" ht="12.75">
      <c r="A91" s="28" t="s">
        <v>47</v>
      </c>
      <c r="E91" s="29" t="s">
        <v>44</v>
      </c>
    </row>
    <row r="92" spans="1:5" ht="12.75">
      <c r="A92" s="30" t="s">
        <v>48</v>
      </c>
      <c r="E92" s="31" t="s">
        <v>5637</v>
      </c>
    </row>
    <row r="93" spans="1:5" ht="369.75">
      <c r="A93" t="s">
        <v>50</v>
      </c>
      <c r="E93" s="29" t="s">
        <v>5638</v>
      </c>
    </row>
    <row r="94" spans="1:16" ht="25.5">
      <c r="A94" s="18" t="s">
        <v>42</v>
      </c>
      <c s="23" t="s">
        <v>134</v>
      </c>
      <c s="23" t="s">
        <v>5189</v>
      </c>
      <c s="18" t="s">
        <v>44</v>
      </c>
      <c s="24" t="s">
        <v>5190</v>
      </c>
      <c s="25" t="s">
        <v>46</v>
      </c>
      <c s="26">
        <v>25.8</v>
      </c>
      <c s="27">
        <v>0</v>
      </c>
      <c s="27">
        <f>ROUND(ROUND(H94,2)*ROUND(G94,3),2)</f>
      </c>
      <c r="O94">
        <f>(I94*21)/100</f>
      </c>
      <c t="s">
        <v>20</v>
      </c>
    </row>
    <row r="95" spans="1:5" ht="12.75">
      <c r="A95" s="28" t="s">
        <v>47</v>
      </c>
      <c r="E95" s="29" t="s">
        <v>44</v>
      </c>
    </row>
    <row r="96" spans="1:5" ht="12.75">
      <c r="A96" s="30" t="s">
        <v>48</v>
      </c>
      <c r="E96" s="31" t="s">
        <v>5639</v>
      </c>
    </row>
    <row r="97" spans="1:5" ht="38.25">
      <c r="A97" t="s">
        <v>50</v>
      </c>
      <c r="E97" s="29" t="s">
        <v>4161</v>
      </c>
    </row>
    <row r="98" spans="1:18" ht="12.75" customHeight="1">
      <c r="A98" s="5" t="s">
        <v>40</v>
      </c>
      <c s="5"/>
      <c s="34" t="s">
        <v>34</v>
      </c>
      <c s="5"/>
      <c s="21" t="s">
        <v>4163</v>
      </c>
      <c s="5"/>
      <c s="5"/>
      <c s="5"/>
      <c s="35">
        <f>0+Q98</f>
      </c>
      <c r="O98">
        <f>0+R98</f>
      </c>
      <c r="Q98">
        <f>0+I99+I103+I107</f>
      </c>
      <c>
        <f>0+O99+O103+O107</f>
      </c>
    </row>
    <row r="99" spans="1:16" ht="25.5">
      <c r="A99" s="18" t="s">
        <v>42</v>
      </c>
      <c s="23" t="s">
        <v>138</v>
      </c>
      <c s="23" t="s">
        <v>5640</v>
      </c>
      <c s="18" t="s">
        <v>44</v>
      </c>
      <c s="24" t="s">
        <v>5641</v>
      </c>
      <c s="25" t="s">
        <v>1241</v>
      </c>
      <c s="26">
        <v>40.64</v>
      </c>
      <c s="27">
        <v>0</v>
      </c>
      <c s="27">
        <f>ROUND(ROUND(H99,2)*ROUND(G99,3),2)</f>
      </c>
      <c r="O99">
        <f>(I99*21)/100</f>
      </c>
      <c t="s">
        <v>20</v>
      </c>
    </row>
    <row r="100" spans="1:5" ht="12.75">
      <c r="A100" s="28" t="s">
        <v>47</v>
      </c>
      <c r="E100" s="29" t="s">
        <v>5642</v>
      </c>
    </row>
    <row r="101" spans="1:5" ht="12.75">
      <c r="A101" s="30" t="s">
        <v>48</v>
      </c>
      <c r="E101" s="31" t="s">
        <v>5643</v>
      </c>
    </row>
    <row r="102" spans="1:5" ht="76.5">
      <c r="A102" t="s">
        <v>50</v>
      </c>
      <c r="E102" s="29" t="s">
        <v>4168</v>
      </c>
    </row>
    <row r="103" spans="1:16" ht="12.75">
      <c r="A103" s="18" t="s">
        <v>42</v>
      </c>
      <c s="23" t="s">
        <v>142</v>
      </c>
      <c s="23" t="s">
        <v>4169</v>
      </c>
      <c s="18" t="s">
        <v>44</v>
      </c>
      <c s="24" t="s">
        <v>4170</v>
      </c>
      <c s="25" t="s">
        <v>1241</v>
      </c>
      <c s="26">
        <v>40.64</v>
      </c>
      <c s="27">
        <v>0</v>
      </c>
      <c s="27">
        <f>ROUND(ROUND(H103,2)*ROUND(G103,3),2)</f>
      </c>
      <c r="O103">
        <f>(I103*21)/100</f>
      </c>
      <c t="s">
        <v>20</v>
      </c>
    </row>
    <row r="104" spans="1:5" ht="12.75">
      <c r="A104" s="28" t="s">
        <v>47</v>
      </c>
      <c r="E104" s="29" t="s">
        <v>44</v>
      </c>
    </row>
    <row r="105" spans="1:5" ht="12.75">
      <c r="A105" s="30" t="s">
        <v>48</v>
      </c>
      <c r="E105" s="31" t="s">
        <v>5643</v>
      </c>
    </row>
    <row r="106" spans="1:5" ht="76.5">
      <c r="A106" t="s">
        <v>50</v>
      </c>
      <c r="E106" s="29" t="s">
        <v>4168</v>
      </c>
    </row>
    <row r="107" spans="1:16" ht="12.75">
      <c r="A107" s="18" t="s">
        <v>42</v>
      </c>
      <c s="23" t="s">
        <v>146</v>
      </c>
      <c s="23" t="s">
        <v>4173</v>
      </c>
      <c s="18" t="s">
        <v>44</v>
      </c>
      <c s="24" t="s">
        <v>4174</v>
      </c>
      <c s="25" t="s">
        <v>1241</v>
      </c>
      <c s="26">
        <v>184.868</v>
      </c>
      <c s="27">
        <v>0</v>
      </c>
      <c s="27">
        <f>ROUND(ROUND(H107,2)*ROUND(G107,3),2)</f>
      </c>
      <c r="O107">
        <f>(I107*21)/100</f>
      </c>
      <c t="s">
        <v>20</v>
      </c>
    </row>
    <row r="108" spans="1:5" ht="12.75">
      <c r="A108" s="28" t="s">
        <v>47</v>
      </c>
      <c r="E108" s="29" t="s">
        <v>44</v>
      </c>
    </row>
    <row r="109" spans="1:5" ht="12.75">
      <c r="A109" s="30" t="s">
        <v>48</v>
      </c>
      <c r="E109" s="31" t="s">
        <v>5644</v>
      </c>
    </row>
    <row r="110" spans="1:5" ht="76.5">
      <c r="A110" t="s">
        <v>50</v>
      </c>
      <c r="E110" s="29" t="s">
        <v>4168</v>
      </c>
    </row>
    <row r="111" spans="1:18" ht="12.75" customHeight="1">
      <c r="A111" s="5" t="s">
        <v>40</v>
      </c>
      <c s="5"/>
      <c s="34" t="s">
        <v>66</v>
      </c>
      <c s="5"/>
      <c s="21" t="s">
        <v>67</v>
      </c>
      <c s="5"/>
      <c s="5"/>
      <c s="5"/>
      <c s="35">
        <f>0+Q111</f>
      </c>
      <c r="O111">
        <f>0+R111</f>
      </c>
      <c r="Q111">
        <f>0+I112+I116+I120+I124</f>
      </c>
      <c>
        <f>0+O112+O116+O120+O124</f>
      </c>
    </row>
    <row r="112" spans="1:16" ht="25.5">
      <c r="A112" s="18" t="s">
        <v>42</v>
      </c>
      <c s="23" t="s">
        <v>150</v>
      </c>
      <c s="23" t="s">
        <v>4177</v>
      </c>
      <c s="18" t="s">
        <v>44</v>
      </c>
      <c s="24" t="s">
        <v>4178</v>
      </c>
      <c s="25" t="s">
        <v>1241</v>
      </c>
      <c s="26">
        <v>8.1</v>
      </c>
      <c s="27">
        <v>0</v>
      </c>
      <c s="27">
        <f>ROUND(ROUND(H112,2)*ROUND(G112,3),2)</f>
      </c>
      <c r="O112">
        <f>(I112*21)/100</f>
      </c>
      <c t="s">
        <v>20</v>
      </c>
    </row>
    <row r="113" spans="1:5" ht="12.75">
      <c r="A113" s="28" t="s">
        <v>47</v>
      </c>
      <c r="E113" s="29" t="s">
        <v>44</v>
      </c>
    </row>
    <row r="114" spans="1:5" ht="12.75">
      <c r="A114" s="30" t="s">
        <v>48</v>
      </c>
      <c r="E114" s="31" t="s">
        <v>5645</v>
      </c>
    </row>
    <row r="115" spans="1:5" ht="191.25">
      <c r="A115" t="s">
        <v>50</v>
      </c>
      <c r="E115" s="29" t="s">
        <v>4181</v>
      </c>
    </row>
    <row r="116" spans="1:16" ht="25.5">
      <c r="A116" s="18" t="s">
        <v>42</v>
      </c>
      <c s="23" t="s">
        <v>154</v>
      </c>
      <c s="23" t="s">
        <v>4182</v>
      </c>
      <c s="18" t="s">
        <v>44</v>
      </c>
      <c s="24" t="s">
        <v>4183</v>
      </c>
      <c s="25" t="s">
        <v>1241</v>
      </c>
      <c s="26">
        <v>40.64</v>
      </c>
      <c s="27">
        <v>0</v>
      </c>
      <c s="27">
        <f>ROUND(ROUND(H116,2)*ROUND(G116,3),2)</f>
      </c>
      <c r="O116">
        <f>(I116*21)/100</f>
      </c>
      <c t="s">
        <v>20</v>
      </c>
    </row>
    <row r="117" spans="1:5" ht="12.75">
      <c r="A117" s="28" t="s">
        <v>47</v>
      </c>
      <c r="E117" s="29" t="s">
        <v>44</v>
      </c>
    </row>
    <row r="118" spans="1:5" ht="12.75">
      <c r="A118" s="30" t="s">
        <v>48</v>
      </c>
      <c r="E118" s="31" t="s">
        <v>5643</v>
      </c>
    </row>
    <row r="119" spans="1:5" ht="191.25">
      <c r="A119" t="s">
        <v>50</v>
      </c>
      <c r="E119" s="29" t="s">
        <v>4181</v>
      </c>
    </row>
    <row r="120" spans="1:16" ht="12.75">
      <c r="A120" s="18" t="s">
        <v>42</v>
      </c>
      <c s="23" t="s">
        <v>160</v>
      </c>
      <c s="23" t="s">
        <v>4194</v>
      </c>
      <c s="18" t="s">
        <v>44</v>
      </c>
      <c s="24" t="s">
        <v>4195</v>
      </c>
      <c s="25" t="s">
        <v>1241</v>
      </c>
      <c s="26">
        <v>8.1</v>
      </c>
      <c s="27">
        <v>0</v>
      </c>
      <c s="27">
        <f>ROUND(ROUND(H120,2)*ROUND(G120,3),2)</f>
      </c>
      <c r="O120">
        <f>(I120*21)/100</f>
      </c>
      <c t="s">
        <v>20</v>
      </c>
    </row>
    <row r="121" spans="1:5" ht="12.75">
      <c r="A121" s="28" t="s">
        <v>47</v>
      </c>
      <c r="E121" s="29" t="s">
        <v>44</v>
      </c>
    </row>
    <row r="122" spans="1:5" ht="12.75">
      <c r="A122" s="30" t="s">
        <v>48</v>
      </c>
      <c r="E122" s="31" t="s">
        <v>5645</v>
      </c>
    </row>
    <row r="123" spans="1:5" ht="38.25">
      <c r="A123" t="s">
        <v>50</v>
      </c>
      <c r="E123" s="29" t="s">
        <v>4193</v>
      </c>
    </row>
    <row r="124" spans="1:16" ht="12.75">
      <c r="A124" s="18" t="s">
        <v>42</v>
      </c>
      <c s="23" t="s">
        <v>164</v>
      </c>
      <c s="23" t="s">
        <v>5605</v>
      </c>
      <c s="18" t="s">
        <v>44</v>
      </c>
      <c s="24" t="s">
        <v>4191</v>
      </c>
      <c s="25" t="s">
        <v>1241</v>
      </c>
      <c s="26">
        <v>40.64</v>
      </c>
      <c s="27">
        <v>0</v>
      </c>
      <c s="27">
        <f>ROUND(ROUND(H124,2)*ROUND(G124,3),2)</f>
      </c>
      <c r="O124">
        <f>(I124*21)/100</f>
      </c>
      <c t="s">
        <v>20</v>
      </c>
    </row>
    <row r="125" spans="1:5" ht="38.25">
      <c r="A125" s="28" t="s">
        <v>47</v>
      </c>
      <c r="E125" s="29" t="s">
        <v>5606</v>
      </c>
    </row>
    <row r="126" spans="1:5" ht="12.75">
      <c r="A126" s="30" t="s">
        <v>48</v>
      </c>
      <c r="E126" s="31" t="s">
        <v>5643</v>
      </c>
    </row>
    <row r="127" spans="1:5" ht="38.25">
      <c r="A127" t="s">
        <v>50</v>
      </c>
      <c r="E127" s="29" t="s">
        <v>4193</v>
      </c>
    </row>
    <row r="128" spans="1:18" ht="12.75" customHeight="1">
      <c r="A128" s="5" t="s">
        <v>40</v>
      </c>
      <c s="5"/>
      <c s="34" t="s">
        <v>37</v>
      </c>
      <c s="5"/>
      <c s="21" t="s">
        <v>632</v>
      </c>
      <c s="5"/>
      <c s="5"/>
      <c s="5"/>
      <c s="35">
        <f>0+Q128</f>
      </c>
      <c r="O128">
        <f>0+R128</f>
      </c>
      <c r="Q128">
        <f>0+I129+I133+I137+I141+I145+I149+I153</f>
      </c>
      <c>
        <f>0+O129+O133+O137+O141+O145+O149+O153</f>
      </c>
    </row>
    <row r="129" spans="1:16" ht="12.75">
      <c r="A129" s="18" t="s">
        <v>42</v>
      </c>
      <c s="23" t="s">
        <v>168</v>
      </c>
      <c s="23" t="s">
        <v>4484</v>
      </c>
      <c s="18" t="s">
        <v>44</v>
      </c>
      <c s="24" t="s">
        <v>4485</v>
      </c>
      <c s="25" t="s">
        <v>70</v>
      </c>
      <c s="26">
        <v>2</v>
      </c>
      <c s="27">
        <v>0</v>
      </c>
      <c s="27">
        <f>ROUND(ROUND(H129,2)*ROUND(G129,3),2)</f>
      </c>
      <c r="O129">
        <f>(I129*21)/100</f>
      </c>
      <c t="s">
        <v>20</v>
      </c>
    </row>
    <row r="130" spans="1:5" ht="12.75">
      <c r="A130" s="28" t="s">
        <v>47</v>
      </c>
      <c r="E130" s="29" t="s">
        <v>44</v>
      </c>
    </row>
    <row r="131" spans="1:5" ht="12.75">
      <c r="A131" s="30" t="s">
        <v>48</v>
      </c>
      <c r="E131" s="31" t="s">
        <v>3147</v>
      </c>
    </row>
    <row r="132" spans="1:5" ht="38.25">
      <c r="A132" t="s">
        <v>50</v>
      </c>
      <c r="E132" s="29" t="s">
        <v>4607</v>
      </c>
    </row>
    <row r="133" spans="1:16" ht="12.75">
      <c r="A133" s="18" t="s">
        <v>42</v>
      </c>
      <c s="23" t="s">
        <v>173</v>
      </c>
      <c s="23" t="s">
        <v>4201</v>
      </c>
      <c s="18" t="s">
        <v>44</v>
      </c>
      <c s="24" t="s">
        <v>4202</v>
      </c>
      <c s="25" t="s">
        <v>70</v>
      </c>
      <c s="26">
        <v>1</v>
      </c>
      <c s="27">
        <v>0</v>
      </c>
      <c s="27">
        <f>ROUND(ROUND(H133,2)*ROUND(G133,3),2)</f>
      </c>
      <c r="O133">
        <f>(I133*21)/100</f>
      </c>
      <c t="s">
        <v>20</v>
      </c>
    </row>
    <row r="134" spans="1:5" ht="12.75">
      <c r="A134" s="28" t="s">
        <v>47</v>
      </c>
      <c r="E134" s="29" t="s">
        <v>44</v>
      </c>
    </row>
    <row r="135" spans="1:5" ht="12.75">
      <c r="A135" s="30" t="s">
        <v>48</v>
      </c>
      <c r="E135" s="31" t="s">
        <v>3844</v>
      </c>
    </row>
    <row r="136" spans="1:5" ht="25.5">
      <c r="A136" t="s">
        <v>50</v>
      </c>
      <c r="E136" s="29" t="s">
        <v>4203</v>
      </c>
    </row>
    <row r="137" spans="1:16" ht="12.75">
      <c r="A137" s="18" t="s">
        <v>42</v>
      </c>
      <c s="23" t="s">
        <v>177</v>
      </c>
      <c s="23" t="s">
        <v>5646</v>
      </c>
      <c s="18" t="s">
        <v>44</v>
      </c>
      <c s="24" t="s">
        <v>5647</v>
      </c>
      <c s="25" t="s">
        <v>1241</v>
      </c>
      <c s="26">
        <v>184.868</v>
      </c>
      <c s="27">
        <v>0</v>
      </c>
      <c s="27">
        <f>ROUND(ROUND(H137,2)*ROUND(G137,3),2)</f>
      </c>
      <c r="O137">
        <f>(I137*21)/100</f>
      </c>
      <c t="s">
        <v>20</v>
      </c>
    </row>
    <row r="138" spans="1:5" ht="12.75">
      <c r="A138" s="28" t="s">
        <v>47</v>
      </c>
      <c r="E138" s="29" t="s">
        <v>44</v>
      </c>
    </row>
    <row r="139" spans="1:5" ht="12.75">
      <c r="A139" s="30" t="s">
        <v>48</v>
      </c>
      <c r="E139" s="31" t="s">
        <v>5644</v>
      </c>
    </row>
    <row r="140" spans="1:5" ht="25.5">
      <c r="A140" t="s">
        <v>50</v>
      </c>
      <c r="E140" s="29" t="s">
        <v>4208</v>
      </c>
    </row>
    <row r="141" spans="1:16" ht="12.75">
      <c r="A141" s="18" t="s">
        <v>42</v>
      </c>
      <c s="23" t="s">
        <v>183</v>
      </c>
      <c s="23" t="s">
        <v>5648</v>
      </c>
      <c s="18" t="s">
        <v>44</v>
      </c>
      <c s="24" t="s">
        <v>5649</v>
      </c>
      <c s="25" t="s">
        <v>5114</v>
      </c>
      <c s="26">
        <v>86.6</v>
      </c>
      <c s="27">
        <v>0</v>
      </c>
      <c s="27">
        <f>ROUND(ROUND(H141,2)*ROUND(G141,3),2)</f>
      </c>
      <c r="O141">
        <f>(I141*21)/100</f>
      </c>
      <c t="s">
        <v>20</v>
      </c>
    </row>
    <row r="142" spans="1:5" ht="12.75">
      <c r="A142" s="28" t="s">
        <v>47</v>
      </c>
      <c r="E142" s="29" t="s">
        <v>44</v>
      </c>
    </row>
    <row r="143" spans="1:5" ht="12.75">
      <c r="A143" s="30" t="s">
        <v>48</v>
      </c>
      <c r="E143" s="31" t="s">
        <v>5650</v>
      </c>
    </row>
    <row r="144" spans="1:5" ht="25.5">
      <c r="A144" t="s">
        <v>50</v>
      </c>
      <c r="E144" s="29" t="s">
        <v>4284</v>
      </c>
    </row>
    <row r="145" spans="1:16" ht="12.75">
      <c r="A145" s="18" t="s">
        <v>42</v>
      </c>
      <c s="23" t="s">
        <v>191</v>
      </c>
      <c s="23" t="s">
        <v>3846</v>
      </c>
      <c s="18" t="s">
        <v>44</v>
      </c>
      <c s="24" t="s">
        <v>3847</v>
      </c>
      <c s="25" t="s">
        <v>46</v>
      </c>
      <c s="26">
        <v>6.112</v>
      </c>
      <c s="27">
        <v>0</v>
      </c>
      <c s="27">
        <f>ROUND(ROUND(H145,2)*ROUND(G145,3),2)</f>
      </c>
      <c r="O145">
        <f>(I145*21)/100</f>
      </c>
      <c t="s">
        <v>20</v>
      </c>
    </row>
    <row r="146" spans="1:5" ht="12.75">
      <c r="A146" s="28" t="s">
        <v>47</v>
      </c>
      <c r="E146" s="29" t="s">
        <v>44</v>
      </c>
    </row>
    <row r="147" spans="1:5" ht="12.75">
      <c r="A147" s="30" t="s">
        <v>48</v>
      </c>
      <c r="E147" s="31" t="s">
        <v>5651</v>
      </c>
    </row>
    <row r="148" spans="1:5" ht="114.75">
      <c r="A148" t="s">
        <v>50</v>
      </c>
      <c r="E148" s="29" t="s">
        <v>3516</v>
      </c>
    </row>
    <row r="149" spans="1:16" ht="12.75">
      <c r="A149" s="18" t="s">
        <v>42</v>
      </c>
      <c s="23" t="s">
        <v>196</v>
      </c>
      <c s="23" t="s">
        <v>4215</v>
      </c>
      <c s="18" t="s">
        <v>44</v>
      </c>
      <c s="24" t="s">
        <v>4216</v>
      </c>
      <c s="25" t="s">
        <v>187</v>
      </c>
      <c s="26">
        <v>0.42</v>
      </c>
      <c s="27">
        <v>0</v>
      </c>
      <c s="27">
        <f>ROUND(ROUND(H149,2)*ROUND(G149,3),2)</f>
      </c>
      <c r="O149">
        <f>(I149*21)/100</f>
      </c>
      <c t="s">
        <v>20</v>
      </c>
    </row>
    <row r="150" spans="1:5" ht="12.75">
      <c r="A150" s="28" t="s">
        <v>47</v>
      </c>
      <c r="E150" s="29" t="s">
        <v>44</v>
      </c>
    </row>
    <row r="151" spans="1:5" ht="12.75">
      <c r="A151" s="30" t="s">
        <v>48</v>
      </c>
      <c r="E151" s="31" t="s">
        <v>5652</v>
      </c>
    </row>
    <row r="152" spans="1:5" ht="114.75">
      <c r="A152" t="s">
        <v>50</v>
      </c>
      <c r="E152" s="29" t="s">
        <v>4219</v>
      </c>
    </row>
    <row r="153" spans="1:16" ht="12.75">
      <c r="A153" s="18" t="s">
        <v>42</v>
      </c>
      <c s="23" t="s">
        <v>202</v>
      </c>
      <c s="23" t="s">
        <v>4225</v>
      </c>
      <c s="18" t="s">
        <v>44</v>
      </c>
      <c s="24" t="s">
        <v>4226</v>
      </c>
      <c s="25" t="s">
        <v>1241</v>
      </c>
      <c s="26">
        <v>25.8</v>
      </c>
      <c s="27">
        <v>0</v>
      </c>
      <c s="27">
        <f>ROUND(ROUND(H153,2)*ROUND(G153,3),2)</f>
      </c>
      <c r="O153">
        <f>(I153*21)/100</f>
      </c>
      <c t="s">
        <v>20</v>
      </c>
    </row>
    <row r="154" spans="1:5" ht="12.75">
      <c r="A154" s="28" t="s">
        <v>47</v>
      </c>
      <c r="E154" s="29" t="s">
        <v>44</v>
      </c>
    </row>
    <row r="155" spans="1:5" ht="12.75">
      <c r="A155" s="30" t="s">
        <v>48</v>
      </c>
      <c r="E155" s="31" t="s">
        <v>5653</v>
      </c>
    </row>
    <row r="156" spans="1:5" ht="76.5">
      <c r="A156" t="s">
        <v>50</v>
      </c>
      <c r="E156" s="29" t="s">
        <v>4228</v>
      </c>
    </row>
    <row r="157" spans="1:18" ht="12.75" customHeight="1">
      <c r="A157" s="5" t="s">
        <v>40</v>
      </c>
      <c s="5"/>
      <c s="34" t="s">
        <v>181</v>
      </c>
      <c s="5"/>
      <c s="21" t="s">
        <v>182</v>
      </c>
      <c s="5"/>
      <c s="5"/>
      <c s="5"/>
      <c s="35">
        <f>0+Q157</f>
      </c>
      <c r="O157">
        <f>0+R157</f>
      </c>
      <c r="Q157">
        <f>0+I158+I162+I166+I170</f>
      </c>
      <c>
        <f>0+O158+O162+O166+O170</f>
      </c>
    </row>
    <row r="158" spans="1:16" ht="25.5">
      <c r="A158" s="18" t="s">
        <v>42</v>
      </c>
      <c s="23" t="s">
        <v>99</v>
      </c>
      <c s="23" t="s">
        <v>184</v>
      </c>
      <c s="18" t="s">
        <v>185</v>
      </c>
      <c s="24" t="s">
        <v>186</v>
      </c>
      <c s="25" t="s">
        <v>187</v>
      </c>
      <c s="26">
        <v>181.44</v>
      </c>
      <c s="27">
        <v>0</v>
      </c>
      <c s="27">
        <f>ROUND(ROUND(H158,2)*ROUND(G158,3),2)</f>
      </c>
      <c r="O158">
        <f>(I158*21)/100</f>
      </c>
      <c t="s">
        <v>20</v>
      </c>
    </row>
    <row r="159" spans="1:5" ht="12.75">
      <c r="A159" s="28" t="s">
        <v>47</v>
      </c>
      <c r="E159" s="29" t="s">
        <v>188</v>
      </c>
    </row>
    <row r="160" spans="1:5" ht="12.75">
      <c r="A160" s="30" t="s">
        <v>48</v>
      </c>
      <c r="E160" s="31" t="s">
        <v>5654</v>
      </c>
    </row>
    <row r="161" spans="1:5" ht="165.75">
      <c r="A161" t="s">
        <v>50</v>
      </c>
      <c r="E161" s="29" t="s">
        <v>190</v>
      </c>
    </row>
    <row r="162" spans="1:16" ht="25.5">
      <c r="A162" s="18" t="s">
        <v>42</v>
      </c>
      <c s="23" t="s">
        <v>107</v>
      </c>
      <c s="23" t="s">
        <v>192</v>
      </c>
      <c s="18" t="s">
        <v>185</v>
      </c>
      <c s="24" t="s">
        <v>193</v>
      </c>
      <c s="25" t="s">
        <v>187</v>
      </c>
      <c s="26">
        <v>13.446</v>
      </c>
      <c s="27">
        <v>0</v>
      </c>
      <c s="27">
        <f>ROUND(ROUND(H162,2)*ROUND(G162,3),2)</f>
      </c>
      <c r="O162">
        <f>(I162*21)/100</f>
      </c>
      <c t="s">
        <v>20</v>
      </c>
    </row>
    <row r="163" spans="1:5" ht="12.75">
      <c r="A163" s="28" t="s">
        <v>47</v>
      </c>
      <c r="E163" s="29" t="s">
        <v>188</v>
      </c>
    </row>
    <row r="164" spans="1:5" ht="12.75">
      <c r="A164" s="30" t="s">
        <v>48</v>
      </c>
      <c r="E164" s="31" t="s">
        <v>5655</v>
      </c>
    </row>
    <row r="165" spans="1:5" ht="165.75">
      <c r="A165" t="s">
        <v>50</v>
      </c>
      <c r="E165" s="29" t="s">
        <v>190</v>
      </c>
    </row>
    <row r="166" spans="1:16" ht="38.25">
      <c r="A166" s="18" t="s">
        <v>42</v>
      </c>
      <c s="23" t="s">
        <v>281</v>
      </c>
      <c s="23" t="s">
        <v>4231</v>
      </c>
      <c s="18" t="s">
        <v>185</v>
      </c>
      <c s="24" t="s">
        <v>4232</v>
      </c>
      <c s="25" t="s">
        <v>187</v>
      </c>
      <c s="26">
        <v>0.568</v>
      </c>
      <c s="27">
        <v>0</v>
      </c>
      <c s="27">
        <f>ROUND(ROUND(H166,2)*ROUND(G166,3),2)</f>
      </c>
      <c r="O166">
        <f>(I166*21)/100</f>
      </c>
      <c t="s">
        <v>20</v>
      </c>
    </row>
    <row r="167" spans="1:5" ht="51">
      <c r="A167" s="28" t="s">
        <v>47</v>
      </c>
      <c r="E167" s="29" t="s">
        <v>4233</v>
      </c>
    </row>
    <row r="168" spans="1:5" ht="12.75">
      <c r="A168" s="30" t="s">
        <v>48</v>
      </c>
      <c r="E168" s="31" t="s">
        <v>5656</v>
      </c>
    </row>
    <row r="169" spans="1:5" ht="165.75">
      <c r="A169" t="s">
        <v>50</v>
      </c>
      <c r="E169" s="29" t="s">
        <v>190</v>
      </c>
    </row>
    <row r="170" spans="1:16" ht="25.5">
      <c r="A170" s="18" t="s">
        <v>42</v>
      </c>
      <c s="23" t="s">
        <v>285</v>
      </c>
      <c s="23" t="s">
        <v>1087</v>
      </c>
      <c s="18" t="s">
        <v>185</v>
      </c>
      <c s="24" t="s">
        <v>1088</v>
      </c>
      <c s="25" t="s">
        <v>187</v>
      </c>
      <c s="26">
        <v>0.42</v>
      </c>
      <c s="27">
        <v>0</v>
      </c>
      <c s="27">
        <f>ROUND(ROUND(H170,2)*ROUND(G170,3),2)</f>
      </c>
      <c r="O170">
        <f>(I170*21)/100</f>
      </c>
      <c t="s">
        <v>20</v>
      </c>
    </row>
    <row r="171" spans="1:5" ht="25.5">
      <c r="A171" s="28" t="s">
        <v>47</v>
      </c>
      <c r="E171" s="29" t="s">
        <v>1089</v>
      </c>
    </row>
    <row r="172" spans="1:5" ht="12.75">
      <c r="A172" s="30" t="s">
        <v>48</v>
      </c>
      <c r="E172" s="31" t="s">
        <v>5652</v>
      </c>
    </row>
    <row r="173" spans="1:5" ht="165.75">
      <c r="A173" t="s">
        <v>50</v>
      </c>
      <c r="E17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0+O9+O14+O35+O60+O73+O86+O95+O104+O117</f>
      </c>
      <c t="s">
        <v>19</v>
      </c>
    </row>
    <row r="3" spans="1:16" ht="15" customHeight="1">
      <c r="A3" t="s">
        <v>1</v>
      </c>
      <c s="8" t="s">
        <v>4</v>
      </c>
      <c s="9" t="s">
        <v>5</v>
      </c>
      <c s="1"/>
      <c s="10" t="s">
        <v>6</v>
      </c>
      <c s="1"/>
      <c s="4"/>
      <c s="3" t="s">
        <v>5657</v>
      </c>
      <c s="36">
        <f>0+I9+I14+I35+I60+I73+I86+I95+I104+I117</f>
      </c>
      <c r="O3" t="s">
        <v>16</v>
      </c>
      <c t="s">
        <v>20</v>
      </c>
    </row>
    <row r="4" spans="1:16" ht="15" customHeight="1">
      <c r="A4" t="s">
        <v>7</v>
      </c>
      <c s="8" t="s">
        <v>8</v>
      </c>
      <c s="9" t="s">
        <v>4096</v>
      </c>
      <c s="1"/>
      <c s="10" t="s">
        <v>4097</v>
      </c>
      <c s="1"/>
      <c s="1"/>
      <c s="7"/>
      <c s="7"/>
      <c r="O4" t="s">
        <v>17</v>
      </c>
      <c t="s">
        <v>20</v>
      </c>
    </row>
    <row r="5" spans="1:16" ht="12.75" customHeight="1">
      <c r="A5" t="s">
        <v>11</v>
      </c>
      <c s="12" t="s">
        <v>15</v>
      </c>
      <c s="13" t="s">
        <v>5657</v>
      </c>
      <c s="5"/>
      <c s="14" t="s">
        <v>5658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4385</v>
      </c>
      <c s="18" t="s">
        <v>44</v>
      </c>
      <c s="24" t="s">
        <v>4386</v>
      </c>
      <c s="25" t="s">
        <v>157</v>
      </c>
      <c s="26">
        <v>24</v>
      </c>
      <c s="27">
        <v>0</v>
      </c>
      <c s="27">
        <f>ROUND(ROUND(H10,2)*ROUND(G10,3),2)</f>
      </c>
      <c r="O10">
        <f>(I10*21)/100</f>
      </c>
      <c t="s">
        <v>20</v>
      </c>
    </row>
    <row r="11" spans="1:5" ht="12.75">
      <c r="A11" s="28" t="s">
        <v>47</v>
      </c>
      <c r="E11" s="29" t="s">
        <v>5659</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4389</v>
      </c>
      <c s="18" t="s">
        <v>44</v>
      </c>
      <c s="24" t="s">
        <v>4390</v>
      </c>
      <c s="25" t="s">
        <v>46</v>
      </c>
      <c s="26">
        <v>3.1</v>
      </c>
      <c s="27">
        <v>0</v>
      </c>
      <c s="27">
        <f>ROUND(ROUND(H15,2)*ROUND(G15,3),2)</f>
      </c>
      <c r="O15">
        <f>(I15*21)/100</f>
      </c>
      <c t="s">
        <v>20</v>
      </c>
    </row>
    <row r="16" spans="1:5" ht="12.75">
      <c r="A16" s="28" t="s">
        <v>47</v>
      </c>
      <c r="E16" s="29" t="s">
        <v>5660</v>
      </c>
    </row>
    <row r="17" spans="1:5" ht="12.75">
      <c r="A17" s="30" t="s">
        <v>48</v>
      </c>
      <c r="E17" s="31" t="s">
        <v>44</v>
      </c>
    </row>
    <row r="18" spans="1:5" ht="25.5">
      <c r="A18" t="s">
        <v>50</v>
      </c>
      <c r="E18" s="29" t="s">
        <v>4565</v>
      </c>
    </row>
    <row r="19" spans="1:16" ht="12.75">
      <c r="A19" s="18" t="s">
        <v>42</v>
      </c>
      <c s="23" t="s">
        <v>19</v>
      </c>
      <c s="23" t="s">
        <v>2759</v>
      </c>
      <c s="18" t="s">
        <v>44</v>
      </c>
      <c s="24" t="s">
        <v>2760</v>
      </c>
      <c s="25" t="s">
        <v>46</v>
      </c>
      <c s="26">
        <v>44.6</v>
      </c>
      <c s="27">
        <v>0</v>
      </c>
      <c s="27">
        <f>ROUND(ROUND(H19,2)*ROUND(G19,3),2)</f>
      </c>
      <c r="O19">
        <f>(I19*21)/100</f>
      </c>
      <c t="s">
        <v>20</v>
      </c>
    </row>
    <row r="20" spans="1:5" ht="12.75">
      <c r="A20" s="28" t="s">
        <v>47</v>
      </c>
      <c r="E20" s="29" t="s">
        <v>5661</v>
      </c>
    </row>
    <row r="21" spans="1:5" ht="12.75">
      <c r="A21" s="30" t="s">
        <v>48</v>
      </c>
      <c r="E21" s="31" t="s">
        <v>5662</v>
      </c>
    </row>
    <row r="22" spans="1:5" ht="318.75">
      <c r="A22" t="s">
        <v>50</v>
      </c>
      <c r="E22" s="29" t="s">
        <v>3766</v>
      </c>
    </row>
    <row r="23" spans="1:16" ht="12.75">
      <c r="A23" s="18" t="s">
        <v>42</v>
      </c>
      <c s="23" t="s">
        <v>30</v>
      </c>
      <c s="23" t="s">
        <v>5305</v>
      </c>
      <c s="18" t="s">
        <v>44</v>
      </c>
      <c s="24" t="s">
        <v>5306</v>
      </c>
      <c s="25" t="s">
        <v>46</v>
      </c>
      <c s="26">
        <v>31.1</v>
      </c>
      <c s="27">
        <v>0</v>
      </c>
      <c s="27">
        <f>ROUND(ROUND(H23,2)*ROUND(G23,3),2)</f>
      </c>
      <c r="O23">
        <f>(I23*21)/100</f>
      </c>
      <c t="s">
        <v>20</v>
      </c>
    </row>
    <row r="24" spans="1:5" ht="12.75">
      <c r="A24" s="28" t="s">
        <v>47</v>
      </c>
      <c r="E24" s="29" t="s">
        <v>5663</v>
      </c>
    </row>
    <row r="25" spans="1:5" ht="12.75">
      <c r="A25" s="30" t="s">
        <v>48</v>
      </c>
      <c r="E25" s="31" t="s">
        <v>44</v>
      </c>
    </row>
    <row r="26" spans="1:5" ht="280.5">
      <c r="A26" t="s">
        <v>50</v>
      </c>
      <c r="E26" s="29" t="s">
        <v>5309</v>
      </c>
    </row>
    <row r="27" spans="1:16" ht="12.75">
      <c r="A27" s="18" t="s">
        <v>42</v>
      </c>
      <c s="23" t="s">
        <v>32</v>
      </c>
      <c s="23" t="s">
        <v>5588</v>
      </c>
      <c s="18" t="s">
        <v>44</v>
      </c>
      <c s="24" t="s">
        <v>5589</v>
      </c>
      <c s="25" t="s">
        <v>46</v>
      </c>
      <c s="26">
        <v>3.1</v>
      </c>
      <c s="27">
        <v>0</v>
      </c>
      <c s="27">
        <f>ROUND(ROUND(H27,2)*ROUND(G27,3),2)</f>
      </c>
      <c r="O27">
        <f>(I27*21)/100</f>
      </c>
      <c t="s">
        <v>20</v>
      </c>
    </row>
    <row r="28" spans="1:5" ht="12.75">
      <c r="A28" s="28" t="s">
        <v>47</v>
      </c>
      <c r="E28" s="29" t="s">
        <v>5660</v>
      </c>
    </row>
    <row r="29" spans="1:5" ht="12.75">
      <c r="A29" s="30" t="s">
        <v>48</v>
      </c>
      <c r="E29" s="31" t="s">
        <v>44</v>
      </c>
    </row>
    <row r="30" spans="1:5" ht="38.25">
      <c r="A30" t="s">
        <v>50</v>
      </c>
      <c r="E30" s="29" t="s">
        <v>4573</v>
      </c>
    </row>
    <row r="31" spans="1:16" ht="12.75">
      <c r="A31" s="18" t="s">
        <v>42</v>
      </c>
      <c s="23" t="s">
        <v>34</v>
      </c>
      <c s="23" t="s">
        <v>3958</v>
      </c>
      <c s="18" t="s">
        <v>44</v>
      </c>
      <c s="24" t="s">
        <v>3959</v>
      </c>
      <c s="25" t="s">
        <v>1241</v>
      </c>
      <c s="26">
        <v>20.6</v>
      </c>
      <c s="27">
        <v>0</v>
      </c>
      <c s="27">
        <f>ROUND(ROUND(H31,2)*ROUND(G31,3),2)</f>
      </c>
      <c r="O31">
        <f>(I31*21)/100</f>
      </c>
      <c t="s">
        <v>20</v>
      </c>
    </row>
    <row r="32" spans="1:5" ht="12.75">
      <c r="A32" s="28" t="s">
        <v>47</v>
      </c>
      <c r="E32" s="29" t="s">
        <v>5660</v>
      </c>
    </row>
    <row r="33" spans="1:5" ht="12.75">
      <c r="A33" s="30" t="s">
        <v>48</v>
      </c>
      <c r="E33" s="31" t="s">
        <v>44</v>
      </c>
    </row>
    <row r="34" spans="1:5" ht="25.5">
      <c r="A34" t="s">
        <v>50</v>
      </c>
      <c r="E34" s="29" t="s">
        <v>3961</v>
      </c>
    </row>
    <row r="35" spans="1:18" ht="12.75" customHeight="1">
      <c r="A35" s="5" t="s">
        <v>40</v>
      </c>
      <c s="5"/>
      <c s="34" t="s">
        <v>20</v>
      </c>
      <c s="5"/>
      <c s="21" t="s">
        <v>1109</v>
      </c>
      <c s="5"/>
      <c s="5"/>
      <c s="5"/>
      <c s="35">
        <f>0+Q35</f>
      </c>
      <c r="O35">
        <f>0+R35</f>
      </c>
      <c r="Q35">
        <f>0+I36+I40+I44+I48+I52+I56</f>
      </c>
      <c>
        <f>0+O36+O40+O44+O48+O52+O56</f>
      </c>
    </row>
    <row r="36" spans="1:16" ht="12.75">
      <c r="A36" s="18" t="s">
        <v>42</v>
      </c>
      <c s="23" t="s">
        <v>66</v>
      </c>
      <c s="23" t="s">
        <v>5398</v>
      </c>
      <c s="18" t="s">
        <v>44</v>
      </c>
      <c s="24" t="s">
        <v>5399</v>
      </c>
      <c s="25" t="s">
        <v>187</v>
      </c>
      <c s="26">
        <v>2.642</v>
      </c>
      <c s="27">
        <v>0</v>
      </c>
      <c s="27">
        <f>ROUND(ROUND(H36,2)*ROUND(G36,3),2)</f>
      </c>
      <c r="O36">
        <f>(I36*21)/100</f>
      </c>
      <c t="s">
        <v>20</v>
      </c>
    </row>
    <row r="37" spans="1:5" ht="12.75">
      <c r="A37" s="28" t="s">
        <v>47</v>
      </c>
      <c r="E37" s="29" t="s">
        <v>5663</v>
      </c>
    </row>
    <row r="38" spans="1:5" ht="12.75">
      <c r="A38" s="30" t="s">
        <v>48</v>
      </c>
      <c r="E38" s="31" t="s">
        <v>5664</v>
      </c>
    </row>
    <row r="39" spans="1:5" ht="38.25">
      <c r="A39" t="s">
        <v>50</v>
      </c>
      <c r="E39" s="29" t="s">
        <v>5402</v>
      </c>
    </row>
    <row r="40" spans="1:16" ht="12.75">
      <c r="A40" s="18" t="s">
        <v>42</v>
      </c>
      <c s="23" t="s">
        <v>76</v>
      </c>
      <c s="23" t="s">
        <v>4111</v>
      </c>
      <c s="18" t="s">
        <v>44</v>
      </c>
      <c s="24" t="s">
        <v>4112</v>
      </c>
      <c s="25" t="s">
        <v>187</v>
      </c>
      <c s="26">
        <v>0.195</v>
      </c>
      <c s="27">
        <v>0</v>
      </c>
      <c s="27">
        <f>ROUND(ROUND(H40,2)*ROUND(G40,3),2)</f>
      </c>
      <c r="O40">
        <f>(I40*21)/100</f>
      </c>
      <c t="s">
        <v>20</v>
      </c>
    </row>
    <row r="41" spans="1:5" ht="12.75">
      <c r="A41" s="28" t="s">
        <v>47</v>
      </c>
      <c r="E41" s="29" t="s">
        <v>5663</v>
      </c>
    </row>
    <row r="42" spans="1:5" ht="12.75">
      <c r="A42" s="30" t="s">
        <v>48</v>
      </c>
      <c r="E42" s="31" t="s">
        <v>5665</v>
      </c>
    </row>
    <row r="43" spans="1:5" ht="38.25">
      <c r="A43" t="s">
        <v>50</v>
      </c>
      <c r="E43" s="29" t="s">
        <v>4115</v>
      </c>
    </row>
    <row r="44" spans="1:16" ht="12.75">
      <c r="A44" s="18" t="s">
        <v>42</v>
      </c>
      <c s="23" t="s">
        <v>37</v>
      </c>
      <c s="23" t="s">
        <v>4240</v>
      </c>
      <c s="18" t="s">
        <v>44</v>
      </c>
      <c s="24" t="s">
        <v>4241</v>
      </c>
      <c s="25" t="s">
        <v>1241</v>
      </c>
      <c s="26">
        <v>20.7</v>
      </c>
      <c s="27">
        <v>0</v>
      </c>
      <c s="27">
        <f>ROUND(ROUND(H44,2)*ROUND(G44,3),2)</f>
      </c>
      <c r="O44">
        <f>(I44*21)/100</f>
      </c>
      <c t="s">
        <v>20</v>
      </c>
    </row>
    <row r="45" spans="1:5" ht="12.75">
      <c r="A45" s="28" t="s">
        <v>47</v>
      </c>
      <c r="E45" s="29" t="s">
        <v>5663</v>
      </c>
    </row>
    <row r="46" spans="1:5" ht="12.75">
      <c r="A46" s="30" t="s">
        <v>48</v>
      </c>
      <c r="E46" s="31" t="s">
        <v>5666</v>
      </c>
    </row>
    <row r="47" spans="1:5" ht="25.5">
      <c r="A47" t="s">
        <v>50</v>
      </c>
      <c r="E47" s="29" t="s">
        <v>4242</v>
      </c>
    </row>
    <row r="48" spans="1:16" ht="12.75">
      <c r="A48" s="18" t="s">
        <v>42</v>
      </c>
      <c s="23" t="s">
        <v>39</v>
      </c>
      <c s="23" t="s">
        <v>5322</v>
      </c>
      <c s="18" t="s">
        <v>44</v>
      </c>
      <c s="24" t="s">
        <v>5323</v>
      </c>
      <c s="25" t="s">
        <v>70</v>
      </c>
      <c s="26">
        <v>11</v>
      </c>
      <c s="27">
        <v>0</v>
      </c>
      <c s="27">
        <f>ROUND(ROUND(H48,2)*ROUND(G48,3),2)</f>
      </c>
      <c r="O48">
        <f>(I48*21)/100</f>
      </c>
      <c t="s">
        <v>20</v>
      </c>
    </row>
    <row r="49" spans="1:5" ht="12.75">
      <c r="A49" s="28" t="s">
        <v>47</v>
      </c>
      <c r="E49" s="29" t="s">
        <v>5663</v>
      </c>
    </row>
    <row r="50" spans="1:5" ht="12.75">
      <c r="A50" s="30" t="s">
        <v>48</v>
      </c>
      <c r="E50" s="31" t="s">
        <v>44</v>
      </c>
    </row>
    <row r="51" spans="1:5" ht="12.75">
      <c r="A51" t="s">
        <v>50</v>
      </c>
      <c r="E51" s="29" t="s">
        <v>4306</v>
      </c>
    </row>
    <row r="52" spans="1:16" ht="25.5">
      <c r="A52" s="18" t="s">
        <v>42</v>
      </c>
      <c s="23" t="s">
        <v>87</v>
      </c>
      <c s="23" t="s">
        <v>5667</v>
      </c>
      <c s="18" t="s">
        <v>44</v>
      </c>
      <c s="24" t="s">
        <v>5668</v>
      </c>
      <c s="25" t="s">
        <v>784</v>
      </c>
      <c s="26">
        <v>62</v>
      </c>
      <c s="27">
        <v>0</v>
      </c>
      <c s="27">
        <f>ROUND(ROUND(H52,2)*ROUND(G52,3),2)</f>
      </c>
      <c r="O52">
        <f>(I52*21)/100</f>
      </c>
      <c t="s">
        <v>20</v>
      </c>
    </row>
    <row r="53" spans="1:5" ht="12.75">
      <c r="A53" s="28" t="s">
        <v>47</v>
      </c>
      <c r="E53" s="29" t="s">
        <v>5663</v>
      </c>
    </row>
    <row r="54" spans="1:5" ht="12.75">
      <c r="A54" s="30" t="s">
        <v>48</v>
      </c>
      <c r="E54" s="31" t="s">
        <v>44</v>
      </c>
    </row>
    <row r="55" spans="1:5" ht="63.75">
      <c r="A55" t="s">
        <v>50</v>
      </c>
      <c r="E55" s="29" t="s">
        <v>4130</v>
      </c>
    </row>
    <row r="56" spans="1:16" ht="25.5">
      <c r="A56" s="18" t="s">
        <v>42</v>
      </c>
      <c s="23" t="s">
        <v>91</v>
      </c>
      <c s="23" t="s">
        <v>4585</v>
      </c>
      <c s="18" t="s">
        <v>44</v>
      </c>
      <c s="24" t="s">
        <v>4586</v>
      </c>
      <c s="25" t="s">
        <v>70</v>
      </c>
      <c s="26">
        <v>39</v>
      </c>
      <c s="27">
        <v>0</v>
      </c>
      <c s="27">
        <f>ROUND(ROUND(H56,2)*ROUND(G56,3),2)</f>
      </c>
      <c r="O56">
        <f>(I56*21)/100</f>
      </c>
      <c t="s">
        <v>20</v>
      </c>
    </row>
    <row r="57" spans="1:5" ht="12.75">
      <c r="A57" s="28" t="s">
        <v>47</v>
      </c>
      <c r="E57" s="29" t="s">
        <v>4587</v>
      </c>
    </row>
    <row r="58" spans="1:5" ht="12.75">
      <c r="A58" s="30" t="s">
        <v>48</v>
      </c>
      <c r="E58" s="31" t="s">
        <v>44</v>
      </c>
    </row>
    <row r="59" spans="1:5" ht="89.25">
      <c r="A59" t="s">
        <v>50</v>
      </c>
      <c r="E59" s="29" t="s">
        <v>4588</v>
      </c>
    </row>
    <row r="60" spans="1:18" ht="12.75" customHeight="1">
      <c r="A60" s="5" t="s">
        <v>40</v>
      </c>
      <c s="5"/>
      <c s="34" t="s">
        <v>19</v>
      </c>
      <c s="5"/>
      <c s="21" t="s">
        <v>3670</v>
      </c>
      <c s="5"/>
      <c s="5"/>
      <c s="5"/>
      <c s="35">
        <f>0+Q60</f>
      </c>
      <c r="O60">
        <f>0+R60</f>
      </c>
      <c r="Q60">
        <f>0+I61+I65+I69</f>
      </c>
      <c>
        <f>0+O61+O65+O69</f>
      </c>
    </row>
    <row r="61" spans="1:16" ht="12.75">
      <c r="A61" s="18" t="s">
        <v>42</v>
      </c>
      <c s="23" t="s">
        <v>95</v>
      </c>
      <c s="23" t="s">
        <v>4800</v>
      </c>
      <c s="18" t="s">
        <v>44</v>
      </c>
      <c s="24" t="s">
        <v>4801</v>
      </c>
      <c s="25" t="s">
        <v>46</v>
      </c>
      <c s="26">
        <v>10.35</v>
      </c>
      <c s="27">
        <v>0</v>
      </c>
      <c s="27">
        <f>ROUND(ROUND(H61,2)*ROUND(G61,3),2)</f>
      </c>
      <c r="O61">
        <f>(I61*21)/100</f>
      </c>
      <c t="s">
        <v>20</v>
      </c>
    </row>
    <row r="62" spans="1:5" ht="12.75">
      <c r="A62" s="28" t="s">
        <v>47</v>
      </c>
      <c r="E62" s="29" t="s">
        <v>4587</v>
      </c>
    </row>
    <row r="63" spans="1:5" ht="12.75">
      <c r="A63" s="30" t="s">
        <v>48</v>
      </c>
      <c r="E63" s="31" t="s">
        <v>44</v>
      </c>
    </row>
    <row r="64" spans="1:5" ht="369.75">
      <c r="A64" t="s">
        <v>50</v>
      </c>
      <c r="E64" s="29" t="s">
        <v>3832</v>
      </c>
    </row>
    <row r="65" spans="1:16" ht="12.75">
      <c r="A65" s="18" t="s">
        <v>42</v>
      </c>
      <c s="23" t="s">
        <v>103</v>
      </c>
      <c s="23" t="s">
        <v>4804</v>
      </c>
      <c s="18" t="s">
        <v>44</v>
      </c>
      <c s="24" t="s">
        <v>4805</v>
      </c>
      <c s="25" t="s">
        <v>187</v>
      </c>
      <c s="26">
        <v>0.386</v>
      </c>
      <c s="27">
        <v>0</v>
      </c>
      <c s="27">
        <f>ROUND(ROUND(H65,2)*ROUND(G65,3),2)</f>
      </c>
      <c r="O65">
        <f>(I65*21)/100</f>
      </c>
      <c t="s">
        <v>20</v>
      </c>
    </row>
    <row r="66" spans="1:5" ht="12.75">
      <c r="A66" s="28" t="s">
        <v>47</v>
      </c>
      <c r="E66" s="29" t="s">
        <v>5669</v>
      </c>
    </row>
    <row r="67" spans="1:5" ht="38.25">
      <c r="A67" s="30" t="s">
        <v>48</v>
      </c>
      <c r="E67" s="31" t="s">
        <v>5670</v>
      </c>
    </row>
    <row r="68" spans="1:5" ht="267.75">
      <c r="A68" t="s">
        <v>50</v>
      </c>
      <c r="E68" s="29" t="s">
        <v>3976</v>
      </c>
    </row>
    <row r="69" spans="1:16" ht="12.75">
      <c r="A69" s="18" t="s">
        <v>42</v>
      </c>
      <c s="23" t="s">
        <v>110</v>
      </c>
      <c s="23" t="s">
        <v>5671</v>
      </c>
      <c s="18" t="s">
        <v>44</v>
      </c>
      <c s="24" t="s">
        <v>5672</v>
      </c>
      <c s="25" t="s">
        <v>187</v>
      </c>
      <c s="26">
        <v>0.335</v>
      </c>
      <c s="27">
        <v>0</v>
      </c>
      <c s="27">
        <f>ROUND(ROUND(H69,2)*ROUND(G69,3),2)</f>
      </c>
      <c r="O69">
        <f>(I69*21)/100</f>
      </c>
      <c t="s">
        <v>20</v>
      </c>
    </row>
    <row r="70" spans="1:5" ht="12.75">
      <c r="A70" s="28" t="s">
        <v>47</v>
      </c>
      <c r="E70" s="29" t="s">
        <v>5669</v>
      </c>
    </row>
    <row r="71" spans="1:5" ht="12.75">
      <c r="A71" s="30" t="s">
        <v>48</v>
      </c>
      <c r="E71" s="31" t="s">
        <v>44</v>
      </c>
    </row>
    <row r="72" spans="1:5" ht="267.75">
      <c r="A72" t="s">
        <v>50</v>
      </c>
      <c r="E72" s="29" t="s">
        <v>4451</v>
      </c>
    </row>
    <row r="73" spans="1:18" ht="12.75" customHeight="1">
      <c r="A73" s="5" t="s">
        <v>40</v>
      </c>
      <c s="5"/>
      <c s="34" t="s">
        <v>30</v>
      </c>
      <c s="5"/>
      <c s="21" t="s">
        <v>1238</v>
      </c>
      <c s="5"/>
      <c s="5"/>
      <c s="5"/>
      <c s="35">
        <f>0+Q73</f>
      </c>
      <c r="O73">
        <f>0+R73</f>
      </c>
      <c r="Q73">
        <f>0+I74+I78+I82</f>
      </c>
      <c>
        <f>0+O74+O78+O82</f>
      </c>
    </row>
    <row r="74" spans="1:16" ht="12.75">
      <c r="A74" s="18" t="s">
        <v>42</v>
      </c>
      <c s="23" t="s">
        <v>114</v>
      </c>
      <c s="23" t="s">
        <v>4150</v>
      </c>
      <c s="18" t="s">
        <v>44</v>
      </c>
      <c s="24" t="s">
        <v>4151</v>
      </c>
      <c s="25" t="s">
        <v>46</v>
      </c>
      <c s="26">
        <v>3.04</v>
      </c>
      <c s="27">
        <v>0</v>
      </c>
      <c s="27">
        <f>ROUND(ROUND(H74,2)*ROUND(G74,3),2)</f>
      </c>
      <c r="O74">
        <f>(I74*21)/100</f>
      </c>
      <c t="s">
        <v>20</v>
      </c>
    </row>
    <row r="75" spans="1:5" ht="12.75">
      <c r="A75" s="28" t="s">
        <v>47</v>
      </c>
      <c r="E75" s="29" t="s">
        <v>5673</v>
      </c>
    </row>
    <row r="76" spans="1:5" ht="12.75">
      <c r="A76" s="30" t="s">
        <v>48</v>
      </c>
      <c r="E76" s="31" t="s">
        <v>5674</v>
      </c>
    </row>
    <row r="77" spans="1:5" ht="369.75">
      <c r="A77" t="s">
        <v>50</v>
      </c>
      <c r="E77" s="29" t="s">
        <v>3832</v>
      </c>
    </row>
    <row r="78" spans="1:16" ht="12.75">
      <c r="A78" s="18" t="s">
        <v>42</v>
      </c>
      <c s="23" t="s">
        <v>117</v>
      </c>
      <c s="23" t="s">
        <v>4154</v>
      </c>
      <c s="18" t="s">
        <v>44</v>
      </c>
      <c s="24" t="s">
        <v>4155</v>
      </c>
      <c s="25" t="s">
        <v>46</v>
      </c>
      <c s="26">
        <v>0.45</v>
      </c>
      <c s="27">
        <v>0</v>
      </c>
      <c s="27">
        <f>ROUND(ROUND(H78,2)*ROUND(G78,3),2)</f>
      </c>
      <c r="O78">
        <f>(I78*21)/100</f>
      </c>
      <c t="s">
        <v>20</v>
      </c>
    </row>
    <row r="79" spans="1:5" ht="12.75">
      <c r="A79" s="28" t="s">
        <v>47</v>
      </c>
      <c r="E79" s="29" t="s">
        <v>4587</v>
      </c>
    </row>
    <row r="80" spans="1:5" ht="12.75">
      <c r="A80" s="30" t="s">
        <v>48</v>
      </c>
      <c r="E80" s="31" t="s">
        <v>44</v>
      </c>
    </row>
    <row r="81" spans="1:5" ht="369.75">
      <c r="A81" t="s">
        <v>50</v>
      </c>
      <c r="E81" s="29" t="s">
        <v>3832</v>
      </c>
    </row>
    <row r="82" spans="1:16" ht="12.75">
      <c r="A82" s="18" t="s">
        <v>42</v>
      </c>
      <c s="23" t="s">
        <v>121</v>
      </c>
      <c s="23" t="s">
        <v>3791</v>
      </c>
      <c s="18" t="s">
        <v>44</v>
      </c>
      <c s="24" t="s">
        <v>3792</v>
      </c>
      <c s="25" t="s">
        <v>46</v>
      </c>
      <c s="26">
        <v>3.12</v>
      </c>
      <c s="27">
        <v>0</v>
      </c>
      <c s="27">
        <f>ROUND(ROUND(H82,2)*ROUND(G82,3),2)</f>
      </c>
      <c r="O82">
        <f>(I82*21)/100</f>
      </c>
      <c t="s">
        <v>20</v>
      </c>
    </row>
    <row r="83" spans="1:5" ht="12.75">
      <c r="A83" s="28" t="s">
        <v>47</v>
      </c>
      <c r="E83" s="29" t="s">
        <v>5673</v>
      </c>
    </row>
    <row r="84" spans="1:5" ht="12.75">
      <c r="A84" s="30" t="s">
        <v>48</v>
      </c>
      <c r="E84" s="31" t="s">
        <v>5675</v>
      </c>
    </row>
    <row r="85" spans="1:5" ht="102">
      <c r="A85" t="s">
        <v>50</v>
      </c>
      <c r="E85" s="29" t="s">
        <v>3795</v>
      </c>
    </row>
    <row r="86" spans="1:18" ht="12.75" customHeight="1">
      <c r="A86" s="5" t="s">
        <v>40</v>
      </c>
      <c s="5"/>
      <c s="34" t="s">
        <v>34</v>
      </c>
      <c s="5"/>
      <c s="21" t="s">
        <v>4163</v>
      </c>
      <c s="5"/>
      <c s="5"/>
      <c s="5"/>
      <c s="35">
        <f>0+Q86</f>
      </c>
      <c r="O86">
        <f>0+R86</f>
      </c>
      <c r="Q86">
        <f>0+I87+I91</f>
      </c>
      <c>
        <f>0+O87+O91</f>
      </c>
    </row>
    <row r="87" spans="1:16" ht="12.75">
      <c r="A87" s="18" t="s">
        <v>42</v>
      </c>
      <c s="23" t="s">
        <v>125</v>
      </c>
      <c s="23" t="s">
        <v>4169</v>
      </c>
      <c s="18" t="s">
        <v>44</v>
      </c>
      <c s="24" t="s">
        <v>4170</v>
      </c>
      <c s="25" t="s">
        <v>1241</v>
      </c>
      <c s="26">
        <v>9.8</v>
      </c>
      <c s="27">
        <v>0</v>
      </c>
      <c s="27">
        <f>ROUND(ROUND(H87,2)*ROUND(G87,3),2)</f>
      </c>
      <c r="O87">
        <f>(I87*21)/100</f>
      </c>
      <c t="s">
        <v>20</v>
      </c>
    </row>
    <row r="88" spans="1:5" ht="12.75">
      <c r="A88" s="28" t="s">
        <v>47</v>
      </c>
      <c r="E88" s="29" t="s">
        <v>5676</v>
      </c>
    </row>
    <row r="89" spans="1:5" ht="12.75">
      <c r="A89" s="30" t="s">
        <v>48</v>
      </c>
      <c r="E89" s="31" t="s">
        <v>5677</v>
      </c>
    </row>
    <row r="90" spans="1:5" ht="76.5">
      <c r="A90" t="s">
        <v>50</v>
      </c>
      <c r="E90" s="29" t="s">
        <v>4168</v>
      </c>
    </row>
    <row r="91" spans="1:16" ht="12.75">
      <c r="A91" s="18" t="s">
        <v>42</v>
      </c>
      <c s="23" t="s">
        <v>130</v>
      </c>
      <c s="23" t="s">
        <v>4510</v>
      </c>
      <c s="18" t="s">
        <v>44</v>
      </c>
      <c s="24" t="s">
        <v>4511</v>
      </c>
      <c s="25" t="s">
        <v>1241</v>
      </c>
      <c s="26">
        <v>1.65</v>
      </c>
      <c s="27">
        <v>0</v>
      </c>
      <c s="27">
        <f>ROUND(ROUND(H91,2)*ROUND(G91,3),2)</f>
      </c>
      <c r="O91">
        <f>(I91*21)/100</f>
      </c>
      <c t="s">
        <v>20</v>
      </c>
    </row>
    <row r="92" spans="1:5" ht="12.75">
      <c r="A92" s="28" t="s">
        <v>47</v>
      </c>
      <c r="E92" s="29" t="s">
        <v>5660</v>
      </c>
    </row>
    <row r="93" spans="1:5" ht="12.75">
      <c r="A93" s="30" t="s">
        <v>48</v>
      </c>
      <c r="E93" s="31" t="s">
        <v>44</v>
      </c>
    </row>
    <row r="94" spans="1:5" ht="89.25">
      <c r="A94" t="s">
        <v>50</v>
      </c>
      <c r="E94" s="29" t="s">
        <v>4268</v>
      </c>
    </row>
    <row r="95" spans="1:18" ht="12.75" customHeight="1">
      <c r="A95" s="5" t="s">
        <v>40</v>
      </c>
      <c s="5"/>
      <c s="34" t="s">
        <v>66</v>
      </c>
      <c s="5"/>
      <c s="21" t="s">
        <v>67</v>
      </c>
      <c s="5"/>
      <c s="5"/>
      <c s="5"/>
      <c s="35">
        <f>0+Q95</f>
      </c>
      <c r="O95">
        <f>0+R95</f>
      </c>
      <c r="Q95">
        <f>0+I96+I100</f>
      </c>
      <c>
        <f>0+O96+O100</f>
      </c>
    </row>
    <row r="96" spans="1:16" ht="25.5">
      <c r="A96" s="18" t="s">
        <v>42</v>
      </c>
      <c s="23" t="s">
        <v>134</v>
      </c>
      <c s="23" t="s">
        <v>4177</v>
      </c>
      <c s="18" t="s">
        <v>44</v>
      </c>
      <c s="24" t="s">
        <v>4178</v>
      </c>
      <c s="25" t="s">
        <v>1241</v>
      </c>
      <c s="26">
        <v>21.87</v>
      </c>
      <c s="27">
        <v>0</v>
      </c>
      <c s="27">
        <f>ROUND(ROUND(H96,2)*ROUND(G96,3),2)</f>
      </c>
      <c r="O96">
        <f>(I96*21)/100</f>
      </c>
      <c t="s">
        <v>20</v>
      </c>
    </row>
    <row r="97" spans="1:5" ht="12.75">
      <c r="A97" s="28" t="s">
        <v>47</v>
      </c>
      <c r="E97" s="29" t="s">
        <v>4587</v>
      </c>
    </row>
    <row r="98" spans="1:5" ht="12.75">
      <c r="A98" s="30" t="s">
        <v>48</v>
      </c>
      <c r="E98" s="31" t="s">
        <v>44</v>
      </c>
    </row>
    <row r="99" spans="1:5" ht="191.25">
      <c r="A99" t="s">
        <v>50</v>
      </c>
      <c r="E99" s="29" t="s">
        <v>4181</v>
      </c>
    </row>
    <row r="100" spans="1:16" ht="12.75">
      <c r="A100" s="18" t="s">
        <v>42</v>
      </c>
      <c s="23" t="s">
        <v>138</v>
      </c>
      <c s="23" t="s">
        <v>4194</v>
      </c>
      <c s="18" t="s">
        <v>44</v>
      </c>
      <c s="24" t="s">
        <v>4195</v>
      </c>
      <c s="25" t="s">
        <v>1241</v>
      </c>
      <c s="26">
        <v>21.87</v>
      </c>
      <c s="27">
        <v>0</v>
      </c>
      <c s="27">
        <f>ROUND(ROUND(H100,2)*ROUND(G100,3),2)</f>
      </c>
      <c r="O100">
        <f>(I100*21)/100</f>
      </c>
      <c t="s">
        <v>20</v>
      </c>
    </row>
    <row r="101" spans="1:5" ht="12.75">
      <c r="A101" s="28" t="s">
        <v>47</v>
      </c>
      <c r="E101" s="29" t="s">
        <v>4587</v>
      </c>
    </row>
    <row r="102" spans="1:5" ht="12.75">
      <c r="A102" s="30" t="s">
        <v>48</v>
      </c>
      <c r="E102" s="31" t="s">
        <v>44</v>
      </c>
    </row>
    <row r="103" spans="1:5" ht="38.25">
      <c r="A103" t="s">
        <v>50</v>
      </c>
      <c r="E103" s="29" t="s">
        <v>4193</v>
      </c>
    </row>
    <row r="104" spans="1:18" ht="12.75" customHeight="1">
      <c r="A104" s="5" t="s">
        <v>40</v>
      </c>
      <c s="5"/>
      <c s="34" t="s">
        <v>37</v>
      </c>
      <c s="5"/>
      <c s="21" t="s">
        <v>632</v>
      </c>
      <c s="5"/>
      <c s="5"/>
      <c s="5"/>
      <c s="35">
        <f>0+Q104</f>
      </c>
      <c r="O104">
        <f>0+R104</f>
      </c>
      <c r="Q104">
        <f>0+I105+I109+I113</f>
      </c>
      <c>
        <f>0+O105+O109+O113</f>
      </c>
    </row>
    <row r="105" spans="1:16" ht="12.75">
      <c r="A105" s="18" t="s">
        <v>42</v>
      </c>
      <c s="23" t="s">
        <v>142</v>
      </c>
      <c s="23" t="s">
        <v>4201</v>
      </c>
      <c s="18" t="s">
        <v>44</v>
      </c>
      <c s="24" t="s">
        <v>4202</v>
      </c>
      <c s="25" t="s">
        <v>70</v>
      </c>
      <c s="26">
        <v>1</v>
      </c>
      <c s="27">
        <v>0</v>
      </c>
      <c s="27">
        <f>ROUND(ROUND(H105,2)*ROUND(G105,3),2)</f>
      </c>
      <c r="O105">
        <f>(I105*21)/100</f>
      </c>
      <c t="s">
        <v>20</v>
      </c>
    </row>
    <row r="106" spans="1:5" ht="12.75">
      <c r="A106" s="28" t="s">
        <v>47</v>
      </c>
      <c r="E106" s="29" t="s">
        <v>44</v>
      </c>
    </row>
    <row r="107" spans="1:5" ht="12.75">
      <c r="A107" s="30" t="s">
        <v>48</v>
      </c>
      <c r="E107" s="31" t="s">
        <v>44</v>
      </c>
    </row>
    <row r="108" spans="1:5" ht="25.5">
      <c r="A108" t="s">
        <v>50</v>
      </c>
      <c r="E108" s="29" t="s">
        <v>4203</v>
      </c>
    </row>
    <row r="109" spans="1:16" ht="12.75">
      <c r="A109" s="18" t="s">
        <v>42</v>
      </c>
      <c s="23" t="s">
        <v>146</v>
      </c>
      <c s="23" t="s">
        <v>4513</v>
      </c>
      <c s="18" t="s">
        <v>44</v>
      </c>
      <c s="24" t="s">
        <v>4514</v>
      </c>
      <c s="25" t="s">
        <v>1241</v>
      </c>
      <c s="26">
        <v>5.5</v>
      </c>
      <c s="27">
        <v>0</v>
      </c>
      <c s="27">
        <f>ROUND(ROUND(H109,2)*ROUND(G109,3),2)</f>
      </c>
      <c r="O109">
        <f>(I109*21)/100</f>
      </c>
      <c t="s">
        <v>20</v>
      </c>
    </row>
    <row r="110" spans="1:5" ht="12.75">
      <c r="A110" s="28" t="s">
        <v>47</v>
      </c>
      <c r="E110" s="29" t="s">
        <v>5660</v>
      </c>
    </row>
    <row r="111" spans="1:5" ht="12.75">
      <c r="A111" s="30" t="s">
        <v>48</v>
      </c>
      <c r="E111" s="31" t="s">
        <v>44</v>
      </c>
    </row>
    <row r="112" spans="1:5" ht="25.5">
      <c r="A112" t="s">
        <v>50</v>
      </c>
      <c r="E112" s="29" t="s">
        <v>4208</v>
      </c>
    </row>
    <row r="113" spans="1:16" ht="12.75">
      <c r="A113" s="18" t="s">
        <v>42</v>
      </c>
      <c s="23" t="s">
        <v>150</v>
      </c>
      <c s="23" t="s">
        <v>3846</v>
      </c>
      <c s="18" t="s">
        <v>44</v>
      </c>
      <c s="24" t="s">
        <v>3847</v>
      </c>
      <c s="25" t="s">
        <v>46</v>
      </c>
      <c s="26">
        <v>0.6</v>
      </c>
      <c s="27">
        <v>0</v>
      </c>
      <c s="27">
        <f>ROUND(ROUND(H113,2)*ROUND(G113,3),2)</f>
      </c>
      <c r="O113">
        <f>(I113*21)/100</f>
      </c>
      <c t="s">
        <v>20</v>
      </c>
    </row>
    <row r="114" spans="1:5" ht="12.75">
      <c r="A114" s="28" t="s">
        <v>47</v>
      </c>
      <c r="E114" s="29" t="s">
        <v>44</v>
      </c>
    </row>
    <row r="115" spans="1:5" ht="12.75">
      <c r="A115" s="30" t="s">
        <v>48</v>
      </c>
      <c r="E115" s="31" t="s">
        <v>5678</v>
      </c>
    </row>
    <row r="116" spans="1:5" ht="114.75">
      <c r="A116" t="s">
        <v>50</v>
      </c>
      <c r="E116" s="29" t="s">
        <v>3516</v>
      </c>
    </row>
    <row r="117" spans="1:18" ht="12.75" customHeight="1">
      <c r="A117" s="5" t="s">
        <v>40</v>
      </c>
      <c s="5"/>
      <c s="34" t="s">
        <v>181</v>
      </c>
      <c s="5"/>
      <c s="21" t="s">
        <v>182</v>
      </c>
      <c s="5"/>
      <c s="5"/>
      <c s="5"/>
      <c s="35">
        <f>0+Q117</f>
      </c>
      <c r="O117">
        <f>0+R117</f>
      </c>
      <c r="Q117">
        <f>0+I118+I122</f>
      </c>
      <c>
        <f>0+O118+O122</f>
      </c>
    </row>
    <row r="118" spans="1:16" ht="25.5">
      <c r="A118" s="18" t="s">
        <v>42</v>
      </c>
      <c s="23" t="s">
        <v>154</v>
      </c>
      <c s="23" t="s">
        <v>184</v>
      </c>
      <c s="18" t="s">
        <v>185</v>
      </c>
      <c s="24" t="s">
        <v>186</v>
      </c>
      <c s="25" t="s">
        <v>187</v>
      </c>
      <c s="26">
        <v>94.62</v>
      </c>
      <c s="27">
        <v>0</v>
      </c>
      <c s="27">
        <f>ROUND(ROUND(H118,2)*ROUND(G118,3),2)</f>
      </c>
      <c r="O118">
        <f>(I118*21)/100</f>
      </c>
      <c t="s">
        <v>20</v>
      </c>
    </row>
    <row r="119" spans="1:5" ht="12.75">
      <c r="A119" s="28" t="s">
        <v>47</v>
      </c>
      <c r="E119" s="29" t="s">
        <v>188</v>
      </c>
    </row>
    <row r="120" spans="1:5" ht="25.5">
      <c r="A120" s="30" t="s">
        <v>48</v>
      </c>
      <c r="E120" s="31" t="s">
        <v>5679</v>
      </c>
    </row>
    <row r="121" spans="1:5" ht="165.75">
      <c r="A121" t="s">
        <v>50</v>
      </c>
      <c r="E121" s="29" t="s">
        <v>190</v>
      </c>
    </row>
    <row r="122" spans="1:16" ht="25.5">
      <c r="A122" s="18" t="s">
        <v>42</v>
      </c>
      <c s="23" t="s">
        <v>160</v>
      </c>
      <c s="23" t="s">
        <v>192</v>
      </c>
      <c s="18" t="s">
        <v>185</v>
      </c>
      <c s="24" t="s">
        <v>193</v>
      </c>
      <c s="25" t="s">
        <v>187</v>
      </c>
      <c s="26">
        <v>1.5</v>
      </c>
      <c s="27">
        <v>0</v>
      </c>
      <c s="27">
        <f>ROUND(ROUND(H122,2)*ROUND(G122,3),2)</f>
      </c>
      <c r="O122">
        <f>(I122*21)/100</f>
      </c>
      <c t="s">
        <v>20</v>
      </c>
    </row>
    <row r="123" spans="1:5" ht="12.75">
      <c r="A123" s="28" t="s">
        <v>47</v>
      </c>
      <c r="E123" s="29" t="s">
        <v>188</v>
      </c>
    </row>
    <row r="124" spans="1:5" ht="25.5">
      <c r="A124" s="30" t="s">
        <v>48</v>
      </c>
      <c r="E124" s="31" t="s">
        <v>5680</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0+O9+O14+O19+O40+O45+O58+O67+O76+O85</f>
      </c>
      <c t="s">
        <v>19</v>
      </c>
    </row>
    <row r="3" spans="1:16" ht="15" customHeight="1">
      <c r="A3" t="s">
        <v>1</v>
      </c>
      <c s="8" t="s">
        <v>4</v>
      </c>
      <c s="9" t="s">
        <v>5</v>
      </c>
      <c s="1"/>
      <c s="10" t="s">
        <v>6</v>
      </c>
      <c s="1"/>
      <c s="4"/>
      <c s="3" t="s">
        <v>5681</v>
      </c>
      <c s="36">
        <f>0+I9+I14+I19+I40+I45+I58+I67+I76+I85</f>
      </c>
      <c r="O3" t="s">
        <v>16</v>
      </c>
      <c t="s">
        <v>20</v>
      </c>
    </row>
    <row r="4" spans="1:16" ht="15" customHeight="1">
      <c r="A4" t="s">
        <v>7</v>
      </c>
      <c s="8" t="s">
        <v>8</v>
      </c>
      <c s="9" t="s">
        <v>4096</v>
      </c>
      <c s="1"/>
      <c s="10" t="s">
        <v>4097</v>
      </c>
      <c s="1"/>
      <c s="1"/>
      <c s="7"/>
      <c s="7"/>
      <c r="O4" t="s">
        <v>17</v>
      </c>
      <c t="s">
        <v>20</v>
      </c>
    </row>
    <row r="5" spans="1:16" ht="12.75" customHeight="1">
      <c r="A5" t="s">
        <v>11</v>
      </c>
      <c s="12" t="s">
        <v>15</v>
      </c>
      <c s="13" t="s">
        <v>5681</v>
      </c>
      <c s="5"/>
      <c s="14" t="s">
        <v>5682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4385</v>
      </c>
      <c s="18" t="s">
        <v>44</v>
      </c>
      <c s="24" t="s">
        <v>4386</v>
      </c>
      <c s="25" t="s">
        <v>157</v>
      </c>
      <c s="26">
        <v>24</v>
      </c>
      <c s="27">
        <v>0</v>
      </c>
      <c s="27">
        <f>ROUND(ROUND(H10,2)*ROUND(G10,3),2)</f>
      </c>
      <c r="O10">
        <f>(I10*21)/100</f>
      </c>
      <c t="s">
        <v>20</v>
      </c>
    </row>
    <row r="11" spans="1:5" ht="12.75">
      <c r="A11" s="28" t="s">
        <v>47</v>
      </c>
      <c r="E11" s="29" t="s">
        <v>5683</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f>
      </c>
      <c>
        <f>0+O15</f>
      </c>
    </row>
    <row r="15" spans="1:16" ht="12.75">
      <c r="A15" s="18" t="s">
        <v>42</v>
      </c>
      <c s="23" t="s">
        <v>20</v>
      </c>
      <c s="23" t="s">
        <v>2759</v>
      </c>
      <c s="18" t="s">
        <v>44</v>
      </c>
      <c s="24" t="s">
        <v>2760</v>
      </c>
      <c s="25" t="s">
        <v>46</v>
      </c>
      <c s="26">
        <v>230.5</v>
      </c>
      <c s="27">
        <v>0</v>
      </c>
      <c s="27">
        <f>ROUND(ROUND(H15,2)*ROUND(G15,3),2)</f>
      </c>
      <c r="O15">
        <f>(I15*21)/100</f>
      </c>
      <c t="s">
        <v>20</v>
      </c>
    </row>
    <row r="16" spans="1:5" ht="12.75">
      <c r="A16" s="28" t="s">
        <v>47</v>
      </c>
      <c r="E16" s="29" t="s">
        <v>5684</v>
      </c>
    </row>
    <row r="17" spans="1:5" ht="12.75">
      <c r="A17" s="30" t="s">
        <v>48</v>
      </c>
      <c r="E17" s="31" t="s">
        <v>5685</v>
      </c>
    </row>
    <row r="18" spans="1:5" ht="318.75">
      <c r="A18" t="s">
        <v>50</v>
      </c>
      <c r="E18" s="29" t="s">
        <v>3766</v>
      </c>
    </row>
    <row r="19" spans="1:18" ht="12.75" customHeight="1">
      <c r="A19" s="5" t="s">
        <v>40</v>
      </c>
      <c s="5"/>
      <c s="34" t="s">
        <v>20</v>
      </c>
      <c s="5"/>
      <c s="21" t="s">
        <v>1109</v>
      </c>
      <c s="5"/>
      <c s="5"/>
      <c s="5"/>
      <c s="35">
        <f>0+Q19</f>
      </c>
      <c r="O19">
        <f>0+R19</f>
      </c>
      <c r="Q19">
        <f>0+I20+I24+I28+I32+I36</f>
      </c>
      <c>
        <f>0+O20+O24+O28+O32+O36</f>
      </c>
    </row>
    <row r="20" spans="1:16" ht="12.75">
      <c r="A20" s="18" t="s">
        <v>42</v>
      </c>
      <c s="23" t="s">
        <v>19</v>
      </c>
      <c s="23" t="s">
        <v>5398</v>
      </c>
      <c s="18" t="s">
        <v>44</v>
      </c>
      <c s="24" t="s">
        <v>5399</v>
      </c>
      <c s="25" t="s">
        <v>187</v>
      </c>
      <c s="26">
        <v>2.925</v>
      </c>
      <c s="27">
        <v>0</v>
      </c>
      <c s="27">
        <f>ROUND(ROUND(H20,2)*ROUND(G20,3),2)</f>
      </c>
      <c r="O20">
        <f>(I20*21)/100</f>
      </c>
      <c t="s">
        <v>20</v>
      </c>
    </row>
    <row r="21" spans="1:5" ht="12.75">
      <c r="A21" s="28" t="s">
        <v>47</v>
      </c>
      <c r="E21" s="29" t="s">
        <v>5660</v>
      </c>
    </row>
    <row r="22" spans="1:5" ht="12.75">
      <c r="A22" s="30" t="s">
        <v>48</v>
      </c>
      <c r="E22" s="31" t="s">
        <v>44</v>
      </c>
    </row>
    <row r="23" spans="1:5" ht="38.25">
      <c r="A23" t="s">
        <v>50</v>
      </c>
      <c r="E23" s="29" t="s">
        <v>5402</v>
      </c>
    </row>
    <row r="24" spans="1:16" ht="12.75">
      <c r="A24" s="18" t="s">
        <v>42</v>
      </c>
      <c s="23" t="s">
        <v>30</v>
      </c>
      <c s="23" t="s">
        <v>4111</v>
      </c>
      <c s="18" t="s">
        <v>44</v>
      </c>
      <c s="24" t="s">
        <v>4112</v>
      </c>
      <c s="25" t="s">
        <v>187</v>
      </c>
      <c s="26">
        <v>0.866</v>
      </c>
      <c s="27">
        <v>0</v>
      </c>
      <c s="27">
        <f>ROUND(ROUND(H24,2)*ROUND(G24,3),2)</f>
      </c>
      <c r="O24">
        <f>(I24*21)/100</f>
      </c>
      <c t="s">
        <v>20</v>
      </c>
    </row>
    <row r="25" spans="1:5" ht="12.75">
      <c r="A25" s="28" t="s">
        <v>47</v>
      </c>
      <c r="E25" s="29" t="s">
        <v>5660</v>
      </c>
    </row>
    <row r="26" spans="1:5" ht="12.75">
      <c r="A26" s="30" t="s">
        <v>48</v>
      </c>
      <c r="E26" s="31" t="s">
        <v>44</v>
      </c>
    </row>
    <row r="27" spans="1:5" ht="38.25">
      <c r="A27" t="s">
        <v>50</v>
      </c>
      <c r="E27" s="29" t="s">
        <v>4115</v>
      </c>
    </row>
    <row r="28" spans="1:16" ht="12.75">
      <c r="A28" s="18" t="s">
        <v>42</v>
      </c>
      <c s="23" t="s">
        <v>32</v>
      </c>
      <c s="23" t="s">
        <v>4240</v>
      </c>
      <c s="18" t="s">
        <v>44</v>
      </c>
      <c s="24" t="s">
        <v>4241</v>
      </c>
      <c s="25" t="s">
        <v>1241</v>
      </c>
      <c s="26">
        <v>22.2</v>
      </c>
      <c s="27">
        <v>0</v>
      </c>
      <c s="27">
        <f>ROUND(ROUND(H28,2)*ROUND(G28,3),2)</f>
      </c>
      <c r="O28">
        <f>(I28*21)/100</f>
      </c>
      <c t="s">
        <v>20</v>
      </c>
    </row>
    <row r="29" spans="1:5" ht="12.75">
      <c r="A29" s="28" t="s">
        <v>47</v>
      </c>
      <c r="E29" s="29" t="s">
        <v>5660</v>
      </c>
    </row>
    <row r="30" spans="1:5" ht="12.75">
      <c r="A30" s="30" t="s">
        <v>48</v>
      </c>
      <c r="E30" s="31" t="s">
        <v>44</v>
      </c>
    </row>
    <row r="31" spans="1:5" ht="25.5">
      <c r="A31" t="s">
        <v>50</v>
      </c>
      <c r="E31" s="29" t="s">
        <v>4242</v>
      </c>
    </row>
    <row r="32" spans="1:16" ht="12.75">
      <c r="A32" s="18" t="s">
        <v>42</v>
      </c>
      <c s="23" t="s">
        <v>34</v>
      </c>
      <c s="23" t="s">
        <v>5322</v>
      </c>
      <c s="18" t="s">
        <v>44</v>
      </c>
      <c s="24" t="s">
        <v>5323</v>
      </c>
      <c s="25" t="s">
        <v>70</v>
      </c>
      <c s="26">
        <v>22</v>
      </c>
      <c s="27">
        <v>0</v>
      </c>
      <c s="27">
        <f>ROUND(ROUND(H32,2)*ROUND(G32,3),2)</f>
      </c>
      <c r="O32">
        <f>(I32*21)/100</f>
      </c>
      <c t="s">
        <v>20</v>
      </c>
    </row>
    <row r="33" spans="1:5" ht="12.75">
      <c r="A33" s="28" t="s">
        <v>47</v>
      </c>
      <c r="E33" s="29" t="s">
        <v>5660</v>
      </c>
    </row>
    <row r="34" spans="1:5" ht="12.75">
      <c r="A34" s="30" t="s">
        <v>48</v>
      </c>
      <c r="E34" s="31" t="s">
        <v>44</v>
      </c>
    </row>
    <row r="35" spans="1:5" ht="12.75">
      <c r="A35" t="s">
        <v>50</v>
      </c>
      <c r="E35" s="29" t="s">
        <v>4306</v>
      </c>
    </row>
    <row r="36" spans="1:16" ht="25.5">
      <c r="A36" s="18" t="s">
        <v>42</v>
      </c>
      <c s="23" t="s">
        <v>66</v>
      </c>
      <c s="23" t="s">
        <v>5667</v>
      </c>
      <c s="18" t="s">
        <v>44</v>
      </c>
      <c s="24" t="s">
        <v>5668</v>
      </c>
      <c s="25" t="s">
        <v>784</v>
      </c>
      <c s="26">
        <v>86.8</v>
      </c>
      <c s="27">
        <v>0</v>
      </c>
      <c s="27">
        <f>ROUND(ROUND(H36,2)*ROUND(G36,3),2)</f>
      </c>
      <c r="O36">
        <f>(I36*21)/100</f>
      </c>
      <c t="s">
        <v>20</v>
      </c>
    </row>
    <row r="37" spans="1:5" ht="12.75">
      <c r="A37" s="28" t="s">
        <v>47</v>
      </c>
      <c r="E37" s="29" t="s">
        <v>5660</v>
      </c>
    </row>
    <row r="38" spans="1:5" ht="12.75">
      <c r="A38" s="30" t="s">
        <v>48</v>
      </c>
      <c r="E38" s="31" t="s">
        <v>44</v>
      </c>
    </row>
    <row r="39" spans="1:5" ht="63.75">
      <c r="A39" t="s">
        <v>50</v>
      </c>
      <c r="E39" s="29" t="s">
        <v>4130</v>
      </c>
    </row>
    <row r="40" spans="1:18" ht="12.75" customHeight="1">
      <c r="A40" s="5" t="s">
        <v>40</v>
      </c>
      <c s="5"/>
      <c s="34" t="s">
        <v>19</v>
      </c>
      <c s="5"/>
      <c s="21" t="s">
        <v>3670</v>
      </c>
      <c s="5"/>
      <c s="5"/>
      <c s="5"/>
      <c s="35">
        <f>0+Q40</f>
      </c>
      <c r="O40">
        <f>0+R40</f>
      </c>
      <c r="Q40">
        <f>0+I41</f>
      </c>
      <c>
        <f>0+O41</f>
      </c>
    </row>
    <row r="41" spans="1:16" ht="12.75">
      <c r="A41" s="18" t="s">
        <v>42</v>
      </c>
      <c s="23" t="s">
        <v>76</v>
      </c>
      <c s="23" t="s">
        <v>4147</v>
      </c>
      <c s="18" t="s">
        <v>44</v>
      </c>
      <c s="24" t="s">
        <v>4148</v>
      </c>
      <c s="25" t="s">
        <v>1627</v>
      </c>
      <c s="26">
        <v>510.45</v>
      </c>
      <c s="27">
        <v>0</v>
      </c>
      <c s="27">
        <f>ROUND(ROUND(H41,2)*ROUND(G41,3),2)</f>
      </c>
      <c r="O41">
        <f>(I41*21)/100</f>
      </c>
      <c t="s">
        <v>20</v>
      </c>
    </row>
    <row r="42" spans="1:5" ht="12.75">
      <c r="A42" s="28" t="s">
        <v>47</v>
      </c>
      <c r="E42" s="29" t="s">
        <v>5663</v>
      </c>
    </row>
    <row r="43" spans="1:5" ht="12.75">
      <c r="A43" s="30" t="s">
        <v>48</v>
      </c>
      <c r="E43" s="31" t="s">
        <v>5686</v>
      </c>
    </row>
    <row r="44" spans="1:5" ht="293.25">
      <c r="A44" t="s">
        <v>50</v>
      </c>
      <c r="E44" s="29" t="s">
        <v>3981</v>
      </c>
    </row>
    <row r="45" spans="1:18" ht="12.75" customHeight="1">
      <c r="A45" s="5" t="s">
        <v>40</v>
      </c>
      <c s="5"/>
      <c s="34" t="s">
        <v>30</v>
      </c>
      <c s="5"/>
      <c s="21" t="s">
        <v>1238</v>
      </c>
      <c s="5"/>
      <c s="5"/>
      <c s="5"/>
      <c s="35">
        <f>0+Q45</f>
      </c>
      <c r="O45">
        <f>0+R45</f>
      </c>
      <c r="Q45">
        <f>0+I46+I50+I54</f>
      </c>
      <c>
        <f>0+O46+O50+O54</f>
      </c>
    </row>
    <row r="46" spans="1:16" ht="12.75">
      <c r="A46" s="18" t="s">
        <v>42</v>
      </c>
      <c s="23" t="s">
        <v>37</v>
      </c>
      <c s="23" t="s">
        <v>4455</v>
      </c>
      <c s="18" t="s">
        <v>44</v>
      </c>
      <c s="24" t="s">
        <v>4456</v>
      </c>
      <c s="25" t="s">
        <v>46</v>
      </c>
      <c s="26">
        <v>6.8</v>
      </c>
      <c s="27">
        <v>0</v>
      </c>
      <c s="27">
        <f>ROUND(ROUND(H46,2)*ROUND(G46,3),2)</f>
      </c>
      <c r="O46">
        <f>(I46*21)/100</f>
      </c>
      <c t="s">
        <v>20</v>
      </c>
    </row>
    <row r="47" spans="1:5" ht="12.75">
      <c r="A47" s="28" t="s">
        <v>47</v>
      </c>
      <c r="E47" s="29" t="s">
        <v>5687</v>
      </c>
    </row>
    <row r="48" spans="1:5" ht="12.75">
      <c r="A48" s="30" t="s">
        <v>48</v>
      </c>
      <c r="E48" s="31" t="s">
        <v>5688</v>
      </c>
    </row>
    <row r="49" spans="1:5" ht="369.75">
      <c r="A49" t="s">
        <v>50</v>
      </c>
      <c r="E49" s="29" t="s">
        <v>3832</v>
      </c>
    </row>
    <row r="50" spans="1:16" ht="12.75">
      <c r="A50" s="18" t="s">
        <v>42</v>
      </c>
      <c s="23" t="s">
        <v>39</v>
      </c>
      <c s="23" t="s">
        <v>4158</v>
      </c>
      <c s="18" t="s">
        <v>44</v>
      </c>
      <c s="24" t="s">
        <v>4159</v>
      </c>
      <c s="25" t="s">
        <v>46</v>
      </c>
      <c s="26">
        <v>46.4</v>
      </c>
      <c s="27">
        <v>0</v>
      </c>
      <c s="27">
        <f>ROUND(ROUND(H50,2)*ROUND(G50,3),2)</f>
      </c>
      <c r="O50">
        <f>(I50*21)/100</f>
      </c>
      <c t="s">
        <v>20</v>
      </c>
    </row>
    <row r="51" spans="1:5" ht="12.75">
      <c r="A51" s="28" t="s">
        <v>47</v>
      </c>
      <c r="E51" s="29" t="s">
        <v>5660</v>
      </c>
    </row>
    <row r="52" spans="1:5" ht="12.75">
      <c r="A52" s="30" t="s">
        <v>48</v>
      </c>
      <c r="E52" s="31" t="s">
        <v>44</v>
      </c>
    </row>
    <row r="53" spans="1:5" ht="38.25">
      <c r="A53" t="s">
        <v>50</v>
      </c>
      <c r="E53" s="29" t="s">
        <v>4161</v>
      </c>
    </row>
    <row r="54" spans="1:16" ht="12.75">
      <c r="A54" s="18" t="s">
        <v>42</v>
      </c>
      <c s="23" t="s">
        <v>87</v>
      </c>
      <c s="23" t="s">
        <v>3791</v>
      </c>
      <c s="18" t="s">
        <v>44</v>
      </c>
      <c s="24" t="s">
        <v>3792</v>
      </c>
      <c s="25" t="s">
        <v>46</v>
      </c>
      <c s="26">
        <v>10.2</v>
      </c>
      <c s="27">
        <v>0</v>
      </c>
      <c s="27">
        <f>ROUND(ROUND(H54,2)*ROUND(G54,3),2)</f>
      </c>
      <c r="O54">
        <f>(I54*21)/100</f>
      </c>
      <c t="s">
        <v>20</v>
      </c>
    </row>
    <row r="55" spans="1:5" ht="12.75">
      <c r="A55" s="28" t="s">
        <v>47</v>
      </c>
      <c r="E55" s="29" t="s">
        <v>5687</v>
      </c>
    </row>
    <row r="56" spans="1:5" ht="12.75">
      <c r="A56" s="30" t="s">
        <v>48</v>
      </c>
      <c r="E56" s="31" t="s">
        <v>44</v>
      </c>
    </row>
    <row r="57" spans="1:5" ht="102">
      <c r="A57" t="s">
        <v>50</v>
      </c>
      <c r="E57" s="29" t="s">
        <v>3795</v>
      </c>
    </row>
    <row r="58" spans="1:18" ht="12.75" customHeight="1">
      <c r="A58" s="5" t="s">
        <v>40</v>
      </c>
      <c s="5"/>
      <c s="34" t="s">
        <v>34</v>
      </c>
      <c s="5"/>
      <c s="21" t="s">
        <v>4163</v>
      </c>
      <c s="5"/>
      <c s="5"/>
      <c s="5"/>
      <c s="35">
        <f>0+Q58</f>
      </c>
      <c r="O58">
        <f>0+R58</f>
      </c>
      <c r="Q58">
        <f>0+I59+I63</f>
      </c>
      <c>
        <f>0+O59+O63</f>
      </c>
    </row>
    <row r="59" spans="1:16" ht="25.5">
      <c r="A59" s="18" t="s">
        <v>42</v>
      </c>
      <c s="23" t="s">
        <v>91</v>
      </c>
      <c s="23" t="s">
        <v>5640</v>
      </c>
      <c s="18" t="s">
        <v>44</v>
      </c>
      <c s="24" t="s">
        <v>5641</v>
      </c>
      <c s="25" t="s">
        <v>1241</v>
      </c>
      <c s="26">
        <v>76.3</v>
      </c>
      <c s="27">
        <v>0</v>
      </c>
      <c s="27">
        <f>ROUND(ROUND(H59,2)*ROUND(G59,3),2)</f>
      </c>
      <c r="O59">
        <f>(I59*21)/100</f>
      </c>
      <c t="s">
        <v>20</v>
      </c>
    </row>
    <row r="60" spans="1:5" ht="25.5">
      <c r="A60" s="28" t="s">
        <v>47</v>
      </c>
      <c r="E60" s="29" t="s">
        <v>5689</v>
      </c>
    </row>
    <row r="61" spans="1:5" ht="12.75">
      <c r="A61" s="30" t="s">
        <v>48</v>
      </c>
      <c r="E61" s="31" t="s">
        <v>44</v>
      </c>
    </row>
    <row r="62" spans="1:5" ht="76.5">
      <c r="A62" t="s">
        <v>50</v>
      </c>
      <c r="E62" s="29" t="s">
        <v>4168</v>
      </c>
    </row>
    <row r="63" spans="1:16" ht="12.75">
      <c r="A63" s="18" t="s">
        <v>42</v>
      </c>
      <c s="23" t="s">
        <v>95</v>
      </c>
      <c s="23" t="s">
        <v>4169</v>
      </c>
      <c s="18" t="s">
        <v>44</v>
      </c>
      <c s="24" t="s">
        <v>4170</v>
      </c>
      <c s="25" t="s">
        <v>1241</v>
      </c>
      <c s="26">
        <v>76.3</v>
      </c>
      <c s="27">
        <v>0</v>
      </c>
      <c s="27">
        <f>ROUND(ROUND(H63,2)*ROUND(G63,3),2)</f>
      </c>
      <c r="O63">
        <f>(I63*21)/100</f>
      </c>
      <c t="s">
        <v>20</v>
      </c>
    </row>
    <row r="64" spans="1:5" ht="25.5">
      <c r="A64" s="28" t="s">
        <v>47</v>
      </c>
      <c r="E64" s="29" t="s">
        <v>5689</v>
      </c>
    </row>
    <row r="65" spans="1:5" ht="12.75">
      <c r="A65" s="30" t="s">
        <v>48</v>
      </c>
      <c r="E65" s="31" t="s">
        <v>44</v>
      </c>
    </row>
    <row r="66" spans="1:5" ht="76.5">
      <c r="A66" t="s">
        <v>50</v>
      </c>
      <c r="E66" s="29" t="s">
        <v>4168</v>
      </c>
    </row>
    <row r="67" spans="1:18" ht="12.75" customHeight="1">
      <c r="A67" s="5" t="s">
        <v>40</v>
      </c>
      <c s="5"/>
      <c s="34" t="s">
        <v>66</v>
      </c>
      <c s="5"/>
      <c s="21" t="s">
        <v>67</v>
      </c>
      <c s="5"/>
      <c s="5"/>
      <c s="5"/>
      <c s="35">
        <f>0+Q67</f>
      </c>
      <c r="O67">
        <f>0+R67</f>
      </c>
      <c r="Q67">
        <f>0+I68+I72</f>
      </c>
      <c>
        <f>0+O68+O72</f>
      </c>
    </row>
    <row r="68" spans="1:16" ht="12.75">
      <c r="A68" s="18" t="s">
        <v>42</v>
      </c>
      <c s="23" t="s">
        <v>103</v>
      </c>
      <c s="23" t="s">
        <v>4186</v>
      </c>
      <c s="18" t="s">
        <v>44</v>
      </c>
      <c s="24" t="s">
        <v>4187</v>
      </c>
      <c s="25" t="s">
        <v>1241</v>
      </c>
      <c s="26">
        <v>76.3</v>
      </c>
      <c s="27">
        <v>0</v>
      </c>
      <c s="27">
        <f>ROUND(ROUND(H68,2)*ROUND(G68,3),2)</f>
      </c>
      <c r="O68">
        <f>(I68*21)/100</f>
      </c>
      <c t="s">
        <v>20</v>
      </c>
    </row>
    <row r="69" spans="1:5" ht="12.75">
      <c r="A69" s="28" t="s">
        <v>47</v>
      </c>
      <c r="E69" s="29" t="s">
        <v>5690</v>
      </c>
    </row>
    <row r="70" spans="1:5" ht="12.75">
      <c r="A70" s="30" t="s">
        <v>48</v>
      </c>
      <c r="E70" s="31" t="s">
        <v>44</v>
      </c>
    </row>
    <row r="71" spans="1:5" ht="204">
      <c r="A71" t="s">
        <v>50</v>
      </c>
      <c r="E71" s="29" t="s">
        <v>4189</v>
      </c>
    </row>
    <row r="72" spans="1:16" ht="12.75">
      <c r="A72" s="18" t="s">
        <v>42</v>
      </c>
      <c s="23" t="s">
        <v>110</v>
      </c>
      <c s="23" t="s">
        <v>4190</v>
      </c>
      <c s="18" t="s">
        <v>44</v>
      </c>
      <c s="24" t="s">
        <v>4191</v>
      </c>
      <c s="25" t="s">
        <v>1241</v>
      </c>
      <c s="26">
        <v>76.3</v>
      </c>
      <c s="27">
        <v>0</v>
      </c>
      <c s="27">
        <f>ROUND(ROUND(H72,2)*ROUND(G72,3),2)</f>
      </c>
      <c r="O72">
        <f>(I72*21)/100</f>
      </c>
      <c t="s">
        <v>20</v>
      </c>
    </row>
    <row r="73" spans="1:5" ht="25.5">
      <c r="A73" s="28" t="s">
        <v>47</v>
      </c>
      <c r="E73" s="29" t="s">
        <v>5691</v>
      </c>
    </row>
    <row r="74" spans="1:5" ht="12.75">
      <c r="A74" s="30" t="s">
        <v>48</v>
      </c>
      <c r="E74" s="31" t="s">
        <v>44</v>
      </c>
    </row>
    <row r="75" spans="1:5" ht="38.25">
      <c r="A75" t="s">
        <v>50</v>
      </c>
      <c r="E75" s="29" t="s">
        <v>4193</v>
      </c>
    </row>
    <row r="76" spans="1:18" ht="12.75" customHeight="1">
      <c r="A76" s="5" t="s">
        <v>40</v>
      </c>
      <c s="5"/>
      <c s="34" t="s">
        <v>37</v>
      </c>
      <c s="5"/>
      <c s="21" t="s">
        <v>632</v>
      </c>
      <c s="5"/>
      <c s="5"/>
      <c s="5"/>
      <c s="35">
        <f>0+Q76</f>
      </c>
      <c r="O76">
        <f>0+R76</f>
      </c>
      <c r="Q76">
        <f>0+I77+I81</f>
      </c>
      <c>
        <f>0+O77+O81</f>
      </c>
    </row>
    <row r="77" spans="1:16" ht="12.75">
      <c r="A77" s="18" t="s">
        <v>42</v>
      </c>
      <c s="23" t="s">
        <v>114</v>
      </c>
      <c s="23" t="s">
        <v>4215</v>
      </c>
      <c s="18" t="s">
        <v>44</v>
      </c>
      <c s="24" t="s">
        <v>4216</v>
      </c>
      <c s="25" t="s">
        <v>187</v>
      </c>
      <c s="26">
        <v>0.511</v>
      </c>
      <c s="27">
        <v>0</v>
      </c>
      <c s="27">
        <f>ROUND(ROUND(H77,2)*ROUND(G77,3),2)</f>
      </c>
      <c r="O77">
        <f>(I77*21)/100</f>
      </c>
      <c t="s">
        <v>20</v>
      </c>
    </row>
    <row r="78" spans="1:5" ht="12.75">
      <c r="A78" s="28" t="s">
        <v>47</v>
      </c>
      <c r="E78" s="29" t="s">
        <v>44</v>
      </c>
    </row>
    <row r="79" spans="1:5" ht="12.75">
      <c r="A79" s="30" t="s">
        <v>48</v>
      </c>
      <c r="E79" s="31" t="s">
        <v>44</v>
      </c>
    </row>
    <row r="80" spans="1:5" ht="114.75">
      <c r="A80" t="s">
        <v>50</v>
      </c>
      <c r="E80" s="29" t="s">
        <v>4219</v>
      </c>
    </row>
    <row r="81" spans="1:16" ht="12.75">
      <c r="A81" s="18" t="s">
        <v>42</v>
      </c>
      <c s="23" t="s">
        <v>117</v>
      </c>
      <c s="23" t="s">
        <v>5692</v>
      </c>
      <c s="18" t="s">
        <v>44</v>
      </c>
      <c s="24" t="s">
        <v>5693</v>
      </c>
      <c s="25" t="s">
        <v>241</v>
      </c>
      <c s="26">
        <v>1</v>
      </c>
      <c s="27">
        <v>0</v>
      </c>
      <c s="27">
        <f>ROUND(ROUND(H81,2)*ROUND(G81,3),2)</f>
      </c>
      <c r="O81">
        <f>(I81*21)/100</f>
      </c>
      <c t="s">
        <v>20</v>
      </c>
    </row>
    <row r="82" spans="1:5" ht="12.75">
      <c r="A82" s="28" t="s">
        <v>47</v>
      </c>
      <c r="E82" s="29" t="s">
        <v>5694</v>
      </c>
    </row>
    <row r="83" spans="1:5" ht="12.75">
      <c r="A83" s="30" t="s">
        <v>48</v>
      </c>
      <c r="E83" s="31" t="s">
        <v>44</v>
      </c>
    </row>
    <row r="84" spans="1:5" ht="51">
      <c r="A84" t="s">
        <v>50</v>
      </c>
      <c r="E84" s="29" t="s">
        <v>5695</v>
      </c>
    </row>
    <row r="85" spans="1:18" ht="12.75" customHeight="1">
      <c r="A85" s="5" t="s">
        <v>40</v>
      </c>
      <c s="5"/>
      <c s="34" t="s">
        <v>181</v>
      </c>
      <c s="5"/>
      <c s="21" t="s">
        <v>182</v>
      </c>
      <c s="5"/>
      <c s="5"/>
      <c s="5"/>
      <c s="35">
        <f>0+Q85</f>
      </c>
      <c r="O85">
        <f>0+R85</f>
      </c>
      <c r="Q85">
        <f>0+I86+I90</f>
      </c>
      <c>
        <f>0+O86+O90</f>
      </c>
    </row>
    <row r="86" spans="1:16" ht="25.5">
      <c r="A86" s="18" t="s">
        <v>42</v>
      </c>
      <c s="23" t="s">
        <v>121</v>
      </c>
      <c s="23" t="s">
        <v>184</v>
      </c>
      <c s="18" t="s">
        <v>185</v>
      </c>
      <c s="24" t="s">
        <v>186</v>
      </c>
      <c s="25" t="s">
        <v>187</v>
      </c>
      <c s="26">
        <v>497.2</v>
      </c>
      <c s="27">
        <v>0</v>
      </c>
      <c s="27">
        <f>ROUND(ROUND(H86,2)*ROUND(G86,3),2)</f>
      </c>
      <c r="O86">
        <f>(I86*21)/100</f>
      </c>
      <c t="s">
        <v>20</v>
      </c>
    </row>
    <row r="87" spans="1:5" ht="12.75">
      <c r="A87" s="28" t="s">
        <v>47</v>
      </c>
      <c r="E87" s="29" t="s">
        <v>188</v>
      </c>
    </row>
    <row r="88" spans="1:5" ht="38.25">
      <c r="A88" s="30" t="s">
        <v>48</v>
      </c>
      <c r="E88" s="31" t="s">
        <v>5696</v>
      </c>
    </row>
    <row r="89" spans="1:5" ht="165.75">
      <c r="A89" t="s">
        <v>50</v>
      </c>
      <c r="E89" s="29" t="s">
        <v>190</v>
      </c>
    </row>
    <row r="90" spans="1:16" ht="25.5">
      <c r="A90" s="18" t="s">
        <v>42</v>
      </c>
      <c s="23" t="s">
        <v>125</v>
      </c>
      <c s="23" t="s">
        <v>1087</v>
      </c>
      <c s="18" t="s">
        <v>185</v>
      </c>
      <c s="24" t="s">
        <v>1088</v>
      </c>
      <c s="25" t="s">
        <v>187</v>
      </c>
      <c s="26">
        <v>0.511</v>
      </c>
      <c s="27">
        <v>0</v>
      </c>
      <c s="27">
        <f>ROUND(ROUND(H90,2)*ROUND(G90,3),2)</f>
      </c>
      <c r="O90">
        <f>(I90*21)/100</f>
      </c>
      <c t="s">
        <v>20</v>
      </c>
    </row>
    <row r="91" spans="1:5" ht="25.5">
      <c r="A91" s="28" t="s">
        <v>47</v>
      </c>
      <c r="E91" s="29" t="s">
        <v>1089</v>
      </c>
    </row>
    <row r="92" spans="1:5" ht="12.75">
      <c r="A92" s="30" t="s">
        <v>48</v>
      </c>
      <c r="E92" s="31" t="s">
        <v>44</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0+O9+O14+O35+O60+O73+O86+O103+O112+O129</f>
      </c>
      <c t="s">
        <v>19</v>
      </c>
    </row>
    <row r="3" spans="1:16" ht="15" customHeight="1">
      <c r="A3" t="s">
        <v>1</v>
      </c>
      <c s="8" t="s">
        <v>4</v>
      </c>
      <c s="9" t="s">
        <v>5</v>
      </c>
      <c s="1"/>
      <c s="10" t="s">
        <v>6</v>
      </c>
      <c s="1"/>
      <c s="4"/>
      <c s="3" t="s">
        <v>5697</v>
      </c>
      <c s="36">
        <f>0+I9+I14+I35+I60+I73+I86+I103+I112+I129</f>
      </c>
      <c r="O3" t="s">
        <v>16</v>
      </c>
      <c t="s">
        <v>20</v>
      </c>
    </row>
    <row r="4" spans="1:16" ht="15" customHeight="1">
      <c r="A4" t="s">
        <v>7</v>
      </c>
      <c s="8" t="s">
        <v>8</v>
      </c>
      <c s="9" t="s">
        <v>4096</v>
      </c>
      <c s="1"/>
      <c s="10" t="s">
        <v>4097</v>
      </c>
      <c s="1"/>
      <c s="1"/>
      <c s="7"/>
      <c s="7"/>
      <c r="O4" t="s">
        <v>17</v>
      </c>
      <c t="s">
        <v>20</v>
      </c>
    </row>
    <row r="5" spans="1:16" ht="12.75" customHeight="1">
      <c r="A5" t="s">
        <v>11</v>
      </c>
      <c s="12" t="s">
        <v>15</v>
      </c>
      <c s="13" t="s">
        <v>5697</v>
      </c>
      <c s="5"/>
      <c s="14" t="s">
        <v>5698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4385</v>
      </c>
      <c s="18" t="s">
        <v>44</v>
      </c>
      <c s="24" t="s">
        <v>4386</v>
      </c>
      <c s="25" t="s">
        <v>157</v>
      </c>
      <c s="26">
        <v>24</v>
      </c>
      <c s="27">
        <v>0</v>
      </c>
      <c s="27">
        <f>ROUND(ROUND(H10,2)*ROUND(G10,3),2)</f>
      </c>
      <c r="O10">
        <f>(I10*21)/100</f>
      </c>
      <c t="s">
        <v>20</v>
      </c>
    </row>
    <row r="11" spans="1:5" ht="12.75">
      <c r="A11" s="28" t="s">
        <v>47</v>
      </c>
      <c r="E11" s="29" t="s">
        <v>4506</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4389</v>
      </c>
      <c s="18" t="s">
        <v>44</v>
      </c>
      <c s="24" t="s">
        <v>4390</v>
      </c>
      <c s="25" t="s">
        <v>46</v>
      </c>
      <c s="26">
        <v>5.1</v>
      </c>
      <c s="27">
        <v>0</v>
      </c>
      <c s="27">
        <f>ROUND(ROUND(H15,2)*ROUND(G15,3),2)</f>
      </c>
      <c r="O15">
        <f>(I15*21)/100</f>
      </c>
      <c t="s">
        <v>20</v>
      </c>
    </row>
    <row r="16" spans="1:5" ht="12.75">
      <c r="A16" s="28" t="s">
        <v>47</v>
      </c>
      <c r="E16" s="29" t="s">
        <v>5660</v>
      </c>
    </row>
    <row r="17" spans="1:5" ht="12.75">
      <c r="A17" s="30" t="s">
        <v>48</v>
      </c>
      <c r="E17" s="31" t="s">
        <v>44</v>
      </c>
    </row>
    <row r="18" spans="1:5" ht="25.5">
      <c r="A18" t="s">
        <v>50</v>
      </c>
      <c r="E18" s="29" t="s">
        <v>4565</v>
      </c>
    </row>
    <row r="19" spans="1:16" ht="12.75">
      <c r="A19" s="18" t="s">
        <v>42</v>
      </c>
      <c s="23" t="s">
        <v>19</v>
      </c>
      <c s="23" t="s">
        <v>2759</v>
      </c>
      <c s="18" t="s">
        <v>44</v>
      </c>
      <c s="24" t="s">
        <v>2760</v>
      </c>
      <c s="25" t="s">
        <v>46</v>
      </c>
      <c s="26">
        <v>97.6</v>
      </c>
      <c s="27">
        <v>0</v>
      </c>
      <c s="27">
        <f>ROUND(ROUND(H19,2)*ROUND(G19,3),2)</f>
      </c>
      <c r="O19">
        <f>(I19*21)/100</f>
      </c>
      <c t="s">
        <v>20</v>
      </c>
    </row>
    <row r="20" spans="1:5" ht="12.75">
      <c r="A20" s="28" t="s">
        <v>47</v>
      </c>
      <c r="E20" s="29" t="s">
        <v>5661</v>
      </c>
    </row>
    <row r="21" spans="1:5" ht="12.75">
      <c r="A21" s="30" t="s">
        <v>48</v>
      </c>
      <c r="E21" s="31" t="s">
        <v>5699</v>
      </c>
    </row>
    <row r="22" spans="1:5" ht="318.75">
      <c r="A22" t="s">
        <v>50</v>
      </c>
      <c r="E22" s="29" t="s">
        <v>3766</v>
      </c>
    </row>
    <row r="23" spans="1:16" ht="12.75">
      <c r="A23" s="18" t="s">
        <v>42</v>
      </c>
      <c s="23" t="s">
        <v>30</v>
      </c>
      <c s="23" t="s">
        <v>5305</v>
      </c>
      <c s="18" t="s">
        <v>44</v>
      </c>
      <c s="24" t="s">
        <v>5306</v>
      </c>
      <c s="25" t="s">
        <v>46</v>
      </c>
      <c s="26">
        <v>57</v>
      </c>
      <c s="27">
        <v>0</v>
      </c>
      <c s="27">
        <f>ROUND(ROUND(H23,2)*ROUND(G23,3),2)</f>
      </c>
      <c r="O23">
        <f>(I23*21)/100</f>
      </c>
      <c t="s">
        <v>20</v>
      </c>
    </row>
    <row r="24" spans="1:5" ht="12.75">
      <c r="A24" s="28" t="s">
        <v>47</v>
      </c>
      <c r="E24" s="29" t="s">
        <v>5663</v>
      </c>
    </row>
    <row r="25" spans="1:5" ht="12.75">
      <c r="A25" s="30" t="s">
        <v>48</v>
      </c>
      <c r="E25" s="31" t="s">
        <v>44</v>
      </c>
    </row>
    <row r="26" spans="1:5" ht="280.5">
      <c r="A26" t="s">
        <v>50</v>
      </c>
      <c r="E26" s="29" t="s">
        <v>5309</v>
      </c>
    </row>
    <row r="27" spans="1:16" ht="12.75">
      <c r="A27" s="18" t="s">
        <v>42</v>
      </c>
      <c s="23" t="s">
        <v>32</v>
      </c>
      <c s="23" t="s">
        <v>5588</v>
      </c>
      <c s="18" t="s">
        <v>44</v>
      </c>
      <c s="24" t="s">
        <v>5589</v>
      </c>
      <c s="25" t="s">
        <v>46</v>
      </c>
      <c s="26">
        <v>5.1</v>
      </c>
      <c s="27">
        <v>0</v>
      </c>
      <c s="27">
        <f>ROUND(ROUND(H27,2)*ROUND(G27,3),2)</f>
      </c>
      <c r="O27">
        <f>(I27*21)/100</f>
      </c>
      <c t="s">
        <v>20</v>
      </c>
    </row>
    <row r="28" spans="1:5" ht="12.75">
      <c r="A28" s="28" t="s">
        <v>47</v>
      </c>
      <c r="E28" s="29" t="s">
        <v>5660</v>
      </c>
    </row>
    <row r="29" spans="1:5" ht="12.75">
      <c r="A29" s="30" t="s">
        <v>48</v>
      </c>
      <c r="E29" s="31" t="s">
        <v>44</v>
      </c>
    </row>
    <row r="30" spans="1:5" ht="38.25">
      <c r="A30" t="s">
        <v>50</v>
      </c>
      <c r="E30" s="29" t="s">
        <v>4573</v>
      </c>
    </row>
    <row r="31" spans="1:16" ht="12.75">
      <c r="A31" s="18" t="s">
        <v>42</v>
      </c>
      <c s="23" t="s">
        <v>34</v>
      </c>
      <c s="23" t="s">
        <v>3958</v>
      </c>
      <c s="18" t="s">
        <v>44</v>
      </c>
      <c s="24" t="s">
        <v>3959</v>
      </c>
      <c s="25" t="s">
        <v>1241</v>
      </c>
      <c s="26">
        <v>33.9</v>
      </c>
      <c s="27">
        <v>0</v>
      </c>
      <c s="27">
        <f>ROUND(ROUND(H31,2)*ROUND(G31,3),2)</f>
      </c>
      <c r="O31">
        <f>(I31*21)/100</f>
      </c>
      <c t="s">
        <v>20</v>
      </c>
    </row>
    <row r="32" spans="1:5" ht="12.75">
      <c r="A32" s="28" t="s">
        <v>47</v>
      </c>
      <c r="E32" s="29" t="s">
        <v>5660</v>
      </c>
    </row>
    <row r="33" spans="1:5" ht="12.75">
      <c r="A33" s="30" t="s">
        <v>48</v>
      </c>
      <c r="E33" s="31" t="s">
        <v>44</v>
      </c>
    </row>
    <row r="34" spans="1:5" ht="25.5">
      <c r="A34" t="s">
        <v>50</v>
      </c>
      <c r="E34" s="29" t="s">
        <v>3961</v>
      </c>
    </row>
    <row r="35" spans="1:18" ht="12.75" customHeight="1">
      <c r="A35" s="5" t="s">
        <v>40</v>
      </c>
      <c s="5"/>
      <c s="34" t="s">
        <v>20</v>
      </c>
      <c s="5"/>
      <c s="21" t="s">
        <v>1109</v>
      </c>
      <c s="5"/>
      <c s="5"/>
      <c s="5"/>
      <c s="35">
        <f>0+Q35</f>
      </c>
      <c r="O35">
        <f>0+R35</f>
      </c>
      <c r="Q35">
        <f>0+I36+I40+I44+I48+I52+I56</f>
      </c>
      <c>
        <f>0+O36+O40+O44+O48+O52+O56</f>
      </c>
    </row>
    <row r="36" spans="1:16" ht="12.75">
      <c r="A36" s="18" t="s">
        <v>42</v>
      </c>
      <c s="23" t="s">
        <v>66</v>
      </c>
      <c s="23" t="s">
        <v>5398</v>
      </c>
      <c s="18" t="s">
        <v>44</v>
      </c>
      <c s="24" t="s">
        <v>5399</v>
      </c>
      <c s="25" t="s">
        <v>187</v>
      </c>
      <c s="26">
        <v>3.493</v>
      </c>
      <c s="27">
        <v>0</v>
      </c>
      <c s="27">
        <f>ROUND(ROUND(H36,2)*ROUND(G36,3),2)</f>
      </c>
      <c r="O36">
        <f>(I36*21)/100</f>
      </c>
      <c t="s">
        <v>20</v>
      </c>
    </row>
    <row r="37" spans="1:5" ht="12.75">
      <c r="A37" s="28" t="s">
        <v>47</v>
      </c>
      <c r="E37" s="29" t="s">
        <v>5663</v>
      </c>
    </row>
    <row r="38" spans="1:5" ht="12.75">
      <c r="A38" s="30" t="s">
        <v>48</v>
      </c>
      <c r="E38" s="31" t="s">
        <v>44</v>
      </c>
    </row>
    <row r="39" spans="1:5" ht="38.25">
      <c r="A39" t="s">
        <v>50</v>
      </c>
      <c r="E39" s="29" t="s">
        <v>5402</v>
      </c>
    </row>
    <row r="40" spans="1:16" ht="12.75">
      <c r="A40" s="18" t="s">
        <v>42</v>
      </c>
      <c s="23" t="s">
        <v>76</v>
      </c>
      <c s="23" t="s">
        <v>4111</v>
      </c>
      <c s="18" t="s">
        <v>44</v>
      </c>
      <c s="24" t="s">
        <v>4112</v>
      </c>
      <c s="25" t="s">
        <v>187</v>
      </c>
      <c s="26">
        <v>1.074</v>
      </c>
      <c s="27">
        <v>0</v>
      </c>
      <c s="27">
        <f>ROUND(ROUND(H40,2)*ROUND(G40,3),2)</f>
      </c>
      <c r="O40">
        <f>(I40*21)/100</f>
      </c>
      <c t="s">
        <v>20</v>
      </c>
    </row>
    <row r="41" spans="1:5" ht="12.75">
      <c r="A41" s="28" t="s">
        <v>47</v>
      </c>
      <c r="E41" s="29" t="s">
        <v>5663</v>
      </c>
    </row>
    <row r="42" spans="1:5" ht="12.75">
      <c r="A42" s="30" t="s">
        <v>48</v>
      </c>
      <c r="E42" s="31" t="s">
        <v>44</v>
      </c>
    </row>
    <row r="43" spans="1:5" ht="38.25">
      <c r="A43" t="s">
        <v>50</v>
      </c>
      <c r="E43" s="29" t="s">
        <v>4115</v>
      </c>
    </row>
    <row r="44" spans="1:16" ht="12.75">
      <c r="A44" s="18" t="s">
        <v>42</v>
      </c>
      <c s="23" t="s">
        <v>37</v>
      </c>
      <c s="23" t="s">
        <v>4240</v>
      </c>
      <c s="18" t="s">
        <v>44</v>
      </c>
      <c s="24" t="s">
        <v>4241</v>
      </c>
      <c s="25" t="s">
        <v>1241</v>
      </c>
      <c s="26">
        <v>32.8</v>
      </c>
      <c s="27">
        <v>0</v>
      </c>
      <c s="27">
        <f>ROUND(ROUND(H44,2)*ROUND(G44,3),2)</f>
      </c>
      <c r="O44">
        <f>(I44*21)/100</f>
      </c>
      <c t="s">
        <v>20</v>
      </c>
    </row>
    <row r="45" spans="1:5" ht="12.75">
      <c r="A45" s="28" t="s">
        <v>47</v>
      </c>
      <c r="E45" s="29" t="s">
        <v>5663</v>
      </c>
    </row>
    <row r="46" spans="1:5" ht="12.75">
      <c r="A46" s="30" t="s">
        <v>48</v>
      </c>
      <c r="E46" s="31" t="s">
        <v>44</v>
      </c>
    </row>
    <row r="47" spans="1:5" ht="25.5">
      <c r="A47" t="s">
        <v>50</v>
      </c>
      <c r="E47" s="29" t="s">
        <v>4242</v>
      </c>
    </row>
    <row r="48" spans="1:16" ht="12.75">
      <c r="A48" s="18" t="s">
        <v>42</v>
      </c>
      <c s="23" t="s">
        <v>39</v>
      </c>
      <c s="23" t="s">
        <v>5322</v>
      </c>
      <c s="18" t="s">
        <v>44</v>
      </c>
      <c s="24" t="s">
        <v>5323</v>
      </c>
      <c s="25" t="s">
        <v>70</v>
      </c>
      <c s="26">
        <v>12</v>
      </c>
      <c s="27">
        <v>0</v>
      </c>
      <c s="27">
        <f>ROUND(ROUND(H48,2)*ROUND(G48,3),2)</f>
      </c>
      <c r="O48">
        <f>(I48*21)/100</f>
      </c>
      <c t="s">
        <v>20</v>
      </c>
    </row>
    <row r="49" spans="1:5" ht="12.75">
      <c r="A49" s="28" t="s">
        <v>47</v>
      </c>
      <c r="E49" s="29" t="s">
        <v>5663</v>
      </c>
    </row>
    <row r="50" spans="1:5" ht="12.75">
      <c r="A50" s="30" t="s">
        <v>48</v>
      </c>
      <c r="E50" s="31" t="s">
        <v>44</v>
      </c>
    </row>
    <row r="51" spans="1:5" ht="12.75">
      <c r="A51" t="s">
        <v>50</v>
      </c>
      <c r="E51" s="29" t="s">
        <v>4306</v>
      </c>
    </row>
    <row r="52" spans="1:16" ht="25.5">
      <c r="A52" s="18" t="s">
        <v>42</v>
      </c>
      <c s="23" t="s">
        <v>87</v>
      </c>
      <c s="23" t="s">
        <v>5667</v>
      </c>
      <c s="18" t="s">
        <v>44</v>
      </c>
      <c s="24" t="s">
        <v>5668</v>
      </c>
      <c s="25" t="s">
        <v>784</v>
      </c>
      <c s="26">
        <v>82</v>
      </c>
      <c s="27">
        <v>0</v>
      </c>
      <c s="27">
        <f>ROUND(ROUND(H52,2)*ROUND(G52,3),2)</f>
      </c>
      <c r="O52">
        <f>(I52*21)/100</f>
      </c>
      <c t="s">
        <v>20</v>
      </c>
    </row>
    <row r="53" spans="1:5" ht="12.75">
      <c r="A53" s="28" t="s">
        <v>47</v>
      </c>
      <c r="E53" s="29" t="s">
        <v>5663</v>
      </c>
    </row>
    <row r="54" spans="1:5" ht="12.75">
      <c r="A54" s="30" t="s">
        <v>48</v>
      </c>
      <c r="E54" s="31" t="s">
        <v>44</v>
      </c>
    </row>
    <row r="55" spans="1:5" ht="63.75">
      <c r="A55" t="s">
        <v>50</v>
      </c>
      <c r="E55" s="29" t="s">
        <v>4130</v>
      </c>
    </row>
    <row r="56" spans="1:16" ht="25.5">
      <c r="A56" s="18" t="s">
        <v>42</v>
      </c>
      <c s="23" t="s">
        <v>91</v>
      </c>
      <c s="23" t="s">
        <v>4585</v>
      </c>
      <c s="18" t="s">
        <v>44</v>
      </c>
      <c s="24" t="s">
        <v>4586</v>
      </c>
      <c s="25" t="s">
        <v>70</v>
      </c>
      <c s="26">
        <v>47</v>
      </c>
      <c s="27">
        <v>0</v>
      </c>
      <c s="27">
        <f>ROUND(ROUND(H56,2)*ROUND(G56,3),2)</f>
      </c>
      <c r="O56">
        <f>(I56*21)/100</f>
      </c>
      <c t="s">
        <v>20</v>
      </c>
    </row>
    <row r="57" spans="1:5" ht="12.75">
      <c r="A57" s="28" t="s">
        <v>47</v>
      </c>
      <c r="E57" s="29" t="s">
        <v>4587</v>
      </c>
    </row>
    <row r="58" spans="1:5" ht="12.75">
      <c r="A58" s="30" t="s">
        <v>48</v>
      </c>
      <c r="E58" s="31" t="s">
        <v>44</v>
      </c>
    </row>
    <row r="59" spans="1:5" ht="89.25">
      <c r="A59" t="s">
        <v>50</v>
      </c>
      <c r="E59" s="29" t="s">
        <v>4588</v>
      </c>
    </row>
    <row r="60" spans="1:18" ht="12.75" customHeight="1">
      <c r="A60" s="5" t="s">
        <v>40</v>
      </c>
      <c s="5"/>
      <c s="34" t="s">
        <v>19</v>
      </c>
      <c s="5"/>
      <c s="21" t="s">
        <v>3670</v>
      </c>
      <c s="5"/>
      <c s="5"/>
      <c s="5"/>
      <c s="35">
        <f>0+Q60</f>
      </c>
      <c r="O60">
        <f>0+R60</f>
      </c>
      <c r="Q60">
        <f>0+I61+I65+I69</f>
      </c>
      <c>
        <f>0+O61+O65+O69</f>
      </c>
    </row>
    <row r="61" spans="1:16" ht="12.75">
      <c r="A61" s="18" t="s">
        <v>42</v>
      </c>
      <c s="23" t="s">
        <v>95</v>
      </c>
      <c s="23" t="s">
        <v>4800</v>
      </c>
      <c s="18" t="s">
        <v>44</v>
      </c>
      <c s="24" t="s">
        <v>4801</v>
      </c>
      <c s="25" t="s">
        <v>46</v>
      </c>
      <c s="26">
        <v>38.6</v>
      </c>
      <c s="27">
        <v>0</v>
      </c>
      <c s="27">
        <f>ROUND(ROUND(H61,2)*ROUND(G61,3),2)</f>
      </c>
      <c r="O61">
        <f>(I61*21)/100</f>
      </c>
      <c t="s">
        <v>20</v>
      </c>
    </row>
    <row r="62" spans="1:5" ht="12.75">
      <c r="A62" s="28" t="s">
        <v>47</v>
      </c>
      <c r="E62" s="29" t="s">
        <v>4587</v>
      </c>
    </row>
    <row r="63" spans="1:5" ht="12.75">
      <c r="A63" s="30" t="s">
        <v>48</v>
      </c>
      <c r="E63" s="31" t="s">
        <v>44</v>
      </c>
    </row>
    <row r="64" spans="1:5" ht="369.75">
      <c r="A64" t="s">
        <v>50</v>
      </c>
      <c r="E64" s="29" t="s">
        <v>3832</v>
      </c>
    </row>
    <row r="65" spans="1:16" ht="12.75">
      <c r="A65" s="18" t="s">
        <v>42</v>
      </c>
      <c s="23" t="s">
        <v>103</v>
      </c>
      <c s="23" t="s">
        <v>4804</v>
      </c>
      <c s="18" t="s">
        <v>44</v>
      </c>
      <c s="24" t="s">
        <v>4805</v>
      </c>
      <c s="25" t="s">
        <v>187</v>
      </c>
      <c s="26">
        <v>1.322</v>
      </c>
      <c s="27">
        <v>0</v>
      </c>
      <c s="27">
        <f>ROUND(ROUND(H65,2)*ROUND(G65,3),2)</f>
      </c>
      <c r="O65">
        <f>(I65*21)/100</f>
      </c>
      <c t="s">
        <v>20</v>
      </c>
    </row>
    <row r="66" spans="1:5" ht="12.75">
      <c r="A66" s="28" t="s">
        <v>47</v>
      </c>
      <c r="E66" s="29" t="s">
        <v>5669</v>
      </c>
    </row>
    <row r="67" spans="1:5" ht="12.75">
      <c r="A67" s="30" t="s">
        <v>48</v>
      </c>
      <c r="E67" s="31" t="s">
        <v>44</v>
      </c>
    </row>
    <row r="68" spans="1:5" ht="267.75">
      <c r="A68" t="s">
        <v>50</v>
      </c>
      <c r="E68" s="29" t="s">
        <v>3976</v>
      </c>
    </row>
    <row r="69" spans="1:16" ht="12.75">
      <c r="A69" s="18" t="s">
        <v>42</v>
      </c>
      <c s="23" t="s">
        <v>110</v>
      </c>
      <c s="23" t="s">
        <v>5671</v>
      </c>
      <c s="18" t="s">
        <v>44</v>
      </c>
      <c s="24" t="s">
        <v>5672</v>
      </c>
      <c s="25" t="s">
        <v>187</v>
      </c>
      <c s="26">
        <v>3.026</v>
      </c>
      <c s="27">
        <v>0</v>
      </c>
      <c s="27">
        <f>ROUND(ROUND(H69,2)*ROUND(G69,3),2)</f>
      </c>
      <c r="O69">
        <f>(I69*21)/100</f>
      </c>
      <c t="s">
        <v>20</v>
      </c>
    </row>
    <row r="70" spans="1:5" ht="12.75">
      <c r="A70" s="28" t="s">
        <v>47</v>
      </c>
      <c r="E70" s="29" t="s">
        <v>5669</v>
      </c>
    </row>
    <row r="71" spans="1:5" ht="12.75">
      <c r="A71" s="30" t="s">
        <v>48</v>
      </c>
      <c r="E71" s="31" t="s">
        <v>44</v>
      </c>
    </row>
    <row r="72" spans="1:5" ht="267.75">
      <c r="A72" t="s">
        <v>50</v>
      </c>
      <c r="E72" s="29" t="s">
        <v>4451</v>
      </c>
    </row>
    <row r="73" spans="1:18" ht="12.75" customHeight="1">
      <c r="A73" s="5" t="s">
        <v>40</v>
      </c>
      <c s="5"/>
      <c s="34" t="s">
        <v>30</v>
      </c>
      <c s="5"/>
      <c s="21" t="s">
        <v>1238</v>
      </c>
      <c s="5"/>
      <c s="5"/>
      <c s="5"/>
      <c s="35">
        <f>0+Q73</f>
      </c>
      <c r="O73">
        <f>0+R73</f>
      </c>
      <c r="Q73">
        <f>0+I74+I78+I82</f>
      </c>
      <c>
        <f>0+O74+O78+O82</f>
      </c>
    </row>
    <row r="74" spans="1:16" ht="12.75">
      <c r="A74" s="18" t="s">
        <v>42</v>
      </c>
      <c s="23" t="s">
        <v>114</v>
      </c>
      <c s="23" t="s">
        <v>4154</v>
      </c>
      <c s="18" t="s">
        <v>44</v>
      </c>
      <c s="24" t="s">
        <v>4155</v>
      </c>
      <c s="25" t="s">
        <v>46</v>
      </c>
      <c s="26">
        <v>1.3</v>
      </c>
      <c s="27">
        <v>0</v>
      </c>
      <c s="27">
        <f>ROUND(ROUND(H74,2)*ROUND(G74,3),2)</f>
      </c>
      <c r="O74">
        <f>(I74*21)/100</f>
      </c>
      <c t="s">
        <v>20</v>
      </c>
    </row>
    <row r="75" spans="1:5" ht="12.75">
      <c r="A75" s="28" t="s">
        <v>47</v>
      </c>
      <c r="E75" s="29" t="s">
        <v>4587</v>
      </c>
    </row>
    <row r="76" spans="1:5" ht="12.75">
      <c r="A76" s="30" t="s">
        <v>48</v>
      </c>
      <c r="E76" s="31" t="s">
        <v>44</v>
      </c>
    </row>
    <row r="77" spans="1:5" ht="369.75">
      <c r="A77" t="s">
        <v>50</v>
      </c>
      <c r="E77" s="29" t="s">
        <v>3832</v>
      </c>
    </row>
    <row r="78" spans="1:16" ht="12.75">
      <c r="A78" s="18" t="s">
        <v>42</v>
      </c>
      <c s="23" t="s">
        <v>117</v>
      </c>
      <c s="23" t="s">
        <v>4455</v>
      </c>
      <c s="18" t="s">
        <v>44</v>
      </c>
      <c s="24" t="s">
        <v>4456</v>
      </c>
      <c s="25" t="s">
        <v>46</v>
      </c>
      <c s="26">
        <v>3.2</v>
      </c>
      <c s="27">
        <v>0</v>
      </c>
      <c s="27">
        <f>ROUND(ROUND(H78,2)*ROUND(G78,3),2)</f>
      </c>
      <c r="O78">
        <f>(I78*21)/100</f>
      </c>
      <c t="s">
        <v>20</v>
      </c>
    </row>
    <row r="79" spans="1:5" ht="12.75">
      <c r="A79" s="28" t="s">
        <v>47</v>
      </c>
      <c r="E79" s="29" t="s">
        <v>5673</v>
      </c>
    </row>
    <row r="80" spans="1:5" ht="12.75">
      <c r="A80" s="30" t="s">
        <v>48</v>
      </c>
      <c r="E80" s="31" t="s">
        <v>5700</v>
      </c>
    </row>
    <row r="81" spans="1:5" ht="369.75">
      <c r="A81" t="s">
        <v>50</v>
      </c>
      <c r="E81" s="29" t="s">
        <v>3832</v>
      </c>
    </row>
    <row r="82" spans="1:16" ht="12.75">
      <c r="A82" s="18" t="s">
        <v>42</v>
      </c>
      <c s="23" t="s">
        <v>121</v>
      </c>
      <c s="23" t="s">
        <v>3791</v>
      </c>
      <c s="18" t="s">
        <v>44</v>
      </c>
      <c s="24" t="s">
        <v>3792</v>
      </c>
      <c s="25" t="s">
        <v>46</v>
      </c>
      <c s="26">
        <v>4.9</v>
      </c>
      <c s="27">
        <v>0</v>
      </c>
      <c s="27">
        <f>ROUND(ROUND(H82,2)*ROUND(G82,3),2)</f>
      </c>
      <c r="O82">
        <f>(I82*21)/100</f>
      </c>
      <c t="s">
        <v>20</v>
      </c>
    </row>
    <row r="83" spans="1:5" ht="12.75">
      <c r="A83" s="28" t="s">
        <v>47</v>
      </c>
      <c r="E83" s="29" t="s">
        <v>5673</v>
      </c>
    </row>
    <row r="84" spans="1:5" ht="12.75">
      <c r="A84" s="30" t="s">
        <v>48</v>
      </c>
      <c r="E84" s="31" t="s">
        <v>44</v>
      </c>
    </row>
    <row r="85" spans="1:5" ht="102">
      <c r="A85" t="s">
        <v>50</v>
      </c>
      <c r="E85" s="29" t="s">
        <v>3795</v>
      </c>
    </row>
    <row r="86" spans="1:18" ht="12.75" customHeight="1">
      <c r="A86" s="5" t="s">
        <v>40</v>
      </c>
      <c s="5"/>
      <c s="34" t="s">
        <v>34</v>
      </c>
      <c s="5"/>
      <c s="21" t="s">
        <v>4163</v>
      </c>
      <c s="5"/>
      <c s="5"/>
      <c s="5"/>
      <c s="35">
        <f>0+Q86</f>
      </c>
      <c r="O86">
        <f>0+R86</f>
      </c>
      <c r="Q86">
        <f>0+I87+I91+I95+I99</f>
      </c>
      <c>
        <f>0+O87+O91+O95+O99</f>
      </c>
    </row>
    <row r="87" spans="1:16" ht="25.5">
      <c r="A87" s="18" t="s">
        <v>42</v>
      </c>
      <c s="23" t="s">
        <v>125</v>
      </c>
      <c s="23" t="s">
        <v>4507</v>
      </c>
      <c s="18" t="s">
        <v>44</v>
      </c>
      <c s="24" t="s">
        <v>4508</v>
      </c>
      <c s="25" t="s">
        <v>1241</v>
      </c>
      <c s="26">
        <v>77.4</v>
      </c>
      <c s="27">
        <v>0</v>
      </c>
      <c s="27">
        <f>ROUND(ROUND(H87,2)*ROUND(G87,3),2)</f>
      </c>
      <c r="O87">
        <f>(I87*21)/100</f>
      </c>
      <c t="s">
        <v>20</v>
      </c>
    </row>
    <row r="88" spans="1:5" ht="12.75">
      <c r="A88" s="28" t="s">
        <v>47</v>
      </c>
      <c r="E88" s="29" t="s">
        <v>5660</v>
      </c>
    </row>
    <row r="89" spans="1:5" ht="12.75">
      <c r="A89" s="30" t="s">
        <v>48</v>
      </c>
      <c r="E89" s="31" t="s">
        <v>44</v>
      </c>
    </row>
    <row r="90" spans="1:5" ht="76.5">
      <c r="A90" t="s">
        <v>50</v>
      </c>
      <c r="E90" s="29" t="s">
        <v>4168</v>
      </c>
    </row>
    <row r="91" spans="1:16" ht="12.75">
      <c r="A91" s="18" t="s">
        <v>42</v>
      </c>
      <c s="23" t="s">
        <v>130</v>
      </c>
      <c s="23" t="s">
        <v>4169</v>
      </c>
      <c s="18" t="s">
        <v>44</v>
      </c>
      <c s="24" t="s">
        <v>4170</v>
      </c>
      <c s="25" t="s">
        <v>1241</v>
      </c>
      <c s="26">
        <v>149.9</v>
      </c>
      <c s="27">
        <v>0</v>
      </c>
      <c s="27">
        <f>ROUND(ROUND(H91,2)*ROUND(G91,3),2)</f>
      </c>
      <c r="O91">
        <f>(I91*21)/100</f>
      </c>
      <c t="s">
        <v>20</v>
      </c>
    </row>
    <row r="92" spans="1:5" ht="12.75">
      <c r="A92" s="28" t="s">
        <v>47</v>
      </c>
      <c r="E92" s="29" t="s">
        <v>5676</v>
      </c>
    </row>
    <row r="93" spans="1:5" ht="12.75">
      <c r="A93" s="30" t="s">
        <v>48</v>
      </c>
      <c r="E93" s="31" t="s">
        <v>5701</v>
      </c>
    </row>
    <row r="94" spans="1:5" ht="76.5">
      <c r="A94" t="s">
        <v>50</v>
      </c>
      <c r="E94" s="29" t="s">
        <v>4168</v>
      </c>
    </row>
    <row r="95" spans="1:16" ht="12.75">
      <c r="A95" s="18" t="s">
        <v>42</v>
      </c>
      <c s="23" t="s">
        <v>134</v>
      </c>
      <c s="23" t="s">
        <v>4173</v>
      </c>
      <c s="18" t="s">
        <v>44</v>
      </c>
      <c s="24" t="s">
        <v>4174</v>
      </c>
      <c s="25" t="s">
        <v>1241</v>
      </c>
      <c s="26">
        <v>129</v>
      </c>
      <c s="27">
        <v>0</v>
      </c>
      <c s="27">
        <f>ROUND(ROUND(H95,2)*ROUND(G95,3),2)</f>
      </c>
      <c r="O95">
        <f>(I95*21)/100</f>
      </c>
      <c t="s">
        <v>20</v>
      </c>
    </row>
    <row r="96" spans="1:5" ht="12.75">
      <c r="A96" s="28" t="s">
        <v>47</v>
      </c>
      <c r="E96" s="29" t="s">
        <v>5660</v>
      </c>
    </row>
    <row r="97" spans="1:5" ht="12.75">
      <c r="A97" s="30" t="s">
        <v>48</v>
      </c>
      <c r="E97" s="31" t="s">
        <v>44</v>
      </c>
    </row>
    <row r="98" spans="1:5" ht="76.5">
      <c r="A98" t="s">
        <v>50</v>
      </c>
      <c r="E98" s="29" t="s">
        <v>4168</v>
      </c>
    </row>
    <row r="99" spans="1:16" ht="12.75">
      <c r="A99" s="18" t="s">
        <v>42</v>
      </c>
      <c s="23" t="s">
        <v>138</v>
      </c>
      <c s="23" t="s">
        <v>4510</v>
      </c>
      <c s="18" t="s">
        <v>44</v>
      </c>
      <c s="24" t="s">
        <v>4511</v>
      </c>
      <c s="25" t="s">
        <v>1241</v>
      </c>
      <c s="26">
        <v>17.8</v>
      </c>
      <c s="27">
        <v>0</v>
      </c>
      <c s="27">
        <f>ROUND(ROUND(H99,2)*ROUND(G99,3),2)</f>
      </c>
      <c r="O99">
        <f>(I99*21)/100</f>
      </c>
      <c t="s">
        <v>20</v>
      </c>
    </row>
    <row r="100" spans="1:5" ht="12.75">
      <c r="A100" s="28" t="s">
        <v>47</v>
      </c>
      <c r="E100" s="29" t="s">
        <v>5660</v>
      </c>
    </row>
    <row r="101" spans="1:5" ht="12.75">
      <c r="A101" s="30" t="s">
        <v>48</v>
      </c>
      <c r="E101" s="31" t="s">
        <v>44</v>
      </c>
    </row>
    <row r="102" spans="1:5" ht="89.25">
      <c r="A102" t="s">
        <v>50</v>
      </c>
      <c r="E102" s="29" t="s">
        <v>4268</v>
      </c>
    </row>
    <row r="103" spans="1:18" ht="12.75" customHeight="1">
      <c r="A103" s="5" t="s">
        <v>40</v>
      </c>
      <c s="5"/>
      <c s="34" t="s">
        <v>66</v>
      </c>
      <c s="5"/>
      <c s="21" t="s">
        <v>67</v>
      </c>
      <c s="5"/>
      <c s="5"/>
      <c s="5"/>
      <c s="35">
        <f>0+Q103</f>
      </c>
      <c r="O103">
        <f>0+R103</f>
      </c>
      <c r="Q103">
        <f>0+I104+I108</f>
      </c>
      <c>
        <f>0+O104+O108</f>
      </c>
    </row>
    <row r="104" spans="1:16" ht="25.5">
      <c r="A104" s="18" t="s">
        <v>42</v>
      </c>
      <c s="23" t="s">
        <v>142</v>
      </c>
      <c s="23" t="s">
        <v>4177</v>
      </c>
      <c s="18" t="s">
        <v>44</v>
      </c>
      <c s="24" t="s">
        <v>4178</v>
      </c>
      <c s="25" t="s">
        <v>1241</v>
      </c>
      <c s="26">
        <v>40</v>
      </c>
      <c s="27">
        <v>0</v>
      </c>
      <c s="27">
        <f>ROUND(ROUND(H104,2)*ROUND(G104,3),2)</f>
      </c>
      <c r="O104">
        <f>(I104*21)/100</f>
      </c>
      <c t="s">
        <v>20</v>
      </c>
    </row>
    <row r="105" spans="1:5" ht="25.5">
      <c r="A105" s="28" t="s">
        <v>47</v>
      </c>
      <c r="E105" s="29" t="s">
        <v>5702</v>
      </c>
    </row>
    <row r="106" spans="1:5" ht="12.75">
      <c r="A106" s="30" t="s">
        <v>48</v>
      </c>
      <c r="E106" s="31" t="s">
        <v>44</v>
      </c>
    </row>
    <row r="107" spans="1:5" ht="191.25">
      <c r="A107" t="s">
        <v>50</v>
      </c>
      <c r="E107" s="29" t="s">
        <v>4181</v>
      </c>
    </row>
    <row r="108" spans="1:16" ht="12.75">
      <c r="A108" s="18" t="s">
        <v>42</v>
      </c>
      <c s="23" t="s">
        <v>146</v>
      </c>
      <c s="23" t="s">
        <v>4194</v>
      </c>
      <c s="18" t="s">
        <v>44</v>
      </c>
      <c s="24" t="s">
        <v>4195</v>
      </c>
      <c s="25" t="s">
        <v>1241</v>
      </c>
      <c s="26">
        <v>40</v>
      </c>
      <c s="27">
        <v>0</v>
      </c>
      <c s="27">
        <f>ROUND(ROUND(H108,2)*ROUND(G108,3),2)</f>
      </c>
      <c r="O108">
        <f>(I108*21)/100</f>
      </c>
      <c t="s">
        <v>20</v>
      </c>
    </row>
    <row r="109" spans="1:5" ht="12.75">
      <c r="A109" s="28" t="s">
        <v>47</v>
      </c>
      <c r="E109" s="29" t="s">
        <v>4587</v>
      </c>
    </row>
    <row r="110" spans="1:5" ht="12.75">
      <c r="A110" s="30" t="s">
        <v>48</v>
      </c>
      <c r="E110" s="31" t="s">
        <v>44</v>
      </c>
    </row>
    <row r="111" spans="1:5" ht="38.25">
      <c r="A111" t="s">
        <v>50</v>
      </c>
      <c r="E111" s="29" t="s">
        <v>4193</v>
      </c>
    </row>
    <row r="112" spans="1:18" ht="12.75" customHeight="1">
      <c r="A112" s="5" t="s">
        <v>40</v>
      </c>
      <c s="5"/>
      <c s="34" t="s">
        <v>37</v>
      </c>
      <c s="5"/>
      <c s="21" t="s">
        <v>632</v>
      </c>
      <c s="5"/>
      <c s="5"/>
      <c s="5"/>
      <c s="35">
        <f>0+Q112</f>
      </c>
      <c r="O112">
        <f>0+R112</f>
      </c>
      <c r="Q112">
        <f>0+I113+I117+I121+I125</f>
      </c>
      <c>
        <f>0+O113+O117+O121+O125</f>
      </c>
    </row>
    <row r="113" spans="1:16" ht="12.75">
      <c r="A113" s="18" t="s">
        <v>42</v>
      </c>
      <c s="23" t="s">
        <v>150</v>
      </c>
      <c s="23" t="s">
        <v>4201</v>
      </c>
      <c s="18" t="s">
        <v>44</v>
      </c>
      <c s="24" t="s">
        <v>4202</v>
      </c>
      <c s="25" t="s">
        <v>70</v>
      </c>
      <c s="26">
        <v>1</v>
      </c>
      <c s="27">
        <v>0</v>
      </c>
      <c s="27">
        <f>ROUND(ROUND(H113,2)*ROUND(G113,3),2)</f>
      </c>
      <c r="O113">
        <f>(I113*21)/100</f>
      </c>
      <c t="s">
        <v>20</v>
      </c>
    </row>
    <row r="114" spans="1:5" ht="12.75">
      <c r="A114" s="28" t="s">
        <v>47</v>
      </c>
      <c r="E114" s="29" t="s">
        <v>44</v>
      </c>
    </row>
    <row r="115" spans="1:5" ht="12.75">
      <c r="A115" s="30" t="s">
        <v>48</v>
      </c>
      <c r="E115" s="31" t="s">
        <v>44</v>
      </c>
    </row>
    <row r="116" spans="1:5" ht="25.5">
      <c r="A116" t="s">
        <v>50</v>
      </c>
      <c r="E116" s="29" t="s">
        <v>4203</v>
      </c>
    </row>
    <row r="117" spans="1:16" ht="12.75">
      <c r="A117" s="18" t="s">
        <v>42</v>
      </c>
      <c s="23" t="s">
        <v>154</v>
      </c>
      <c s="23" t="s">
        <v>4513</v>
      </c>
      <c s="18" t="s">
        <v>44</v>
      </c>
      <c s="24" t="s">
        <v>4514</v>
      </c>
      <c s="25" t="s">
        <v>1241</v>
      </c>
      <c s="26">
        <v>35.5</v>
      </c>
      <c s="27">
        <v>0</v>
      </c>
      <c s="27">
        <f>ROUND(ROUND(H117,2)*ROUND(G117,3),2)</f>
      </c>
      <c r="O117">
        <f>(I117*21)/100</f>
      </c>
      <c t="s">
        <v>20</v>
      </c>
    </row>
    <row r="118" spans="1:5" ht="12.75">
      <c r="A118" s="28" t="s">
        <v>47</v>
      </c>
      <c r="E118" s="29" t="s">
        <v>5660</v>
      </c>
    </row>
    <row r="119" spans="1:5" ht="12.75">
      <c r="A119" s="30" t="s">
        <v>48</v>
      </c>
      <c r="E119" s="31" t="s">
        <v>44</v>
      </c>
    </row>
    <row r="120" spans="1:5" ht="25.5">
      <c r="A120" t="s">
        <v>50</v>
      </c>
      <c r="E120" s="29" t="s">
        <v>4208</v>
      </c>
    </row>
    <row r="121" spans="1:16" ht="12.75">
      <c r="A121" s="18" t="s">
        <v>42</v>
      </c>
      <c s="23" t="s">
        <v>160</v>
      </c>
      <c s="23" t="s">
        <v>4515</v>
      </c>
      <c s="18" t="s">
        <v>44</v>
      </c>
      <c s="24" t="s">
        <v>4516</v>
      </c>
      <c s="25" t="s">
        <v>1241</v>
      </c>
      <c s="26">
        <v>129</v>
      </c>
      <c s="27">
        <v>0</v>
      </c>
      <c s="27">
        <f>ROUND(ROUND(H121,2)*ROUND(G121,3),2)</f>
      </c>
      <c r="O121">
        <f>(I121*21)/100</f>
      </c>
      <c t="s">
        <v>20</v>
      </c>
    </row>
    <row r="122" spans="1:5" ht="12.75">
      <c r="A122" s="28" t="s">
        <v>47</v>
      </c>
      <c r="E122" s="29" t="s">
        <v>5660</v>
      </c>
    </row>
    <row r="123" spans="1:5" ht="12.75">
      <c r="A123" s="30" t="s">
        <v>48</v>
      </c>
      <c r="E123" s="31" t="s">
        <v>44</v>
      </c>
    </row>
    <row r="124" spans="1:5" ht="25.5">
      <c r="A124" t="s">
        <v>50</v>
      </c>
      <c r="E124" s="29" t="s">
        <v>4208</v>
      </c>
    </row>
    <row r="125" spans="1:16" ht="12.75">
      <c r="A125" s="18" t="s">
        <v>42</v>
      </c>
      <c s="23" t="s">
        <v>164</v>
      </c>
      <c s="23" t="s">
        <v>5163</v>
      </c>
      <c s="18" t="s">
        <v>44</v>
      </c>
      <c s="24" t="s">
        <v>5164</v>
      </c>
      <c s="25" t="s">
        <v>46</v>
      </c>
      <c s="26">
        <v>5.5</v>
      </c>
      <c s="27">
        <v>0</v>
      </c>
      <c s="27">
        <f>ROUND(ROUND(H125,2)*ROUND(G125,3),2)</f>
      </c>
      <c r="O125">
        <f>(I125*21)/100</f>
      </c>
      <c t="s">
        <v>20</v>
      </c>
    </row>
    <row r="126" spans="1:5" ht="12.75">
      <c r="A126" s="28" t="s">
        <v>47</v>
      </c>
      <c r="E126" s="29" t="s">
        <v>44</v>
      </c>
    </row>
    <row r="127" spans="1:5" ht="12.75">
      <c r="A127" s="30" t="s">
        <v>48</v>
      </c>
      <c r="E127" s="31" t="s">
        <v>44</v>
      </c>
    </row>
    <row r="128" spans="1:5" ht="114.75">
      <c r="A128" t="s">
        <v>50</v>
      </c>
      <c r="E128" s="29" t="s">
        <v>3516</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220.42</v>
      </c>
      <c s="27">
        <v>0</v>
      </c>
      <c s="27">
        <f>ROUND(ROUND(H130,2)*ROUND(G130,3),2)</f>
      </c>
      <c r="O130">
        <f>(I130*21)/100</f>
      </c>
      <c t="s">
        <v>20</v>
      </c>
    </row>
    <row r="131" spans="1:5" ht="12.75">
      <c r="A131" s="28" t="s">
        <v>47</v>
      </c>
      <c r="E131" s="29" t="s">
        <v>188</v>
      </c>
    </row>
    <row r="132" spans="1:5" ht="38.25">
      <c r="A132" s="30" t="s">
        <v>48</v>
      </c>
      <c r="E132" s="31" t="s">
        <v>5703</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0+O9+O18+O35+O52+O65+O78+O91+O96+O121</f>
      </c>
      <c t="s">
        <v>19</v>
      </c>
    </row>
    <row r="3" spans="1:16" ht="15" customHeight="1">
      <c r="A3" t="s">
        <v>1</v>
      </c>
      <c s="8" t="s">
        <v>4</v>
      </c>
      <c s="9" t="s">
        <v>5</v>
      </c>
      <c s="1"/>
      <c s="10" t="s">
        <v>6</v>
      </c>
      <c s="1"/>
      <c s="4"/>
      <c s="3" t="s">
        <v>5704</v>
      </c>
      <c s="36">
        <f>0+I9+I18+I35+I52+I65+I78+I91+I96+I121</f>
      </c>
      <c r="O3" t="s">
        <v>16</v>
      </c>
      <c t="s">
        <v>20</v>
      </c>
    </row>
    <row r="4" spans="1:16" ht="15" customHeight="1">
      <c r="A4" t="s">
        <v>7</v>
      </c>
      <c s="8" t="s">
        <v>8</v>
      </c>
      <c s="9" t="s">
        <v>4096</v>
      </c>
      <c s="1"/>
      <c s="10" t="s">
        <v>4097</v>
      </c>
      <c s="1"/>
      <c s="1"/>
      <c s="7"/>
      <c s="7"/>
      <c r="O4" t="s">
        <v>17</v>
      </c>
      <c t="s">
        <v>20</v>
      </c>
    </row>
    <row r="5" spans="1:16" ht="12.75" customHeight="1">
      <c r="A5" t="s">
        <v>11</v>
      </c>
      <c s="12" t="s">
        <v>15</v>
      </c>
      <c s="13" t="s">
        <v>5704</v>
      </c>
      <c s="5"/>
      <c s="14" t="s">
        <v>5705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4100</v>
      </c>
      <c s="18" t="s">
        <v>44</v>
      </c>
      <c s="24" t="s">
        <v>4101</v>
      </c>
      <c s="25" t="s">
        <v>157</v>
      </c>
      <c s="26">
        <v>24</v>
      </c>
      <c s="27">
        <v>0</v>
      </c>
      <c s="27">
        <f>ROUND(ROUND(H10,2)*ROUND(G10,3),2)</f>
      </c>
      <c r="O10">
        <f>(I10*21)/100</f>
      </c>
      <c t="s">
        <v>20</v>
      </c>
    </row>
    <row r="11" spans="1:5" ht="25.5">
      <c r="A11" s="28" t="s">
        <v>47</v>
      </c>
      <c r="E11" s="29" t="s">
        <v>5706</v>
      </c>
    </row>
    <row r="12" spans="1:5" ht="12.75">
      <c r="A12" s="30" t="s">
        <v>48</v>
      </c>
      <c r="E12" s="31" t="s">
        <v>4103</v>
      </c>
    </row>
    <row r="13" spans="1:5" ht="12.75">
      <c r="A13" t="s">
        <v>50</v>
      </c>
      <c r="E13" s="29" t="s">
        <v>3623</v>
      </c>
    </row>
    <row r="14" spans="1:16" ht="12.75">
      <c r="A14" s="18" t="s">
        <v>42</v>
      </c>
      <c s="23" t="s">
        <v>20</v>
      </c>
      <c s="23" t="s">
        <v>5707</v>
      </c>
      <c s="18" t="s">
        <v>44</v>
      </c>
      <c s="24" t="s">
        <v>5708</v>
      </c>
      <c s="25" t="s">
        <v>1241</v>
      </c>
      <c s="26">
        <v>0.6</v>
      </c>
      <c s="27">
        <v>0</v>
      </c>
      <c s="27">
        <f>ROUND(ROUND(H14,2)*ROUND(G14,3),2)</f>
      </c>
      <c r="O14">
        <f>(I14*21)/100</f>
      </c>
      <c t="s">
        <v>20</v>
      </c>
    </row>
    <row r="15" spans="1:5" ht="38.25">
      <c r="A15" s="28" t="s">
        <v>47</v>
      </c>
      <c r="E15" s="29" t="s">
        <v>5709</v>
      </c>
    </row>
    <row r="16" spans="1:5" ht="12.75">
      <c r="A16" s="30" t="s">
        <v>48</v>
      </c>
      <c r="E16" s="31" t="s">
        <v>5710</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5711</v>
      </c>
      <c s="18" t="s">
        <v>44</v>
      </c>
      <c s="24" t="s">
        <v>5712</v>
      </c>
      <c s="25" t="s">
        <v>784</v>
      </c>
      <c s="26">
        <v>30</v>
      </c>
      <c s="27">
        <v>0</v>
      </c>
      <c s="27">
        <f>ROUND(ROUND(H19,2)*ROUND(G19,3),2)</f>
      </c>
      <c r="O19">
        <f>(I19*21)/100</f>
      </c>
      <c t="s">
        <v>20</v>
      </c>
    </row>
    <row r="20" spans="1:5" ht="12.75">
      <c r="A20" s="28" t="s">
        <v>47</v>
      </c>
      <c r="E20" s="29" t="s">
        <v>44</v>
      </c>
    </row>
    <row r="21" spans="1:5" ht="12.75">
      <c r="A21" s="30" t="s">
        <v>48</v>
      </c>
      <c r="E21" s="31" t="s">
        <v>3571</v>
      </c>
    </row>
    <row r="22" spans="1:5" ht="38.25">
      <c r="A22" t="s">
        <v>50</v>
      </c>
      <c r="E22" s="29" t="s">
        <v>5713</v>
      </c>
    </row>
    <row r="23" spans="1:16" ht="12.75">
      <c r="A23" s="18" t="s">
        <v>42</v>
      </c>
      <c s="23" t="s">
        <v>30</v>
      </c>
      <c s="23" t="s">
        <v>5714</v>
      </c>
      <c s="18" t="s">
        <v>44</v>
      </c>
      <c s="24" t="s">
        <v>5715</v>
      </c>
      <c s="25" t="s">
        <v>784</v>
      </c>
      <c s="26">
        <v>15.2</v>
      </c>
      <c s="27">
        <v>0</v>
      </c>
      <c s="27">
        <f>ROUND(ROUND(H23,2)*ROUND(G23,3),2)</f>
      </c>
      <c r="O23">
        <f>(I23*21)/100</f>
      </c>
      <c t="s">
        <v>20</v>
      </c>
    </row>
    <row r="24" spans="1:5" ht="12.75">
      <c r="A24" s="28" t="s">
        <v>47</v>
      </c>
      <c r="E24" s="29" t="s">
        <v>5716</v>
      </c>
    </row>
    <row r="25" spans="1:5" ht="12.75">
      <c r="A25" s="30" t="s">
        <v>48</v>
      </c>
      <c r="E25" s="31" t="s">
        <v>5717</v>
      </c>
    </row>
    <row r="26" spans="1:5" ht="63.75">
      <c r="A26" t="s">
        <v>50</v>
      </c>
      <c r="E26" s="29" t="s">
        <v>5616</v>
      </c>
    </row>
    <row r="27" spans="1:16" ht="12.75">
      <c r="A27" s="18" t="s">
        <v>42</v>
      </c>
      <c s="23" t="s">
        <v>32</v>
      </c>
      <c s="23" t="s">
        <v>2759</v>
      </c>
      <c s="18" t="s">
        <v>44</v>
      </c>
      <c s="24" t="s">
        <v>2760</v>
      </c>
      <c s="25" t="s">
        <v>46</v>
      </c>
      <c s="26">
        <v>80</v>
      </c>
      <c s="27">
        <v>0</v>
      </c>
      <c s="27">
        <f>ROUND(ROUND(H27,2)*ROUND(G27,3),2)</f>
      </c>
      <c r="O27">
        <f>(I27*21)/100</f>
      </c>
      <c t="s">
        <v>20</v>
      </c>
    </row>
    <row r="28" spans="1:5" ht="25.5">
      <c r="A28" s="28" t="s">
        <v>47</v>
      </c>
      <c r="E28" s="29" t="s">
        <v>5718</v>
      </c>
    </row>
    <row r="29" spans="1:5" ht="51">
      <c r="A29" s="30" t="s">
        <v>48</v>
      </c>
      <c r="E29" s="31" t="s">
        <v>5719</v>
      </c>
    </row>
    <row r="30" spans="1:5" ht="318.75">
      <c r="A30" t="s">
        <v>50</v>
      </c>
      <c r="E30" s="29" t="s">
        <v>3766</v>
      </c>
    </row>
    <row r="31" spans="1:16" ht="12.75">
      <c r="A31" s="18" t="s">
        <v>42</v>
      </c>
      <c s="23" t="s">
        <v>34</v>
      </c>
      <c s="23" t="s">
        <v>5305</v>
      </c>
      <c s="18" t="s">
        <v>44</v>
      </c>
      <c s="24" t="s">
        <v>5306</v>
      </c>
      <c s="25" t="s">
        <v>46</v>
      </c>
      <c s="26">
        <v>80</v>
      </c>
      <c s="27">
        <v>0</v>
      </c>
      <c s="27">
        <f>ROUND(ROUND(H31,2)*ROUND(G31,3),2)</f>
      </c>
      <c r="O31">
        <f>(I31*21)/100</f>
      </c>
      <c t="s">
        <v>20</v>
      </c>
    </row>
    <row r="32" spans="1:5" ht="12.75">
      <c r="A32" s="28" t="s">
        <v>47</v>
      </c>
      <c r="E32" s="29" t="s">
        <v>44</v>
      </c>
    </row>
    <row r="33" spans="1:5" ht="51">
      <c r="A33" s="30" t="s">
        <v>48</v>
      </c>
      <c r="E33" s="31" t="s">
        <v>5719</v>
      </c>
    </row>
    <row r="34" spans="1:5" ht="280.5">
      <c r="A34" t="s">
        <v>50</v>
      </c>
      <c r="E34" s="29" t="s">
        <v>5309</v>
      </c>
    </row>
    <row r="35" spans="1:18" ht="12.75" customHeight="1">
      <c r="A35" s="5" t="s">
        <v>40</v>
      </c>
      <c s="5"/>
      <c s="34" t="s">
        <v>20</v>
      </c>
      <c s="5"/>
      <c s="21" t="s">
        <v>1109</v>
      </c>
      <c s="5"/>
      <c s="5"/>
      <c s="5"/>
      <c s="35">
        <f>0+Q35</f>
      </c>
      <c r="O35">
        <f>0+R35</f>
      </c>
      <c r="Q35">
        <f>0+I36+I40+I44+I48</f>
      </c>
      <c>
        <f>0+O36+O40+O44+O48</f>
      </c>
    </row>
    <row r="36" spans="1:16" ht="12.75">
      <c r="A36" s="18" t="s">
        <v>42</v>
      </c>
      <c s="23" t="s">
        <v>66</v>
      </c>
      <c s="23" t="s">
        <v>4111</v>
      </c>
      <c s="18" t="s">
        <v>44</v>
      </c>
      <c s="24" t="s">
        <v>4112</v>
      </c>
      <c s="25" t="s">
        <v>187</v>
      </c>
      <c s="26">
        <v>1.726</v>
      </c>
      <c s="27">
        <v>0</v>
      </c>
      <c s="27">
        <f>ROUND(ROUND(H36,2)*ROUND(G36,3),2)</f>
      </c>
      <c r="O36">
        <f>(I36*21)/100</f>
      </c>
      <c t="s">
        <v>20</v>
      </c>
    </row>
    <row r="37" spans="1:5" ht="12.75">
      <c r="A37" s="28" t="s">
        <v>47</v>
      </c>
      <c r="E37" s="29" t="s">
        <v>5720</v>
      </c>
    </row>
    <row r="38" spans="1:5" ht="12.75">
      <c r="A38" s="30" t="s">
        <v>48</v>
      </c>
      <c r="E38" s="31" t="s">
        <v>5721</v>
      </c>
    </row>
    <row r="39" spans="1:5" ht="38.25">
      <c r="A39" t="s">
        <v>50</v>
      </c>
      <c r="E39" s="29" t="s">
        <v>4115</v>
      </c>
    </row>
    <row r="40" spans="1:16" ht="12.75">
      <c r="A40" s="18" t="s">
        <v>42</v>
      </c>
      <c s="23" t="s">
        <v>76</v>
      </c>
      <c s="23" t="s">
        <v>4240</v>
      </c>
      <c s="18" t="s">
        <v>44</v>
      </c>
      <c s="24" t="s">
        <v>4241</v>
      </c>
      <c s="25" t="s">
        <v>1241</v>
      </c>
      <c s="26">
        <v>11.04</v>
      </c>
      <c s="27">
        <v>0</v>
      </c>
      <c s="27">
        <f>ROUND(ROUND(H40,2)*ROUND(G40,3),2)</f>
      </c>
      <c r="O40">
        <f>(I40*21)/100</f>
      </c>
      <c t="s">
        <v>20</v>
      </c>
    </row>
    <row r="41" spans="1:5" ht="12.75">
      <c r="A41" s="28" t="s">
        <v>47</v>
      </c>
      <c r="E41" s="29" t="s">
        <v>44</v>
      </c>
    </row>
    <row r="42" spans="1:5" ht="12.75">
      <c r="A42" s="30" t="s">
        <v>48</v>
      </c>
      <c r="E42" s="31" t="s">
        <v>5722</v>
      </c>
    </row>
    <row r="43" spans="1:5" ht="25.5">
      <c r="A43" t="s">
        <v>50</v>
      </c>
      <c r="E43" s="29" t="s">
        <v>4242</v>
      </c>
    </row>
    <row r="44" spans="1:16" ht="12.75">
      <c r="A44" s="18" t="s">
        <v>42</v>
      </c>
      <c s="23" t="s">
        <v>37</v>
      </c>
      <c s="23" t="s">
        <v>4246</v>
      </c>
      <c s="18" t="s">
        <v>44</v>
      </c>
      <c s="24" t="s">
        <v>4247</v>
      </c>
      <c s="25" t="s">
        <v>784</v>
      </c>
      <c s="26">
        <v>16.2</v>
      </c>
      <c s="27">
        <v>0</v>
      </c>
      <c s="27">
        <f>ROUND(ROUND(H44,2)*ROUND(G44,3),2)</f>
      </c>
      <c r="O44">
        <f>(I44*21)/100</f>
      </c>
      <c t="s">
        <v>20</v>
      </c>
    </row>
    <row r="45" spans="1:5" ht="12.75">
      <c r="A45" s="28" t="s">
        <v>47</v>
      </c>
      <c r="E45" s="29" t="s">
        <v>5723</v>
      </c>
    </row>
    <row r="46" spans="1:5" ht="12.75">
      <c r="A46" s="30" t="s">
        <v>48</v>
      </c>
      <c r="E46" s="31" t="s">
        <v>5724</v>
      </c>
    </row>
    <row r="47" spans="1:5" ht="63.75">
      <c r="A47" t="s">
        <v>50</v>
      </c>
      <c r="E47" s="29" t="s">
        <v>4130</v>
      </c>
    </row>
    <row r="48" spans="1:16" ht="12.75">
      <c r="A48" s="18" t="s">
        <v>42</v>
      </c>
      <c s="23" t="s">
        <v>39</v>
      </c>
      <c s="23" t="s">
        <v>5725</v>
      </c>
      <c s="18" t="s">
        <v>44</v>
      </c>
      <c s="24" t="s">
        <v>5726</v>
      </c>
      <c s="25" t="s">
        <v>46</v>
      </c>
      <c s="26">
        <v>1</v>
      </c>
      <c s="27">
        <v>0</v>
      </c>
      <c s="27">
        <f>ROUND(ROUND(H48,2)*ROUND(G48,3),2)</f>
      </c>
      <c r="O48">
        <f>(I48*21)/100</f>
      </c>
      <c t="s">
        <v>20</v>
      </c>
    </row>
    <row r="49" spans="1:5" ht="12.75">
      <c r="A49" s="28" t="s">
        <v>47</v>
      </c>
      <c r="E49" s="29" t="s">
        <v>5727</v>
      </c>
    </row>
    <row r="50" spans="1:5" ht="12.75">
      <c r="A50" s="30" t="s">
        <v>48</v>
      </c>
      <c r="E50" s="31" t="s">
        <v>5728</v>
      </c>
    </row>
    <row r="51" spans="1:5" ht="369.75">
      <c r="A51" t="s">
        <v>50</v>
      </c>
      <c r="E51" s="29" t="s">
        <v>1112</v>
      </c>
    </row>
    <row r="52" spans="1:18" ht="12.75" customHeight="1">
      <c r="A52" s="5" t="s">
        <v>40</v>
      </c>
      <c s="5"/>
      <c s="34" t="s">
        <v>19</v>
      </c>
      <c s="5"/>
      <c s="21" t="s">
        <v>3670</v>
      </c>
      <c s="5"/>
      <c s="5"/>
      <c s="5"/>
      <c s="35">
        <f>0+Q52</f>
      </c>
      <c r="O52">
        <f>0+R52</f>
      </c>
      <c r="Q52">
        <f>0+I53+I57+I61</f>
      </c>
      <c>
        <f>0+O53+O57+O61</f>
      </c>
    </row>
    <row r="53" spans="1:16" ht="12.75">
      <c r="A53" s="18" t="s">
        <v>42</v>
      </c>
      <c s="23" t="s">
        <v>87</v>
      </c>
      <c s="23" t="s">
        <v>3970</v>
      </c>
      <c s="18" t="s">
        <v>44</v>
      </c>
      <c s="24" t="s">
        <v>3971</v>
      </c>
      <c s="25" t="s">
        <v>46</v>
      </c>
      <c s="26">
        <v>17</v>
      </c>
      <c s="27">
        <v>0</v>
      </c>
      <c s="27">
        <f>ROUND(ROUND(H53,2)*ROUND(G53,3),2)</f>
      </c>
      <c r="O53">
        <f>(I53*21)/100</f>
      </c>
      <c t="s">
        <v>20</v>
      </c>
    </row>
    <row r="54" spans="1:5" ht="12.75">
      <c r="A54" s="28" t="s">
        <v>47</v>
      </c>
      <c r="E54" s="29" t="s">
        <v>5729</v>
      </c>
    </row>
    <row r="55" spans="1:5" ht="12.75">
      <c r="A55" s="30" t="s">
        <v>48</v>
      </c>
      <c r="E55" s="31" t="s">
        <v>5730</v>
      </c>
    </row>
    <row r="56" spans="1:5" ht="369.75">
      <c r="A56" t="s">
        <v>50</v>
      </c>
      <c r="E56" s="29" t="s">
        <v>3832</v>
      </c>
    </row>
    <row r="57" spans="1:16" ht="12.75">
      <c r="A57" s="18" t="s">
        <v>42</v>
      </c>
      <c s="23" t="s">
        <v>91</v>
      </c>
      <c s="23" t="s">
        <v>3973</v>
      </c>
      <c s="18" t="s">
        <v>44</v>
      </c>
      <c s="24" t="s">
        <v>3974</v>
      </c>
      <c s="25" t="s">
        <v>187</v>
      </c>
      <c s="26">
        <v>0.637</v>
      </c>
      <c s="27">
        <v>0</v>
      </c>
      <c s="27">
        <f>ROUND(ROUND(H57,2)*ROUND(G57,3),2)</f>
      </c>
      <c r="O57">
        <f>(I57*21)/100</f>
      </c>
      <c t="s">
        <v>20</v>
      </c>
    </row>
    <row r="58" spans="1:5" ht="12.75">
      <c r="A58" s="28" t="s">
        <v>47</v>
      </c>
      <c r="E58" s="29" t="s">
        <v>44</v>
      </c>
    </row>
    <row r="59" spans="1:5" ht="51">
      <c r="A59" s="30" t="s">
        <v>48</v>
      </c>
      <c r="E59" s="31" t="s">
        <v>5731</v>
      </c>
    </row>
    <row r="60" spans="1:5" ht="267.75">
      <c r="A60" t="s">
        <v>50</v>
      </c>
      <c r="E60" s="29" t="s">
        <v>3976</v>
      </c>
    </row>
    <row r="61" spans="1:16" ht="12.75">
      <c r="A61" s="18" t="s">
        <v>42</v>
      </c>
      <c s="23" t="s">
        <v>95</v>
      </c>
      <c s="23" t="s">
        <v>5732</v>
      </c>
      <c s="18" t="s">
        <v>44</v>
      </c>
      <c s="24" t="s">
        <v>5733</v>
      </c>
      <c s="25" t="s">
        <v>187</v>
      </c>
      <c s="26">
        <v>0.451</v>
      </c>
      <c s="27">
        <v>0</v>
      </c>
      <c s="27">
        <f>ROUND(ROUND(H61,2)*ROUND(G61,3),2)</f>
      </c>
      <c r="O61">
        <f>(I61*21)/100</f>
      </c>
      <c t="s">
        <v>20</v>
      </c>
    </row>
    <row r="62" spans="1:5" ht="12.75">
      <c r="A62" s="28" t="s">
        <v>47</v>
      </c>
      <c r="E62" s="29" t="s">
        <v>44</v>
      </c>
    </row>
    <row r="63" spans="1:5" ht="12.75">
      <c r="A63" s="30" t="s">
        <v>48</v>
      </c>
      <c r="E63" s="31" t="s">
        <v>5734</v>
      </c>
    </row>
    <row r="64" spans="1:5" ht="267.75">
      <c r="A64" t="s">
        <v>50</v>
      </c>
      <c r="E64" s="29" t="s">
        <v>3976</v>
      </c>
    </row>
    <row r="65" spans="1:18" ht="12.75" customHeight="1">
      <c r="A65" s="5" t="s">
        <v>40</v>
      </c>
      <c s="5"/>
      <c s="34" t="s">
        <v>30</v>
      </c>
      <c s="5"/>
      <c s="21" t="s">
        <v>1238</v>
      </c>
      <c s="5"/>
      <c s="5"/>
      <c s="5"/>
      <c s="35">
        <f>0+Q65</f>
      </c>
      <c r="O65">
        <f>0+R65</f>
      </c>
      <c r="Q65">
        <f>0+I66+I70+I74</f>
      </c>
      <c>
        <f>0+O66+O70+O74</f>
      </c>
    </row>
    <row r="66" spans="1:16" ht="12.75">
      <c r="A66" s="18" t="s">
        <v>42</v>
      </c>
      <c s="23" t="s">
        <v>103</v>
      </c>
      <c s="23" t="s">
        <v>4150</v>
      </c>
      <c s="18" t="s">
        <v>44</v>
      </c>
      <c s="24" t="s">
        <v>4151</v>
      </c>
      <c s="25" t="s">
        <v>46</v>
      </c>
      <c s="26">
        <v>4.753</v>
      </c>
      <c s="27">
        <v>0</v>
      </c>
      <c s="27">
        <f>ROUND(ROUND(H66,2)*ROUND(G66,3),2)</f>
      </c>
      <c r="O66">
        <f>(I66*21)/100</f>
      </c>
      <c t="s">
        <v>20</v>
      </c>
    </row>
    <row r="67" spans="1:5" ht="25.5">
      <c r="A67" s="28" t="s">
        <v>47</v>
      </c>
      <c r="E67" s="29" t="s">
        <v>5735</v>
      </c>
    </row>
    <row r="68" spans="1:5" ht="51">
      <c r="A68" s="30" t="s">
        <v>48</v>
      </c>
      <c r="E68" s="31" t="s">
        <v>5736</v>
      </c>
    </row>
    <row r="69" spans="1:5" ht="369.75">
      <c r="A69" t="s">
        <v>50</v>
      </c>
      <c r="E69" s="29" t="s">
        <v>3832</v>
      </c>
    </row>
    <row r="70" spans="1:16" ht="12.75">
      <c r="A70" s="18" t="s">
        <v>42</v>
      </c>
      <c s="23" t="s">
        <v>110</v>
      </c>
      <c s="23" t="s">
        <v>4158</v>
      </c>
      <c s="18" t="s">
        <v>44</v>
      </c>
      <c s="24" t="s">
        <v>4159</v>
      </c>
      <c s="25" t="s">
        <v>46</v>
      </c>
      <c s="26">
        <v>60</v>
      </c>
      <c s="27">
        <v>0</v>
      </c>
      <c s="27">
        <f>ROUND(ROUND(H70,2)*ROUND(G70,3),2)</f>
      </c>
      <c r="O70">
        <f>(I70*21)/100</f>
      </c>
      <c t="s">
        <v>20</v>
      </c>
    </row>
    <row r="71" spans="1:5" ht="12.75">
      <c r="A71" s="28" t="s">
        <v>47</v>
      </c>
      <c r="E71" s="29" t="s">
        <v>5737</v>
      </c>
    </row>
    <row r="72" spans="1:5" ht="12.75">
      <c r="A72" s="30" t="s">
        <v>48</v>
      </c>
      <c r="E72" s="31" t="s">
        <v>5738</v>
      </c>
    </row>
    <row r="73" spans="1:5" ht="38.25">
      <c r="A73" t="s">
        <v>50</v>
      </c>
      <c r="E73" s="29" t="s">
        <v>4161</v>
      </c>
    </row>
    <row r="74" spans="1:16" ht="12.75">
      <c r="A74" s="18" t="s">
        <v>42</v>
      </c>
      <c s="23" t="s">
        <v>114</v>
      </c>
      <c s="23" t="s">
        <v>3791</v>
      </c>
      <c s="18" t="s">
        <v>44</v>
      </c>
      <c s="24" t="s">
        <v>3792</v>
      </c>
      <c s="25" t="s">
        <v>46</v>
      </c>
      <c s="26">
        <v>5.798</v>
      </c>
      <c s="27">
        <v>0</v>
      </c>
      <c s="27">
        <f>ROUND(ROUND(H74,2)*ROUND(G74,3),2)</f>
      </c>
      <c r="O74">
        <f>(I74*21)/100</f>
      </c>
      <c t="s">
        <v>20</v>
      </c>
    </row>
    <row r="75" spans="1:5" ht="12.75">
      <c r="A75" s="28" t="s">
        <v>47</v>
      </c>
      <c r="E75" s="29" t="s">
        <v>44</v>
      </c>
    </row>
    <row r="76" spans="1:5" ht="12.75">
      <c r="A76" s="30" t="s">
        <v>48</v>
      </c>
      <c r="E76" s="31" t="s">
        <v>5739</v>
      </c>
    </row>
    <row r="77" spans="1:5" ht="102">
      <c r="A77" t="s">
        <v>50</v>
      </c>
      <c r="E77" s="29" t="s">
        <v>3795</v>
      </c>
    </row>
    <row r="78" spans="1:18" ht="12.75" customHeight="1">
      <c r="A78" s="5" t="s">
        <v>40</v>
      </c>
      <c s="5"/>
      <c s="34" t="s">
        <v>34</v>
      </c>
      <c s="5"/>
      <c s="21" t="s">
        <v>4163</v>
      </c>
      <c s="5"/>
      <c s="5"/>
      <c s="5"/>
      <c s="35">
        <f>0+Q78</f>
      </c>
      <c r="O78">
        <f>0+R78</f>
      </c>
      <c r="Q78">
        <f>0+I79+I83+I87</f>
      </c>
      <c>
        <f>0+O79+O83+O87</f>
      </c>
    </row>
    <row r="79" spans="1:16" ht="25.5">
      <c r="A79" s="18" t="s">
        <v>42</v>
      </c>
      <c s="23" t="s">
        <v>117</v>
      </c>
      <c s="23" t="s">
        <v>4507</v>
      </c>
      <c s="18" t="s">
        <v>44</v>
      </c>
      <c s="24" t="s">
        <v>4508</v>
      </c>
      <c s="25" t="s">
        <v>1241</v>
      </c>
      <c s="26">
        <v>4.47</v>
      </c>
      <c s="27">
        <v>0</v>
      </c>
      <c s="27">
        <f>ROUND(ROUND(H79,2)*ROUND(G79,3),2)</f>
      </c>
      <c r="O79">
        <f>(I79*21)/100</f>
      </c>
      <c t="s">
        <v>20</v>
      </c>
    </row>
    <row r="80" spans="1:5" ht="12.75">
      <c r="A80" s="28" t="s">
        <v>47</v>
      </c>
      <c r="E80" s="29" t="s">
        <v>5740</v>
      </c>
    </row>
    <row r="81" spans="1:5" ht="12.75">
      <c r="A81" s="30" t="s">
        <v>48</v>
      </c>
      <c r="E81" s="31" t="s">
        <v>5741</v>
      </c>
    </row>
    <row r="82" spans="1:5" ht="76.5">
      <c r="A82" t="s">
        <v>50</v>
      </c>
      <c r="E82" s="29" t="s">
        <v>4168</v>
      </c>
    </row>
    <row r="83" spans="1:16" ht="25.5">
      <c r="A83" s="18" t="s">
        <v>42</v>
      </c>
      <c s="23" t="s">
        <v>121</v>
      </c>
      <c s="23" t="s">
        <v>4550</v>
      </c>
      <c s="18" t="s">
        <v>44</v>
      </c>
      <c s="24" t="s">
        <v>4551</v>
      </c>
      <c s="25" t="s">
        <v>1241</v>
      </c>
      <c s="26">
        <v>11.934</v>
      </c>
      <c s="27">
        <v>0</v>
      </c>
      <c s="27">
        <f>ROUND(ROUND(H83,2)*ROUND(G83,3),2)</f>
      </c>
      <c r="O83">
        <f>(I83*21)/100</f>
      </c>
      <c t="s">
        <v>20</v>
      </c>
    </row>
    <row r="84" spans="1:5" ht="12.75">
      <c r="A84" s="28" t="s">
        <v>47</v>
      </c>
      <c r="E84" s="29" t="s">
        <v>5742</v>
      </c>
    </row>
    <row r="85" spans="1:5" ht="12.75">
      <c r="A85" s="30" t="s">
        <v>48</v>
      </c>
      <c r="E85" s="31" t="s">
        <v>5743</v>
      </c>
    </row>
    <row r="86" spans="1:5" ht="76.5">
      <c r="A86" t="s">
        <v>50</v>
      </c>
      <c r="E86" s="29" t="s">
        <v>4168</v>
      </c>
    </row>
    <row r="87" spans="1:16" ht="12.75">
      <c r="A87" s="18" t="s">
        <v>42</v>
      </c>
      <c s="23" t="s">
        <v>125</v>
      </c>
      <c s="23" t="s">
        <v>4169</v>
      </c>
      <c s="18" t="s">
        <v>44</v>
      </c>
      <c s="24" t="s">
        <v>4170</v>
      </c>
      <c s="25" t="s">
        <v>1241</v>
      </c>
      <c s="26">
        <v>16.404</v>
      </c>
      <c s="27">
        <v>0</v>
      </c>
      <c s="27">
        <f>ROUND(ROUND(H87,2)*ROUND(G87,3),2)</f>
      </c>
      <c r="O87">
        <f>(I87*21)/100</f>
      </c>
      <c t="s">
        <v>20</v>
      </c>
    </row>
    <row r="88" spans="1:5" ht="12.75">
      <c r="A88" s="28" t="s">
        <v>47</v>
      </c>
      <c r="E88" s="29" t="s">
        <v>44</v>
      </c>
    </row>
    <row r="89" spans="1:5" ht="51">
      <c r="A89" s="30" t="s">
        <v>48</v>
      </c>
      <c r="E89" s="31" t="s">
        <v>5744</v>
      </c>
    </row>
    <row r="90" spans="1:5" ht="76.5">
      <c r="A90" t="s">
        <v>50</v>
      </c>
      <c r="E90" s="29" t="s">
        <v>4168</v>
      </c>
    </row>
    <row r="91" spans="1:18" ht="12.75" customHeight="1">
      <c r="A91" s="5" t="s">
        <v>40</v>
      </c>
      <c s="5"/>
      <c s="34" t="s">
        <v>66</v>
      </c>
      <c s="5"/>
      <c s="21" t="s">
        <v>67</v>
      </c>
      <c s="5"/>
      <c s="5"/>
      <c s="5"/>
      <c s="35">
        <f>0+Q91</f>
      </c>
      <c r="O91">
        <f>0+R91</f>
      </c>
      <c r="Q91">
        <f>0+I92</f>
      </c>
      <c>
        <f>0+O92</f>
      </c>
    </row>
    <row r="92" spans="1:16" ht="25.5">
      <c r="A92" s="18" t="s">
        <v>42</v>
      </c>
      <c s="23" t="s">
        <v>130</v>
      </c>
      <c s="23" t="s">
        <v>4177</v>
      </c>
      <c s="18" t="s">
        <v>44</v>
      </c>
      <c s="24" t="s">
        <v>4178</v>
      </c>
      <c s="25" t="s">
        <v>1241</v>
      </c>
      <c s="26">
        <v>19.526</v>
      </c>
      <c s="27">
        <v>0</v>
      </c>
      <c s="27">
        <f>ROUND(ROUND(H92,2)*ROUND(G92,3),2)</f>
      </c>
      <c r="O92">
        <f>(I92*21)/100</f>
      </c>
      <c t="s">
        <v>20</v>
      </c>
    </row>
    <row r="93" spans="1:5" ht="12.75">
      <c r="A93" s="28" t="s">
        <v>47</v>
      </c>
      <c r="E93" s="29" t="s">
        <v>44</v>
      </c>
    </row>
    <row r="94" spans="1:5" ht="12.75">
      <c r="A94" s="30" t="s">
        <v>48</v>
      </c>
      <c r="E94" s="31" t="s">
        <v>5745</v>
      </c>
    </row>
    <row r="95" spans="1:5" ht="191.25">
      <c r="A95" t="s">
        <v>50</v>
      </c>
      <c r="E95" s="29" t="s">
        <v>4181</v>
      </c>
    </row>
    <row r="96" spans="1:18" ht="12.75" customHeight="1">
      <c r="A96" s="5" t="s">
        <v>40</v>
      </c>
      <c s="5"/>
      <c s="34" t="s">
        <v>37</v>
      </c>
      <c s="5"/>
      <c s="21" t="s">
        <v>632</v>
      </c>
      <c s="5"/>
      <c s="5"/>
      <c s="5"/>
      <c s="35">
        <f>0+Q96</f>
      </c>
      <c r="O96">
        <f>0+R96</f>
      </c>
      <c r="Q96">
        <f>0+I97+I101+I105+I109+I113+I117</f>
      </c>
      <c>
        <f>0+O97+O101+O105+O109+O113+O117</f>
      </c>
    </row>
    <row r="97" spans="1:16" ht="12.75">
      <c r="A97" s="18" t="s">
        <v>42</v>
      </c>
      <c s="23" t="s">
        <v>134</v>
      </c>
      <c s="23" t="s">
        <v>4201</v>
      </c>
      <c s="18" t="s">
        <v>44</v>
      </c>
      <c s="24" t="s">
        <v>4202</v>
      </c>
      <c s="25" t="s">
        <v>70</v>
      </c>
      <c s="26">
        <v>1</v>
      </c>
      <c s="27">
        <v>0</v>
      </c>
      <c s="27">
        <f>ROUND(ROUND(H97,2)*ROUND(G97,3),2)</f>
      </c>
      <c r="O97">
        <f>(I97*21)/100</f>
      </c>
      <c t="s">
        <v>20</v>
      </c>
    </row>
    <row r="98" spans="1:5" ht="12.75">
      <c r="A98" s="28" t="s">
        <v>47</v>
      </c>
      <c r="E98" s="29" t="s">
        <v>44</v>
      </c>
    </row>
    <row r="99" spans="1:5" ht="12.75">
      <c r="A99" s="30" t="s">
        <v>48</v>
      </c>
      <c r="E99" s="31" t="s">
        <v>3844</v>
      </c>
    </row>
    <row r="100" spans="1:5" ht="25.5">
      <c r="A100" t="s">
        <v>50</v>
      </c>
      <c r="E100" s="29" t="s">
        <v>4203</v>
      </c>
    </row>
    <row r="101" spans="1:16" ht="12.75">
      <c r="A101" s="18" t="s">
        <v>42</v>
      </c>
      <c s="23" t="s">
        <v>138</v>
      </c>
      <c s="23" t="s">
        <v>4344</v>
      </c>
      <c s="18" t="s">
        <v>44</v>
      </c>
      <c s="24" t="s">
        <v>4345</v>
      </c>
      <c s="25" t="s">
        <v>784</v>
      </c>
      <c s="26">
        <v>1</v>
      </c>
      <c s="27">
        <v>0</v>
      </c>
      <c s="27">
        <f>ROUND(ROUND(H101,2)*ROUND(G101,3),2)</f>
      </c>
      <c r="O101">
        <f>(I101*21)/100</f>
      </c>
      <c t="s">
        <v>20</v>
      </c>
    </row>
    <row r="102" spans="1:5" ht="12.75">
      <c r="A102" s="28" t="s">
        <v>47</v>
      </c>
      <c r="E102" s="29" t="s">
        <v>44</v>
      </c>
    </row>
    <row r="103" spans="1:5" ht="12.75">
      <c r="A103" s="30" t="s">
        <v>48</v>
      </c>
      <c r="E103" s="31" t="s">
        <v>3844</v>
      </c>
    </row>
    <row r="104" spans="1:5" ht="63.75">
      <c r="A104" t="s">
        <v>50</v>
      </c>
      <c r="E104" s="29" t="s">
        <v>3743</v>
      </c>
    </row>
    <row r="105" spans="1:16" ht="12.75">
      <c r="A105" s="18" t="s">
        <v>42</v>
      </c>
      <c s="23" t="s">
        <v>142</v>
      </c>
      <c s="23" t="s">
        <v>4204</v>
      </c>
      <c s="18" t="s">
        <v>44</v>
      </c>
      <c s="24" t="s">
        <v>4205</v>
      </c>
      <c s="25" t="s">
        <v>1241</v>
      </c>
      <c s="26">
        <v>59.488</v>
      </c>
      <c s="27">
        <v>0</v>
      </c>
      <c s="27">
        <f>ROUND(ROUND(H105,2)*ROUND(G105,3),2)</f>
      </c>
      <c r="O105">
        <f>(I105*21)/100</f>
      </c>
      <c t="s">
        <v>20</v>
      </c>
    </row>
    <row r="106" spans="1:5" ht="25.5">
      <c r="A106" s="28" t="s">
        <v>47</v>
      </c>
      <c r="E106" s="29" t="s">
        <v>5746</v>
      </c>
    </row>
    <row r="107" spans="1:5" ht="51">
      <c r="A107" s="30" t="s">
        <v>48</v>
      </c>
      <c r="E107" s="31" t="s">
        <v>5747</v>
      </c>
    </row>
    <row r="108" spans="1:5" ht="25.5">
      <c r="A108" t="s">
        <v>50</v>
      </c>
      <c r="E108" s="29" t="s">
        <v>4208</v>
      </c>
    </row>
    <row r="109" spans="1:16" ht="12.75">
      <c r="A109" s="18" t="s">
        <v>42</v>
      </c>
      <c s="23" t="s">
        <v>146</v>
      </c>
      <c s="23" t="s">
        <v>4285</v>
      </c>
      <c s="18" t="s">
        <v>44</v>
      </c>
      <c s="24" t="s">
        <v>4286</v>
      </c>
      <c s="25" t="s">
        <v>46</v>
      </c>
      <c s="26">
        <v>7.95</v>
      </c>
      <c s="27">
        <v>0</v>
      </c>
      <c s="27">
        <f>ROUND(ROUND(H109,2)*ROUND(G109,3),2)</f>
      </c>
      <c r="O109">
        <f>(I109*21)/100</f>
      </c>
      <c t="s">
        <v>20</v>
      </c>
    </row>
    <row r="110" spans="1:5" ht="12.75">
      <c r="A110" s="28" t="s">
        <v>47</v>
      </c>
      <c r="E110" s="29" t="s">
        <v>5748</v>
      </c>
    </row>
    <row r="111" spans="1:5" ht="12.75">
      <c r="A111" s="30" t="s">
        <v>48</v>
      </c>
      <c r="E111" s="31" t="s">
        <v>5749</v>
      </c>
    </row>
    <row r="112" spans="1:5" ht="114.75">
      <c r="A112" t="s">
        <v>50</v>
      </c>
      <c r="E112" s="29" t="s">
        <v>3516</v>
      </c>
    </row>
    <row r="113" spans="1:16" ht="12.75">
      <c r="A113" s="18" t="s">
        <v>42</v>
      </c>
      <c s="23" t="s">
        <v>150</v>
      </c>
      <c s="23" t="s">
        <v>3513</v>
      </c>
      <c s="18" t="s">
        <v>44</v>
      </c>
      <c s="24" t="s">
        <v>3514</v>
      </c>
      <c s="25" t="s">
        <v>46</v>
      </c>
      <c s="26">
        <v>0.671</v>
      </c>
      <c s="27">
        <v>0</v>
      </c>
      <c s="27">
        <f>ROUND(ROUND(H113,2)*ROUND(G113,3),2)</f>
      </c>
      <c r="O113">
        <f>(I113*21)/100</f>
      </c>
      <c t="s">
        <v>20</v>
      </c>
    </row>
    <row r="114" spans="1:5" ht="12.75">
      <c r="A114" s="28" t="s">
        <v>47</v>
      </c>
      <c r="E114" s="29" t="s">
        <v>4213</v>
      </c>
    </row>
    <row r="115" spans="1:5" ht="12.75">
      <c r="A115" s="30" t="s">
        <v>48</v>
      </c>
      <c r="E115" s="31" t="s">
        <v>5750</v>
      </c>
    </row>
    <row r="116" spans="1:5" ht="114.75">
      <c r="A116" t="s">
        <v>50</v>
      </c>
      <c r="E116" s="29" t="s">
        <v>3516</v>
      </c>
    </row>
    <row r="117" spans="1:16" ht="12.75">
      <c r="A117" s="18" t="s">
        <v>42</v>
      </c>
      <c s="23" t="s">
        <v>154</v>
      </c>
      <c s="23" t="s">
        <v>5751</v>
      </c>
      <c s="18" t="s">
        <v>44</v>
      </c>
      <c s="24" t="s">
        <v>5752</v>
      </c>
      <c s="25" t="s">
        <v>46</v>
      </c>
      <c s="26">
        <v>0.224</v>
      </c>
      <c s="27">
        <v>0</v>
      </c>
      <c s="27">
        <f>ROUND(ROUND(H117,2)*ROUND(G117,3),2)</f>
      </c>
      <c r="O117">
        <f>(I117*21)/100</f>
      </c>
      <c t="s">
        <v>20</v>
      </c>
    </row>
    <row r="118" spans="1:5" ht="12.75">
      <c r="A118" s="28" t="s">
        <v>47</v>
      </c>
      <c r="E118" s="29" t="s">
        <v>5753</v>
      </c>
    </row>
    <row r="119" spans="1:5" ht="12.75">
      <c r="A119" s="30" t="s">
        <v>48</v>
      </c>
      <c r="E119" s="31" t="s">
        <v>5754</v>
      </c>
    </row>
    <row r="120" spans="1:5" ht="89.25">
      <c r="A120" t="s">
        <v>50</v>
      </c>
      <c r="E120" s="29" t="s">
        <v>4224</v>
      </c>
    </row>
    <row r="121" spans="1:18" ht="12.75" customHeight="1">
      <c r="A121" s="5" t="s">
        <v>40</v>
      </c>
      <c s="5"/>
      <c s="34" t="s">
        <v>181</v>
      </c>
      <c s="5"/>
      <c s="21" t="s">
        <v>182</v>
      </c>
      <c s="5"/>
      <c s="5"/>
      <c s="5"/>
      <c s="35">
        <f>0+Q121</f>
      </c>
      <c r="O121">
        <f>0+R121</f>
      </c>
      <c r="Q121">
        <f>0+I122+I126+I130</f>
      </c>
      <c>
        <f>0+O122+O126+O130</f>
      </c>
    </row>
    <row r="122" spans="1:16" ht="25.5">
      <c r="A122" s="18" t="s">
        <v>42</v>
      </c>
      <c s="23" t="s">
        <v>160</v>
      </c>
      <c s="23" t="s">
        <v>184</v>
      </c>
      <c s="18" t="s">
        <v>185</v>
      </c>
      <c s="24" t="s">
        <v>186</v>
      </c>
      <c s="25" t="s">
        <v>187</v>
      </c>
      <c s="26">
        <v>144</v>
      </c>
      <c s="27">
        <v>0</v>
      </c>
      <c s="27">
        <f>ROUND(ROUND(H122,2)*ROUND(G122,3),2)</f>
      </c>
      <c r="O122">
        <f>(I122*21)/100</f>
      </c>
      <c t="s">
        <v>20</v>
      </c>
    </row>
    <row r="123" spans="1:5" ht="12.75">
      <c r="A123" s="28" t="s">
        <v>47</v>
      </c>
      <c r="E123" s="29" t="s">
        <v>188</v>
      </c>
    </row>
    <row r="124" spans="1:5" ht="12.75">
      <c r="A124" s="30" t="s">
        <v>48</v>
      </c>
      <c r="E124" s="31" t="s">
        <v>5755</v>
      </c>
    </row>
    <row r="125" spans="1:5" ht="165.75">
      <c r="A125" t="s">
        <v>50</v>
      </c>
      <c r="E125" s="29" t="s">
        <v>190</v>
      </c>
    </row>
    <row r="126" spans="1:16" ht="25.5">
      <c r="A126" s="18" t="s">
        <v>42</v>
      </c>
      <c s="23" t="s">
        <v>164</v>
      </c>
      <c s="23" t="s">
        <v>2895</v>
      </c>
      <c s="18" t="s">
        <v>185</v>
      </c>
      <c s="24" t="s">
        <v>2896</v>
      </c>
      <c s="25" t="s">
        <v>187</v>
      </c>
      <c s="26">
        <v>16.348</v>
      </c>
      <c s="27">
        <v>0</v>
      </c>
      <c s="27">
        <f>ROUND(ROUND(H126,2)*ROUND(G126,3),2)</f>
      </c>
      <c r="O126">
        <f>(I126*21)/100</f>
      </c>
      <c t="s">
        <v>20</v>
      </c>
    </row>
    <row r="127" spans="1:5" ht="12.75">
      <c r="A127" s="28" t="s">
        <v>47</v>
      </c>
      <c r="E127" s="29" t="s">
        <v>188</v>
      </c>
    </row>
    <row r="128" spans="1:5" ht="51">
      <c r="A128" s="30" t="s">
        <v>48</v>
      </c>
      <c r="E128" s="31" t="s">
        <v>5756</v>
      </c>
    </row>
    <row r="129" spans="1:5" ht="165.75">
      <c r="A129" t="s">
        <v>50</v>
      </c>
      <c r="E129" s="29" t="s">
        <v>190</v>
      </c>
    </row>
    <row r="130" spans="1:16" ht="25.5">
      <c r="A130" s="18" t="s">
        <v>42</v>
      </c>
      <c s="23" t="s">
        <v>168</v>
      </c>
      <c s="23" t="s">
        <v>192</v>
      </c>
      <c s="18" t="s">
        <v>185</v>
      </c>
      <c s="24" t="s">
        <v>193</v>
      </c>
      <c s="25" t="s">
        <v>187</v>
      </c>
      <c s="26">
        <v>1.676</v>
      </c>
      <c s="27">
        <v>0</v>
      </c>
      <c s="27">
        <f>ROUND(ROUND(H130,2)*ROUND(G130,3),2)</f>
      </c>
      <c r="O130">
        <f>(I130*21)/100</f>
      </c>
      <c t="s">
        <v>20</v>
      </c>
    </row>
    <row r="131" spans="1:5" ht="12.75">
      <c r="A131" s="28" t="s">
        <v>47</v>
      </c>
      <c r="E131" s="29" t="s">
        <v>188</v>
      </c>
    </row>
    <row r="132" spans="1:5" ht="12.75">
      <c r="A132" s="30" t="s">
        <v>48</v>
      </c>
      <c r="E132" s="31" t="s">
        <v>5757</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0+O9+O18+O35+O68+O77+O90+O103+O120+O125+O150</f>
      </c>
      <c t="s">
        <v>19</v>
      </c>
    </row>
    <row r="3" spans="1:16" ht="15" customHeight="1">
      <c r="A3" t="s">
        <v>1</v>
      </c>
      <c s="8" t="s">
        <v>4</v>
      </c>
      <c s="9" t="s">
        <v>5</v>
      </c>
      <c s="1"/>
      <c s="10" t="s">
        <v>6</v>
      </c>
      <c s="1"/>
      <c s="4"/>
      <c s="3" t="s">
        <v>5758</v>
      </c>
      <c s="36">
        <f>0+I9+I18+I35+I68+I77+I90+I103+I120+I125+I150</f>
      </c>
      <c r="O3" t="s">
        <v>16</v>
      </c>
      <c t="s">
        <v>20</v>
      </c>
    </row>
    <row r="4" spans="1:16" ht="15" customHeight="1">
      <c r="A4" t="s">
        <v>7</v>
      </c>
      <c s="8" t="s">
        <v>8</v>
      </c>
      <c s="9" t="s">
        <v>4096</v>
      </c>
      <c s="1"/>
      <c s="10" t="s">
        <v>4097</v>
      </c>
      <c s="1"/>
      <c s="1"/>
      <c s="7"/>
      <c s="7"/>
      <c r="O4" t="s">
        <v>17</v>
      </c>
      <c t="s">
        <v>20</v>
      </c>
    </row>
    <row r="5" spans="1:16" ht="12.75" customHeight="1">
      <c r="A5" t="s">
        <v>11</v>
      </c>
      <c s="12" t="s">
        <v>15</v>
      </c>
      <c s="13" t="s">
        <v>5758</v>
      </c>
      <c s="5"/>
      <c s="14" t="s">
        <v>5759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4100</v>
      </c>
      <c s="18" t="s">
        <v>44</v>
      </c>
      <c s="24" t="s">
        <v>4101</v>
      </c>
      <c s="25" t="s">
        <v>157</v>
      </c>
      <c s="26">
        <v>24</v>
      </c>
      <c s="27">
        <v>0</v>
      </c>
      <c s="27">
        <f>ROUND(ROUND(H10,2)*ROUND(G10,3),2)</f>
      </c>
      <c r="O10">
        <f>(I10*21)/100</f>
      </c>
      <c t="s">
        <v>20</v>
      </c>
    </row>
    <row r="11" spans="1:5" ht="12.75">
      <c r="A11" s="28" t="s">
        <v>47</v>
      </c>
      <c r="E11" s="29" t="s">
        <v>4102</v>
      </c>
    </row>
    <row r="12" spans="1:5" ht="12.75">
      <c r="A12" s="30" t="s">
        <v>48</v>
      </c>
      <c r="E12" s="31" t="s">
        <v>4103</v>
      </c>
    </row>
    <row r="13" spans="1:5" ht="12.75">
      <c r="A13" t="s">
        <v>50</v>
      </c>
      <c r="E13" s="29" t="s">
        <v>3623</v>
      </c>
    </row>
    <row r="14" spans="1:16" ht="12.75">
      <c r="A14" s="18" t="s">
        <v>42</v>
      </c>
      <c s="23" t="s">
        <v>20</v>
      </c>
      <c s="23" t="s">
        <v>5707</v>
      </c>
      <c s="18" t="s">
        <v>44</v>
      </c>
      <c s="24" t="s">
        <v>5708</v>
      </c>
      <c s="25" t="s">
        <v>1241</v>
      </c>
      <c s="26">
        <v>24.12</v>
      </c>
      <c s="27">
        <v>0</v>
      </c>
      <c s="27">
        <f>ROUND(ROUND(H14,2)*ROUND(G14,3),2)</f>
      </c>
      <c r="O14">
        <f>(I14*21)/100</f>
      </c>
      <c t="s">
        <v>20</v>
      </c>
    </row>
    <row r="15" spans="1:5" ht="25.5">
      <c r="A15" s="28" t="s">
        <v>47</v>
      </c>
      <c r="E15" s="29" t="s">
        <v>5760</v>
      </c>
    </row>
    <row r="16" spans="1:5" ht="12.75">
      <c r="A16" s="30" t="s">
        <v>48</v>
      </c>
      <c r="E16" s="31" t="s">
        <v>5761</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5711</v>
      </c>
      <c s="18" t="s">
        <v>44</v>
      </c>
      <c s="24" t="s">
        <v>5712</v>
      </c>
      <c s="25" t="s">
        <v>784</v>
      </c>
      <c s="26">
        <v>30</v>
      </c>
      <c s="27">
        <v>0</v>
      </c>
      <c s="27">
        <f>ROUND(ROUND(H19,2)*ROUND(G19,3),2)</f>
      </c>
      <c r="O19">
        <f>(I19*21)/100</f>
      </c>
      <c t="s">
        <v>20</v>
      </c>
    </row>
    <row r="20" spans="1:5" ht="12.75">
      <c r="A20" s="28" t="s">
        <v>47</v>
      </c>
      <c r="E20" s="29" t="s">
        <v>44</v>
      </c>
    </row>
    <row r="21" spans="1:5" ht="12.75">
      <c r="A21" s="30" t="s">
        <v>48</v>
      </c>
      <c r="E21" s="31" t="s">
        <v>3571</v>
      </c>
    </row>
    <row r="22" spans="1:5" ht="38.25">
      <c r="A22" t="s">
        <v>50</v>
      </c>
      <c r="E22" s="29" t="s">
        <v>5713</v>
      </c>
    </row>
    <row r="23" spans="1:16" ht="12.75">
      <c r="A23" s="18" t="s">
        <v>42</v>
      </c>
      <c s="23" t="s">
        <v>30</v>
      </c>
      <c s="23" t="s">
        <v>5762</v>
      </c>
      <c s="18" t="s">
        <v>44</v>
      </c>
      <c s="24" t="s">
        <v>5763</v>
      </c>
      <c s="25" t="s">
        <v>46</v>
      </c>
      <c s="26">
        <v>20.7</v>
      </c>
      <c s="27">
        <v>0</v>
      </c>
      <c s="27">
        <f>ROUND(ROUND(H23,2)*ROUND(G23,3),2)</f>
      </c>
      <c r="O23">
        <f>(I23*21)/100</f>
      </c>
      <c t="s">
        <v>20</v>
      </c>
    </row>
    <row r="24" spans="1:5" ht="12.75">
      <c r="A24" s="28" t="s">
        <v>47</v>
      </c>
      <c r="E24" s="29" t="s">
        <v>44</v>
      </c>
    </row>
    <row r="25" spans="1:5" ht="12.75">
      <c r="A25" s="30" t="s">
        <v>48</v>
      </c>
      <c r="E25" s="31" t="s">
        <v>5764</v>
      </c>
    </row>
    <row r="26" spans="1:5" ht="63.75">
      <c r="A26" t="s">
        <v>50</v>
      </c>
      <c r="E26" s="29" t="s">
        <v>5616</v>
      </c>
    </row>
    <row r="27" spans="1:16" ht="12.75">
      <c r="A27" s="18" t="s">
        <v>42</v>
      </c>
      <c s="23" t="s">
        <v>32</v>
      </c>
      <c s="23" t="s">
        <v>2759</v>
      </c>
      <c s="18" t="s">
        <v>44</v>
      </c>
      <c s="24" t="s">
        <v>2760</v>
      </c>
      <c s="25" t="s">
        <v>46</v>
      </c>
      <c s="26">
        <v>176.23</v>
      </c>
      <c s="27">
        <v>0</v>
      </c>
      <c s="27">
        <f>ROUND(ROUND(H27,2)*ROUND(G27,3),2)</f>
      </c>
      <c r="O27">
        <f>(I27*21)/100</f>
      </c>
      <c t="s">
        <v>20</v>
      </c>
    </row>
    <row r="28" spans="1:5" ht="12.75">
      <c r="A28" s="28" t="s">
        <v>47</v>
      </c>
      <c r="E28" s="29" t="s">
        <v>44</v>
      </c>
    </row>
    <row r="29" spans="1:5" ht="38.25">
      <c r="A29" s="30" t="s">
        <v>48</v>
      </c>
      <c r="E29" s="31" t="s">
        <v>5765</v>
      </c>
    </row>
    <row r="30" spans="1:5" ht="318.75">
      <c r="A30" t="s">
        <v>50</v>
      </c>
      <c r="E30" s="29" t="s">
        <v>3766</v>
      </c>
    </row>
    <row r="31" spans="1:16" ht="12.75">
      <c r="A31" s="18" t="s">
        <v>42</v>
      </c>
      <c s="23" t="s">
        <v>34</v>
      </c>
      <c s="23" t="s">
        <v>5305</v>
      </c>
      <c s="18" t="s">
        <v>44</v>
      </c>
      <c s="24" t="s">
        <v>5306</v>
      </c>
      <c s="25" t="s">
        <v>46</v>
      </c>
      <c s="26">
        <v>18.75</v>
      </c>
      <c s="27">
        <v>0</v>
      </c>
      <c s="27">
        <f>ROUND(ROUND(H31,2)*ROUND(G31,3),2)</f>
      </c>
      <c r="O31">
        <f>(I31*21)/100</f>
      </c>
      <c t="s">
        <v>20</v>
      </c>
    </row>
    <row r="32" spans="1:5" ht="12.75">
      <c r="A32" s="28" t="s">
        <v>47</v>
      </c>
      <c r="E32" s="29" t="s">
        <v>44</v>
      </c>
    </row>
    <row r="33" spans="1:5" ht="12.75">
      <c r="A33" s="30" t="s">
        <v>48</v>
      </c>
      <c r="E33" s="31" t="s">
        <v>5766</v>
      </c>
    </row>
    <row r="34" spans="1:5" ht="280.5">
      <c r="A34" t="s">
        <v>50</v>
      </c>
      <c r="E34" s="29" t="s">
        <v>5309</v>
      </c>
    </row>
    <row r="35" spans="1:18" ht="12.75" customHeight="1">
      <c r="A35" s="5" t="s">
        <v>40</v>
      </c>
      <c s="5"/>
      <c s="34" t="s">
        <v>20</v>
      </c>
      <c s="5"/>
      <c s="21" t="s">
        <v>1109</v>
      </c>
      <c s="5"/>
      <c s="5"/>
      <c s="5"/>
      <c s="35">
        <f>0+Q35</f>
      </c>
      <c r="O35">
        <f>0+R35</f>
      </c>
      <c r="Q35">
        <f>0+I36+I40+I44+I48+I52+I56+I60+I64</f>
      </c>
      <c>
        <f>0+O36+O40+O44+O48+O52+O56+O60+O64</f>
      </c>
    </row>
    <row r="36" spans="1:16" ht="12.75">
      <c r="A36" s="18" t="s">
        <v>42</v>
      </c>
      <c s="23" t="s">
        <v>66</v>
      </c>
      <c s="23" t="s">
        <v>4105</v>
      </c>
      <c s="18" t="s">
        <v>44</v>
      </c>
      <c s="24" t="s">
        <v>4106</v>
      </c>
      <c s="25" t="s">
        <v>784</v>
      </c>
      <c s="26">
        <v>29</v>
      </c>
      <c s="27">
        <v>0</v>
      </c>
      <c s="27">
        <f>ROUND(ROUND(H36,2)*ROUND(G36,3),2)</f>
      </c>
      <c r="O36">
        <f>(I36*21)/100</f>
      </c>
      <c t="s">
        <v>20</v>
      </c>
    </row>
    <row r="37" spans="1:5" ht="12.75">
      <c r="A37" s="28" t="s">
        <v>47</v>
      </c>
      <c r="E37" s="29" t="s">
        <v>44</v>
      </c>
    </row>
    <row r="38" spans="1:5" ht="38.25">
      <c r="A38" s="30" t="s">
        <v>48</v>
      </c>
      <c r="E38" s="31" t="s">
        <v>5767</v>
      </c>
    </row>
    <row r="39" spans="1:5" ht="165.75">
      <c r="A39" t="s">
        <v>50</v>
      </c>
      <c r="E39" s="29" t="s">
        <v>3780</v>
      </c>
    </row>
    <row r="40" spans="1:16" ht="12.75">
      <c r="A40" s="18" t="s">
        <v>42</v>
      </c>
      <c s="23" t="s">
        <v>76</v>
      </c>
      <c s="23" t="s">
        <v>5398</v>
      </c>
      <c s="18" t="s">
        <v>44</v>
      </c>
      <c s="24" t="s">
        <v>5399</v>
      </c>
      <c s="25" t="s">
        <v>187</v>
      </c>
      <c s="26">
        <v>7.965</v>
      </c>
      <c s="27">
        <v>0</v>
      </c>
      <c s="27">
        <f>ROUND(ROUND(H40,2)*ROUND(G40,3),2)</f>
      </c>
      <c r="O40">
        <f>(I40*21)/100</f>
      </c>
      <c t="s">
        <v>20</v>
      </c>
    </row>
    <row r="41" spans="1:5" ht="12.75">
      <c r="A41" s="28" t="s">
        <v>47</v>
      </c>
      <c r="E41" s="29" t="s">
        <v>44</v>
      </c>
    </row>
    <row r="42" spans="1:5" ht="102">
      <c r="A42" s="30" t="s">
        <v>48</v>
      </c>
      <c r="E42" s="31" t="s">
        <v>5768</v>
      </c>
    </row>
    <row r="43" spans="1:5" ht="38.25">
      <c r="A43" t="s">
        <v>50</v>
      </c>
      <c r="E43" s="29" t="s">
        <v>5402</v>
      </c>
    </row>
    <row r="44" spans="1:16" ht="12.75">
      <c r="A44" s="18" t="s">
        <v>42</v>
      </c>
      <c s="23" t="s">
        <v>37</v>
      </c>
      <c s="23" t="s">
        <v>4240</v>
      </c>
      <c s="18" t="s">
        <v>44</v>
      </c>
      <c s="24" t="s">
        <v>4241</v>
      </c>
      <c s="25" t="s">
        <v>1241</v>
      </c>
      <c s="26">
        <v>43.2</v>
      </c>
      <c s="27">
        <v>0</v>
      </c>
      <c s="27">
        <f>ROUND(ROUND(H44,2)*ROUND(G44,3),2)</f>
      </c>
      <c r="O44">
        <f>(I44*21)/100</f>
      </c>
      <c t="s">
        <v>20</v>
      </c>
    </row>
    <row r="45" spans="1:5" ht="12.75">
      <c r="A45" s="28" t="s">
        <v>47</v>
      </c>
      <c r="E45" s="29" t="s">
        <v>44</v>
      </c>
    </row>
    <row r="46" spans="1:5" ht="25.5">
      <c r="A46" s="30" t="s">
        <v>48</v>
      </c>
      <c r="E46" s="31" t="s">
        <v>5769</v>
      </c>
    </row>
    <row r="47" spans="1:5" ht="25.5">
      <c r="A47" t="s">
        <v>50</v>
      </c>
      <c r="E47" s="29" t="s">
        <v>4242</v>
      </c>
    </row>
    <row r="48" spans="1:16" ht="12.75">
      <c r="A48" s="18" t="s">
        <v>42</v>
      </c>
      <c s="23" t="s">
        <v>39</v>
      </c>
      <c s="23" t="s">
        <v>5322</v>
      </c>
      <c s="18" t="s">
        <v>44</v>
      </c>
      <c s="24" t="s">
        <v>5323</v>
      </c>
      <c s="25" t="s">
        <v>70</v>
      </c>
      <c s="26">
        <v>18</v>
      </c>
      <c s="27">
        <v>0</v>
      </c>
      <c s="27">
        <f>ROUND(ROUND(H48,2)*ROUND(G48,3),2)</f>
      </c>
      <c r="O48">
        <f>(I48*21)/100</f>
      </c>
      <c t="s">
        <v>20</v>
      </c>
    </row>
    <row r="49" spans="1:5" ht="12.75">
      <c r="A49" s="28" t="s">
        <v>47</v>
      </c>
      <c r="E49" s="29" t="s">
        <v>44</v>
      </c>
    </row>
    <row r="50" spans="1:5" ht="12.75">
      <c r="A50" s="30" t="s">
        <v>48</v>
      </c>
      <c r="E50" s="31" t="s">
        <v>5770</v>
      </c>
    </row>
    <row r="51" spans="1:5" ht="12.75">
      <c r="A51" t="s">
        <v>50</v>
      </c>
      <c r="E51" s="29" t="s">
        <v>4306</v>
      </c>
    </row>
    <row r="52" spans="1:16" ht="12.75">
      <c r="A52" s="18" t="s">
        <v>42</v>
      </c>
      <c s="23" t="s">
        <v>87</v>
      </c>
      <c s="23" t="s">
        <v>4126</v>
      </c>
      <c s="18" t="s">
        <v>44</v>
      </c>
      <c s="24" t="s">
        <v>4127</v>
      </c>
      <c s="25" t="s">
        <v>784</v>
      </c>
      <c s="26">
        <v>62.4</v>
      </c>
      <c s="27">
        <v>0</v>
      </c>
      <c s="27">
        <f>ROUND(ROUND(H52,2)*ROUND(G52,3),2)</f>
      </c>
      <c r="O52">
        <f>(I52*21)/100</f>
      </c>
      <c t="s">
        <v>20</v>
      </c>
    </row>
    <row r="53" spans="1:5" ht="25.5">
      <c r="A53" s="28" t="s">
        <v>47</v>
      </c>
      <c r="E53" s="29" t="s">
        <v>4128</v>
      </c>
    </row>
    <row r="54" spans="1:5" ht="12.75">
      <c r="A54" s="30" t="s">
        <v>48</v>
      </c>
      <c r="E54" s="31" t="s">
        <v>5771</v>
      </c>
    </row>
    <row r="55" spans="1:5" ht="63.75">
      <c r="A55" t="s">
        <v>50</v>
      </c>
      <c r="E55" s="29" t="s">
        <v>4130</v>
      </c>
    </row>
    <row r="56" spans="1:16" ht="25.5">
      <c r="A56" s="18" t="s">
        <v>42</v>
      </c>
      <c s="23" t="s">
        <v>91</v>
      </c>
      <c s="23" t="s">
        <v>5772</v>
      </c>
      <c s="18" t="s">
        <v>44</v>
      </c>
      <c s="24" t="s">
        <v>5773</v>
      </c>
      <c s="25" t="s">
        <v>784</v>
      </c>
      <c s="26">
        <v>2.4</v>
      </c>
      <c s="27">
        <v>0</v>
      </c>
      <c s="27">
        <f>ROUND(ROUND(H56,2)*ROUND(G56,3),2)</f>
      </c>
      <c r="O56">
        <f>(I56*21)/100</f>
      </c>
      <c t="s">
        <v>20</v>
      </c>
    </row>
    <row r="57" spans="1:5" ht="12.75">
      <c r="A57" s="28" t="s">
        <v>47</v>
      </c>
      <c r="E57" s="29" t="s">
        <v>5774</v>
      </c>
    </row>
    <row r="58" spans="1:5" ht="12.75">
      <c r="A58" s="30" t="s">
        <v>48</v>
      </c>
      <c r="E58" s="31" t="s">
        <v>5775</v>
      </c>
    </row>
    <row r="59" spans="1:5" ht="63.75">
      <c r="A59" t="s">
        <v>50</v>
      </c>
      <c r="E59" s="29" t="s">
        <v>4130</v>
      </c>
    </row>
    <row r="60" spans="1:16" ht="12.75">
      <c r="A60" s="18" t="s">
        <v>42</v>
      </c>
      <c s="23" t="s">
        <v>95</v>
      </c>
      <c s="23" t="s">
        <v>5776</v>
      </c>
      <c s="18" t="s">
        <v>44</v>
      </c>
      <c s="24" t="s">
        <v>5777</v>
      </c>
      <c s="25" t="s">
        <v>784</v>
      </c>
      <c s="26">
        <v>72</v>
      </c>
      <c s="27">
        <v>0</v>
      </c>
      <c s="27">
        <f>ROUND(ROUND(H60,2)*ROUND(G60,3),2)</f>
      </c>
      <c r="O60">
        <f>(I60*21)/100</f>
      </c>
      <c t="s">
        <v>20</v>
      </c>
    </row>
    <row r="61" spans="1:5" ht="12.75">
      <c r="A61" s="28" t="s">
        <v>47</v>
      </c>
      <c r="E61" s="29" t="s">
        <v>44</v>
      </c>
    </row>
    <row r="62" spans="1:5" ht="12.75">
      <c r="A62" s="30" t="s">
        <v>48</v>
      </c>
      <c r="E62" s="31" t="s">
        <v>5778</v>
      </c>
    </row>
    <row r="63" spans="1:5" ht="191.25">
      <c r="A63" t="s">
        <v>50</v>
      </c>
      <c r="E63" s="29" t="s">
        <v>4999</v>
      </c>
    </row>
    <row r="64" spans="1:16" ht="25.5">
      <c r="A64" s="18" t="s">
        <v>42</v>
      </c>
      <c s="23" t="s">
        <v>103</v>
      </c>
      <c s="23" t="s">
        <v>4585</v>
      </c>
      <c s="18" t="s">
        <v>44</v>
      </c>
      <c s="24" t="s">
        <v>4586</v>
      </c>
      <c s="25" t="s">
        <v>70</v>
      </c>
      <c s="26">
        <v>96</v>
      </c>
      <c s="27">
        <v>0</v>
      </c>
      <c s="27">
        <f>ROUND(ROUND(H64,2)*ROUND(G64,3),2)</f>
      </c>
      <c r="O64">
        <f>(I64*21)/100</f>
      </c>
      <c t="s">
        <v>20</v>
      </c>
    </row>
    <row r="65" spans="1:5" ht="12.75">
      <c r="A65" s="28" t="s">
        <v>47</v>
      </c>
      <c r="E65" s="29" t="s">
        <v>4587</v>
      </c>
    </row>
    <row r="66" spans="1:5" ht="12.75">
      <c r="A66" s="30" t="s">
        <v>48</v>
      </c>
      <c r="E66" s="31" t="s">
        <v>5779</v>
      </c>
    </row>
    <row r="67" spans="1:5" ht="89.25">
      <c r="A67" t="s">
        <v>50</v>
      </c>
      <c r="E67" s="29" t="s">
        <v>4588</v>
      </c>
    </row>
    <row r="68" spans="1:18" ht="12.75" customHeight="1">
      <c r="A68" s="5" t="s">
        <v>40</v>
      </c>
      <c s="5"/>
      <c s="34" t="s">
        <v>19</v>
      </c>
      <c s="5"/>
      <c s="21" t="s">
        <v>3670</v>
      </c>
      <c s="5"/>
      <c s="5"/>
      <c s="5"/>
      <c s="35">
        <f>0+Q68</f>
      </c>
      <c r="O68">
        <f>0+R68</f>
      </c>
      <c r="Q68">
        <f>0+I69+I73</f>
      </c>
      <c>
        <f>0+O69+O73</f>
      </c>
    </row>
    <row r="69" spans="1:16" ht="12.75">
      <c r="A69" s="18" t="s">
        <v>42</v>
      </c>
      <c s="23" t="s">
        <v>110</v>
      </c>
      <c s="23" t="s">
        <v>4800</v>
      </c>
      <c s="18" t="s">
        <v>44</v>
      </c>
      <c s="24" t="s">
        <v>4801</v>
      </c>
      <c s="25" t="s">
        <v>46</v>
      </c>
      <c s="26">
        <v>7.5</v>
      </c>
      <c s="27">
        <v>0</v>
      </c>
      <c s="27">
        <f>ROUND(ROUND(H69,2)*ROUND(G69,3),2)</f>
      </c>
      <c r="O69">
        <f>(I69*21)/100</f>
      </c>
      <c t="s">
        <v>20</v>
      </c>
    </row>
    <row r="70" spans="1:5" ht="12.75">
      <c r="A70" s="28" t="s">
        <v>47</v>
      </c>
      <c r="E70" s="29" t="s">
        <v>44</v>
      </c>
    </row>
    <row r="71" spans="1:5" ht="38.25">
      <c r="A71" s="30" t="s">
        <v>48</v>
      </c>
      <c r="E71" s="31" t="s">
        <v>5780</v>
      </c>
    </row>
    <row r="72" spans="1:5" ht="369.75">
      <c r="A72" t="s">
        <v>50</v>
      </c>
      <c r="E72" s="29" t="s">
        <v>5781</v>
      </c>
    </row>
    <row r="73" spans="1:16" ht="12.75">
      <c r="A73" s="18" t="s">
        <v>42</v>
      </c>
      <c s="23" t="s">
        <v>114</v>
      </c>
      <c s="23" t="s">
        <v>4804</v>
      </c>
      <c s="18" t="s">
        <v>44</v>
      </c>
      <c s="24" t="s">
        <v>4805</v>
      </c>
      <c s="25" t="s">
        <v>187</v>
      </c>
      <c s="26">
        <v>1.265</v>
      </c>
      <c s="27">
        <v>0</v>
      </c>
      <c s="27">
        <f>ROUND(ROUND(H73,2)*ROUND(G73,3),2)</f>
      </c>
      <c r="O73">
        <f>(I73*21)/100</f>
      </c>
      <c t="s">
        <v>20</v>
      </c>
    </row>
    <row r="74" spans="1:5" ht="12.75">
      <c r="A74" s="28" t="s">
        <v>47</v>
      </c>
      <c r="E74" s="29" t="s">
        <v>44</v>
      </c>
    </row>
    <row r="75" spans="1:5" ht="25.5">
      <c r="A75" s="30" t="s">
        <v>48</v>
      </c>
      <c r="E75" s="31" t="s">
        <v>5782</v>
      </c>
    </row>
    <row r="76" spans="1:5" ht="267.75">
      <c r="A76" t="s">
        <v>50</v>
      </c>
      <c r="E76" s="29" t="s">
        <v>3976</v>
      </c>
    </row>
    <row r="77" spans="1:18" ht="12.75" customHeight="1">
      <c r="A77" s="5" t="s">
        <v>40</v>
      </c>
      <c s="5"/>
      <c s="34" t="s">
        <v>30</v>
      </c>
      <c s="5"/>
      <c s="21" t="s">
        <v>1238</v>
      </c>
      <c s="5"/>
      <c s="5"/>
      <c s="5"/>
      <c s="35">
        <f>0+Q77</f>
      </c>
      <c r="O77">
        <f>0+R77</f>
      </c>
      <c r="Q77">
        <f>0+I78+I82+I86</f>
      </c>
      <c>
        <f>0+O78+O82+O86</f>
      </c>
    </row>
    <row r="78" spans="1:16" ht="12.75">
      <c r="A78" s="18" t="s">
        <v>42</v>
      </c>
      <c s="23" t="s">
        <v>117</v>
      </c>
      <c s="23" t="s">
        <v>5033</v>
      </c>
      <c s="18" t="s">
        <v>44</v>
      </c>
      <c s="24" t="s">
        <v>5034</v>
      </c>
      <c s="25" t="s">
        <v>46</v>
      </c>
      <c s="26">
        <v>10.5</v>
      </c>
      <c s="27">
        <v>0</v>
      </c>
      <c s="27">
        <f>ROUND(ROUND(H78,2)*ROUND(G78,3),2)</f>
      </c>
      <c r="O78">
        <f>(I78*21)/100</f>
      </c>
      <c t="s">
        <v>20</v>
      </c>
    </row>
    <row r="79" spans="1:5" ht="12.75">
      <c r="A79" s="28" t="s">
        <v>47</v>
      </c>
      <c r="E79" s="29" t="s">
        <v>44</v>
      </c>
    </row>
    <row r="80" spans="1:5" ht="12.75">
      <c r="A80" s="30" t="s">
        <v>48</v>
      </c>
      <c r="E80" s="31" t="s">
        <v>5783</v>
      </c>
    </row>
    <row r="81" spans="1:5" ht="369.75">
      <c r="A81" t="s">
        <v>50</v>
      </c>
      <c r="E81" s="29" t="s">
        <v>3832</v>
      </c>
    </row>
    <row r="82" spans="1:16" ht="12.75">
      <c r="A82" s="18" t="s">
        <v>42</v>
      </c>
      <c s="23" t="s">
        <v>121</v>
      </c>
      <c s="23" t="s">
        <v>5036</v>
      </c>
      <c s="18" t="s">
        <v>44</v>
      </c>
      <c s="24" t="s">
        <v>5037</v>
      </c>
      <c s="25" t="s">
        <v>187</v>
      </c>
      <c s="26">
        <v>1.25</v>
      </c>
      <c s="27">
        <v>0</v>
      </c>
      <c s="27">
        <f>ROUND(ROUND(H82,2)*ROUND(G82,3),2)</f>
      </c>
      <c r="O82">
        <f>(I82*21)/100</f>
      </c>
      <c t="s">
        <v>20</v>
      </c>
    </row>
    <row r="83" spans="1:5" ht="12.75">
      <c r="A83" s="28" t="s">
        <v>47</v>
      </c>
      <c r="E83" s="29" t="s">
        <v>44</v>
      </c>
    </row>
    <row r="84" spans="1:5" ht="25.5">
      <c r="A84" s="30" t="s">
        <v>48</v>
      </c>
      <c r="E84" s="31" t="s">
        <v>5784</v>
      </c>
    </row>
    <row r="85" spans="1:5" ht="267.75">
      <c r="A85" t="s">
        <v>50</v>
      </c>
      <c r="E85" s="29" t="s">
        <v>5785</v>
      </c>
    </row>
    <row r="86" spans="1:16" ht="12.75">
      <c r="A86" s="18" t="s">
        <v>42</v>
      </c>
      <c s="23" t="s">
        <v>125</v>
      </c>
      <c s="23" t="s">
        <v>5786</v>
      </c>
      <c s="18" t="s">
        <v>44</v>
      </c>
      <c s="24" t="s">
        <v>5787</v>
      </c>
      <c s="25" t="s">
        <v>46</v>
      </c>
      <c s="26">
        <v>2.6</v>
      </c>
      <c s="27">
        <v>0</v>
      </c>
      <c s="27">
        <f>ROUND(ROUND(H86,2)*ROUND(G86,3),2)</f>
      </c>
      <c r="O86">
        <f>(I86*21)/100</f>
      </c>
      <c t="s">
        <v>20</v>
      </c>
    </row>
    <row r="87" spans="1:5" ht="12.75">
      <c r="A87" s="28" t="s">
        <v>47</v>
      </c>
      <c r="E87" s="29" t="s">
        <v>44</v>
      </c>
    </row>
    <row r="88" spans="1:5" ht="12.75">
      <c r="A88" s="30" t="s">
        <v>48</v>
      </c>
      <c r="E88" s="31" t="s">
        <v>5788</v>
      </c>
    </row>
    <row r="89" spans="1:5" ht="369.75">
      <c r="A89" t="s">
        <v>50</v>
      </c>
      <c r="E89" s="29" t="s">
        <v>3832</v>
      </c>
    </row>
    <row r="90" spans="1:18" ht="12.75" customHeight="1">
      <c r="A90" s="5" t="s">
        <v>40</v>
      </c>
      <c s="5"/>
      <c s="34" t="s">
        <v>34</v>
      </c>
      <c s="5"/>
      <c s="21" t="s">
        <v>4163</v>
      </c>
      <c s="5"/>
      <c s="5"/>
      <c s="5"/>
      <c s="35">
        <f>0+Q90</f>
      </c>
      <c r="O90">
        <f>0+R90</f>
      </c>
      <c r="Q90">
        <f>0+I91+I95+I99</f>
      </c>
      <c>
        <f>0+O91+O95+O99</f>
      </c>
    </row>
    <row r="91" spans="1:16" ht="25.5">
      <c r="A91" s="18" t="s">
        <v>42</v>
      </c>
      <c s="23" t="s">
        <v>130</v>
      </c>
      <c s="23" t="s">
        <v>4164</v>
      </c>
      <c s="18" t="s">
        <v>44</v>
      </c>
      <c s="24" t="s">
        <v>4165</v>
      </c>
      <c s="25" t="s">
        <v>1241</v>
      </c>
      <c s="26">
        <v>6</v>
      </c>
      <c s="27">
        <v>0</v>
      </c>
      <c s="27">
        <f>ROUND(ROUND(H91,2)*ROUND(G91,3),2)</f>
      </c>
      <c r="O91">
        <f>(I91*21)/100</f>
      </c>
      <c t="s">
        <v>20</v>
      </c>
    </row>
    <row r="92" spans="1:5" ht="12.75">
      <c r="A92" s="28" t="s">
        <v>47</v>
      </c>
      <c r="E92" s="29" t="s">
        <v>44</v>
      </c>
    </row>
    <row r="93" spans="1:5" ht="38.25">
      <c r="A93" s="30" t="s">
        <v>48</v>
      </c>
      <c r="E93" s="31" t="s">
        <v>5789</v>
      </c>
    </row>
    <row r="94" spans="1:5" ht="76.5">
      <c r="A94" t="s">
        <v>50</v>
      </c>
      <c r="E94" s="29" t="s">
        <v>4168</v>
      </c>
    </row>
    <row r="95" spans="1:16" ht="12.75">
      <c r="A95" s="18" t="s">
        <v>42</v>
      </c>
      <c s="23" t="s">
        <v>134</v>
      </c>
      <c s="23" t="s">
        <v>4169</v>
      </c>
      <c s="18" t="s">
        <v>44</v>
      </c>
      <c s="24" t="s">
        <v>4170</v>
      </c>
      <c s="25" t="s">
        <v>1241</v>
      </c>
      <c s="26">
        <v>27.25</v>
      </c>
      <c s="27">
        <v>0</v>
      </c>
      <c s="27">
        <f>ROUND(ROUND(H95,2)*ROUND(G95,3),2)</f>
      </c>
      <c r="O95">
        <f>(I95*21)/100</f>
      </c>
      <c t="s">
        <v>20</v>
      </c>
    </row>
    <row r="96" spans="1:5" ht="12.75">
      <c r="A96" s="28" t="s">
        <v>47</v>
      </c>
      <c r="E96" s="29" t="s">
        <v>44</v>
      </c>
    </row>
    <row r="97" spans="1:5" ht="76.5">
      <c r="A97" s="30" t="s">
        <v>48</v>
      </c>
      <c r="E97" s="31" t="s">
        <v>5790</v>
      </c>
    </row>
    <row r="98" spans="1:5" ht="76.5">
      <c r="A98" t="s">
        <v>50</v>
      </c>
      <c r="E98" s="29" t="s">
        <v>4168</v>
      </c>
    </row>
    <row r="99" spans="1:16" ht="12.75">
      <c r="A99" s="18" t="s">
        <v>42</v>
      </c>
      <c s="23" t="s">
        <v>138</v>
      </c>
      <c s="23" t="s">
        <v>4173</v>
      </c>
      <c s="18" t="s">
        <v>44</v>
      </c>
      <c s="24" t="s">
        <v>4174</v>
      </c>
      <c s="25" t="s">
        <v>1241</v>
      </c>
      <c s="26">
        <v>20</v>
      </c>
      <c s="27">
        <v>0</v>
      </c>
      <c s="27">
        <f>ROUND(ROUND(H99,2)*ROUND(G99,3),2)</f>
      </c>
      <c r="O99">
        <f>(I99*21)/100</f>
      </c>
      <c t="s">
        <v>20</v>
      </c>
    </row>
    <row r="100" spans="1:5" ht="12.75">
      <c r="A100" s="28" t="s">
        <v>47</v>
      </c>
      <c r="E100" s="29" t="s">
        <v>44</v>
      </c>
    </row>
    <row r="101" spans="1:5" ht="25.5">
      <c r="A101" s="30" t="s">
        <v>48</v>
      </c>
      <c r="E101" s="31" t="s">
        <v>5791</v>
      </c>
    </row>
    <row r="102" spans="1:5" ht="76.5">
      <c r="A102" t="s">
        <v>50</v>
      </c>
      <c r="E102" s="29" t="s">
        <v>4168</v>
      </c>
    </row>
    <row r="103" spans="1:18" ht="12.75" customHeight="1">
      <c r="A103" s="5" t="s">
        <v>40</v>
      </c>
      <c s="5"/>
      <c s="34" t="s">
        <v>66</v>
      </c>
      <c s="5"/>
      <c s="21" t="s">
        <v>67</v>
      </c>
      <c s="5"/>
      <c s="5"/>
      <c s="5"/>
      <c s="35">
        <f>0+Q103</f>
      </c>
      <c r="O103">
        <f>0+R103</f>
      </c>
      <c r="Q103">
        <f>0+I104+I108+I112+I116</f>
      </c>
      <c>
        <f>0+O104+O108+O112+O116</f>
      </c>
    </row>
    <row r="104" spans="1:16" ht="25.5">
      <c r="A104" s="18" t="s">
        <v>42</v>
      </c>
      <c s="23" t="s">
        <v>142</v>
      </c>
      <c s="23" t="s">
        <v>4182</v>
      </c>
      <c s="18" t="s">
        <v>44</v>
      </c>
      <c s="24" t="s">
        <v>4183</v>
      </c>
      <c s="25" t="s">
        <v>1241</v>
      </c>
      <c s="26">
        <v>37.5</v>
      </c>
      <c s="27">
        <v>0</v>
      </c>
      <c s="27">
        <f>ROUND(ROUND(H104,2)*ROUND(G104,3),2)</f>
      </c>
      <c r="O104">
        <f>(I104*21)/100</f>
      </c>
      <c t="s">
        <v>20</v>
      </c>
    </row>
    <row r="105" spans="1:5" ht="12.75">
      <c r="A105" s="28" t="s">
        <v>47</v>
      </c>
      <c r="E105" s="29" t="s">
        <v>5792</v>
      </c>
    </row>
    <row r="106" spans="1:5" ht="12.75">
      <c r="A106" s="30" t="s">
        <v>48</v>
      </c>
      <c r="E106" s="31" t="s">
        <v>5793</v>
      </c>
    </row>
    <row r="107" spans="1:5" ht="191.25">
      <c r="A107" t="s">
        <v>50</v>
      </c>
      <c r="E107" s="29" t="s">
        <v>4181</v>
      </c>
    </row>
    <row r="108" spans="1:16" ht="12.75">
      <c r="A108" s="18" t="s">
        <v>42</v>
      </c>
      <c s="23" t="s">
        <v>146</v>
      </c>
      <c s="23" t="s">
        <v>4186</v>
      </c>
      <c s="18" t="s">
        <v>44</v>
      </c>
      <c s="24" t="s">
        <v>4187</v>
      </c>
      <c s="25" t="s">
        <v>1241</v>
      </c>
      <c s="26">
        <v>66.25</v>
      </c>
      <c s="27">
        <v>0</v>
      </c>
      <c s="27">
        <f>ROUND(ROUND(H108,2)*ROUND(G108,3),2)</f>
      </c>
      <c r="O108">
        <f>(I108*21)/100</f>
      </c>
      <c t="s">
        <v>20</v>
      </c>
    </row>
    <row r="109" spans="1:5" ht="12.75">
      <c r="A109" s="28" t="s">
        <v>47</v>
      </c>
      <c r="E109" s="29" t="s">
        <v>5794</v>
      </c>
    </row>
    <row r="110" spans="1:5" ht="25.5">
      <c r="A110" s="30" t="s">
        <v>48</v>
      </c>
      <c r="E110" s="31" t="s">
        <v>5795</v>
      </c>
    </row>
    <row r="111" spans="1:5" ht="204">
      <c r="A111" t="s">
        <v>50</v>
      </c>
      <c r="E111" s="29" t="s">
        <v>4189</v>
      </c>
    </row>
    <row r="112" spans="1:16" ht="12.75">
      <c r="A112" s="18" t="s">
        <v>42</v>
      </c>
      <c s="23" t="s">
        <v>150</v>
      </c>
      <c s="23" t="s">
        <v>4190</v>
      </c>
      <c s="18" t="s">
        <v>44</v>
      </c>
      <c s="24" t="s">
        <v>4191</v>
      </c>
      <c s="25" t="s">
        <v>1241</v>
      </c>
      <c s="26">
        <v>66.25</v>
      </c>
      <c s="27">
        <v>0</v>
      </c>
      <c s="27">
        <f>ROUND(ROUND(H112,2)*ROUND(G112,3),2)</f>
      </c>
      <c r="O112">
        <f>(I112*21)/100</f>
      </c>
      <c t="s">
        <v>20</v>
      </c>
    </row>
    <row r="113" spans="1:5" ht="12.75">
      <c r="A113" s="28" t="s">
        <v>47</v>
      </c>
      <c r="E113" s="29" t="s">
        <v>5796</v>
      </c>
    </row>
    <row r="114" spans="1:5" ht="25.5">
      <c r="A114" s="30" t="s">
        <v>48</v>
      </c>
      <c r="E114" s="31" t="s">
        <v>5795</v>
      </c>
    </row>
    <row r="115" spans="1:5" ht="38.25">
      <c r="A115" t="s">
        <v>50</v>
      </c>
      <c r="E115" s="29" t="s">
        <v>4193</v>
      </c>
    </row>
    <row r="116" spans="1:16" ht="12.75">
      <c r="A116" s="18" t="s">
        <v>42</v>
      </c>
      <c s="23" t="s">
        <v>154</v>
      </c>
      <c s="23" t="s">
        <v>4194</v>
      </c>
      <c s="18" t="s">
        <v>44</v>
      </c>
      <c s="24" t="s">
        <v>4195</v>
      </c>
      <c s="25" t="s">
        <v>1241</v>
      </c>
      <c s="26">
        <v>37.5</v>
      </c>
      <c s="27">
        <v>0</v>
      </c>
      <c s="27">
        <f>ROUND(ROUND(H116,2)*ROUND(G116,3),2)</f>
      </c>
      <c r="O116">
        <f>(I116*21)/100</f>
      </c>
      <c t="s">
        <v>20</v>
      </c>
    </row>
    <row r="117" spans="1:5" ht="12.75">
      <c r="A117" s="28" t="s">
        <v>47</v>
      </c>
      <c r="E117" s="29" t="s">
        <v>5796</v>
      </c>
    </row>
    <row r="118" spans="1:5" ht="12.75">
      <c r="A118" s="30" t="s">
        <v>48</v>
      </c>
      <c r="E118" s="31" t="s">
        <v>5793</v>
      </c>
    </row>
    <row r="119" spans="1:5" ht="38.25">
      <c r="A119" t="s">
        <v>50</v>
      </c>
      <c r="E119" s="29" t="s">
        <v>4193</v>
      </c>
    </row>
    <row r="120" spans="1:18" ht="12.75" customHeight="1">
      <c r="A120" s="5" t="s">
        <v>40</v>
      </c>
      <c s="5"/>
      <c s="34" t="s">
        <v>76</v>
      </c>
      <c s="5"/>
      <c s="21" t="s">
        <v>3812</v>
      </c>
      <c s="5"/>
      <c s="5"/>
      <c s="5"/>
      <c s="35">
        <f>0+Q120</f>
      </c>
      <c r="O120">
        <f>0+R120</f>
      </c>
      <c r="Q120">
        <f>0+I121</f>
      </c>
      <c>
        <f>0+O121</f>
      </c>
    </row>
    <row r="121" spans="1:16" ht="12.75">
      <c r="A121" s="18" t="s">
        <v>42</v>
      </c>
      <c s="23" t="s">
        <v>160</v>
      </c>
      <c s="23" t="s">
        <v>5797</v>
      </c>
      <c s="18" t="s">
        <v>44</v>
      </c>
      <c s="24" t="s">
        <v>5798</v>
      </c>
      <c s="25" t="s">
        <v>784</v>
      </c>
      <c s="26">
        <v>1.2</v>
      </c>
      <c s="27">
        <v>0</v>
      </c>
      <c s="27">
        <f>ROUND(ROUND(H121,2)*ROUND(G121,3),2)</f>
      </c>
      <c r="O121">
        <f>(I121*21)/100</f>
      </c>
      <c t="s">
        <v>20</v>
      </c>
    </row>
    <row r="122" spans="1:5" ht="12.75">
      <c r="A122" s="28" t="s">
        <v>47</v>
      </c>
      <c r="E122" s="29" t="s">
        <v>5799</v>
      </c>
    </row>
    <row r="123" spans="1:5" ht="12.75">
      <c r="A123" s="30" t="s">
        <v>48</v>
      </c>
      <c r="E123" s="31" t="s">
        <v>44</v>
      </c>
    </row>
    <row r="124" spans="1:5" ht="255">
      <c r="A124" t="s">
        <v>50</v>
      </c>
      <c r="E124" s="29" t="s">
        <v>4200</v>
      </c>
    </row>
    <row r="125" spans="1:18" ht="12.75" customHeight="1">
      <c r="A125" s="5" t="s">
        <v>40</v>
      </c>
      <c s="5"/>
      <c s="34" t="s">
        <v>37</v>
      </c>
      <c s="5"/>
      <c s="21" t="s">
        <v>632</v>
      </c>
      <c s="5"/>
      <c s="5"/>
      <c s="5"/>
      <c s="35">
        <f>0+Q125</f>
      </c>
      <c r="O125">
        <f>0+R125</f>
      </c>
      <c r="Q125">
        <f>0+I126+I130+I134+I138+I142+I146</f>
      </c>
      <c>
        <f>0+O126+O130+O134+O138+O142+O146</f>
      </c>
    </row>
    <row r="126" spans="1:16" ht="12.75">
      <c r="A126" s="18" t="s">
        <v>42</v>
      </c>
      <c s="23" t="s">
        <v>164</v>
      </c>
      <c s="23" t="s">
        <v>4201</v>
      </c>
      <c s="18" t="s">
        <v>44</v>
      </c>
      <c s="24" t="s">
        <v>4202</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25.5">
      <c r="A129" t="s">
        <v>50</v>
      </c>
      <c r="E129" s="29" t="s">
        <v>4203</v>
      </c>
    </row>
    <row r="130" spans="1:16" ht="12.75">
      <c r="A130" s="18" t="s">
        <v>42</v>
      </c>
      <c s="23" t="s">
        <v>168</v>
      </c>
      <c s="23" t="s">
        <v>5800</v>
      </c>
      <c s="18" t="s">
        <v>44</v>
      </c>
      <c s="24" t="s">
        <v>5801</v>
      </c>
      <c s="25" t="s">
        <v>784</v>
      </c>
      <c s="26">
        <v>16.6</v>
      </c>
      <c s="27">
        <v>0</v>
      </c>
      <c s="27">
        <f>ROUND(ROUND(H130,2)*ROUND(G130,3),2)</f>
      </c>
      <c r="O130">
        <f>(I130*21)/100</f>
      </c>
      <c t="s">
        <v>20</v>
      </c>
    </row>
    <row r="131" spans="1:5" ht="12.75">
      <c r="A131" s="28" t="s">
        <v>47</v>
      </c>
      <c r="E131" s="29" t="s">
        <v>5802</v>
      </c>
    </row>
    <row r="132" spans="1:5" ht="12.75">
      <c r="A132" s="30" t="s">
        <v>48</v>
      </c>
      <c r="E132" s="31" t="s">
        <v>5803</v>
      </c>
    </row>
    <row r="133" spans="1:5" ht="25.5">
      <c r="A133" t="s">
        <v>50</v>
      </c>
      <c r="E133" s="29" t="s">
        <v>5804</v>
      </c>
    </row>
    <row r="134" spans="1:16" ht="12.75">
      <c r="A134" s="18" t="s">
        <v>42</v>
      </c>
      <c s="23" t="s">
        <v>173</v>
      </c>
      <c s="23" t="s">
        <v>5805</v>
      </c>
      <c s="18" t="s">
        <v>44</v>
      </c>
      <c s="24" t="s">
        <v>5806</v>
      </c>
      <c s="25" t="s">
        <v>784</v>
      </c>
      <c s="26">
        <v>33.2</v>
      </c>
      <c s="27">
        <v>0</v>
      </c>
      <c s="27">
        <f>ROUND(ROUND(H134,2)*ROUND(G134,3),2)</f>
      </c>
      <c r="O134">
        <f>(I134*21)/100</f>
      </c>
      <c t="s">
        <v>20</v>
      </c>
    </row>
    <row r="135" spans="1:5" ht="12.75">
      <c r="A135" s="28" t="s">
        <v>47</v>
      </c>
      <c r="E135" s="29" t="s">
        <v>5807</v>
      </c>
    </row>
    <row r="136" spans="1:5" ht="12.75">
      <c r="A136" s="30" t="s">
        <v>48</v>
      </c>
      <c r="E136" s="31" t="s">
        <v>5808</v>
      </c>
    </row>
    <row r="137" spans="1:5" ht="38.25">
      <c r="A137" t="s">
        <v>50</v>
      </c>
      <c r="E137" s="29" t="s">
        <v>5809</v>
      </c>
    </row>
    <row r="138" spans="1:16" ht="12.75">
      <c r="A138" s="18" t="s">
        <v>42</v>
      </c>
      <c s="23" t="s">
        <v>177</v>
      </c>
      <c s="23" t="s">
        <v>5810</v>
      </c>
      <c s="18" t="s">
        <v>44</v>
      </c>
      <c s="24" t="s">
        <v>5811</v>
      </c>
      <c s="25" t="s">
        <v>1241</v>
      </c>
      <c s="26">
        <v>20</v>
      </c>
      <c s="27">
        <v>0</v>
      </c>
      <c s="27">
        <f>ROUND(ROUND(H138,2)*ROUND(G138,3),2)</f>
      </c>
      <c r="O138">
        <f>(I138*21)/100</f>
      </c>
      <c t="s">
        <v>20</v>
      </c>
    </row>
    <row r="139" spans="1:5" ht="12.75">
      <c r="A139" s="28" t="s">
        <v>47</v>
      </c>
      <c r="E139" s="29" t="s">
        <v>44</v>
      </c>
    </row>
    <row r="140" spans="1:5" ht="25.5">
      <c r="A140" s="30" t="s">
        <v>48</v>
      </c>
      <c r="E140" s="31" t="s">
        <v>5791</v>
      </c>
    </row>
    <row r="141" spans="1:5" ht="25.5">
      <c r="A141" t="s">
        <v>50</v>
      </c>
      <c r="E141" s="29" t="s">
        <v>4208</v>
      </c>
    </row>
    <row r="142" spans="1:16" ht="12.75">
      <c r="A142" s="18" t="s">
        <v>42</v>
      </c>
      <c s="23" t="s">
        <v>183</v>
      </c>
      <c s="23" t="s">
        <v>3513</v>
      </c>
      <c s="18" t="s">
        <v>44</v>
      </c>
      <c s="24" t="s">
        <v>3514</v>
      </c>
      <c s="25" t="s">
        <v>46</v>
      </c>
      <c s="26">
        <v>8.125</v>
      </c>
      <c s="27">
        <v>0</v>
      </c>
      <c s="27">
        <f>ROUND(ROUND(H142,2)*ROUND(G142,3),2)</f>
      </c>
      <c r="O142">
        <f>(I142*21)/100</f>
      </c>
      <c t="s">
        <v>20</v>
      </c>
    </row>
    <row r="143" spans="1:5" ht="12.75">
      <c r="A143" s="28" t="s">
        <v>47</v>
      </c>
      <c r="E143" s="29" t="s">
        <v>44</v>
      </c>
    </row>
    <row r="144" spans="1:5" ht="38.25">
      <c r="A144" s="30" t="s">
        <v>48</v>
      </c>
      <c r="E144" s="31" t="s">
        <v>5812</v>
      </c>
    </row>
    <row r="145" spans="1:5" ht="114.75">
      <c r="A145" t="s">
        <v>50</v>
      </c>
      <c r="E145" s="29" t="s">
        <v>3516</v>
      </c>
    </row>
    <row r="146" spans="1:16" ht="12.75">
      <c r="A146" s="18" t="s">
        <v>42</v>
      </c>
      <c s="23" t="s">
        <v>191</v>
      </c>
      <c s="23" t="s">
        <v>4225</v>
      </c>
      <c s="18" t="s">
        <v>44</v>
      </c>
      <c s="24" t="s">
        <v>4226</v>
      </c>
      <c s="25" t="s">
        <v>1241</v>
      </c>
      <c s="26">
        <v>68.75</v>
      </c>
      <c s="27">
        <v>0</v>
      </c>
      <c s="27">
        <f>ROUND(ROUND(H146,2)*ROUND(G146,3),2)</f>
      </c>
      <c r="O146">
        <f>(I146*21)/100</f>
      </c>
      <c t="s">
        <v>20</v>
      </c>
    </row>
    <row r="147" spans="1:5" ht="12.75">
      <c r="A147" s="28" t="s">
        <v>47</v>
      </c>
      <c r="E147" s="29" t="s">
        <v>44</v>
      </c>
    </row>
    <row r="148" spans="1:5" ht="12.75">
      <c r="A148" s="30" t="s">
        <v>48</v>
      </c>
      <c r="E148" s="31" t="s">
        <v>5813</v>
      </c>
    </row>
    <row r="149" spans="1:5" ht="76.5">
      <c r="A149" t="s">
        <v>50</v>
      </c>
      <c r="E149" s="29" t="s">
        <v>4228</v>
      </c>
    </row>
    <row r="150" spans="1:18" ht="12.75" customHeight="1">
      <c r="A150" s="5" t="s">
        <v>40</v>
      </c>
      <c s="5"/>
      <c s="34" t="s">
        <v>181</v>
      </c>
      <c s="5"/>
      <c s="21" t="s">
        <v>182</v>
      </c>
      <c s="5"/>
      <c s="5"/>
      <c s="5"/>
      <c s="35">
        <f>0+Q150</f>
      </c>
      <c r="O150">
        <f>0+R150</f>
      </c>
      <c r="Q150">
        <f>0+I151+I155+I159</f>
      </c>
      <c>
        <f>0+O151+O155+O159</f>
      </c>
    </row>
    <row r="151" spans="1:16" ht="25.5">
      <c r="A151" s="18" t="s">
        <v>42</v>
      </c>
      <c s="23" t="s">
        <v>196</v>
      </c>
      <c s="23" t="s">
        <v>184</v>
      </c>
      <c s="18" t="s">
        <v>185</v>
      </c>
      <c s="24" t="s">
        <v>186</v>
      </c>
      <c s="25" t="s">
        <v>187</v>
      </c>
      <c s="26">
        <v>317.214</v>
      </c>
      <c s="27">
        <v>0</v>
      </c>
      <c s="27">
        <f>ROUND(ROUND(H151,2)*ROUND(G151,3),2)</f>
      </c>
      <c r="O151">
        <f>(I151*21)/100</f>
      </c>
      <c t="s">
        <v>20</v>
      </c>
    </row>
    <row r="152" spans="1:5" ht="12.75">
      <c r="A152" s="28" t="s">
        <v>47</v>
      </c>
      <c r="E152" s="29" t="s">
        <v>188</v>
      </c>
    </row>
    <row r="153" spans="1:5" ht="51">
      <c r="A153" s="30" t="s">
        <v>48</v>
      </c>
      <c r="E153" s="31" t="s">
        <v>5814</v>
      </c>
    </row>
    <row r="154" spans="1:5" ht="165.75">
      <c r="A154" t="s">
        <v>50</v>
      </c>
      <c r="E154" s="29" t="s">
        <v>190</v>
      </c>
    </row>
    <row r="155" spans="1:16" ht="25.5">
      <c r="A155" s="18" t="s">
        <v>42</v>
      </c>
      <c s="23" t="s">
        <v>202</v>
      </c>
      <c s="23" t="s">
        <v>192</v>
      </c>
      <c s="18" t="s">
        <v>185</v>
      </c>
      <c s="24" t="s">
        <v>193</v>
      </c>
      <c s="25" t="s">
        <v>187</v>
      </c>
      <c s="26">
        <v>20.313</v>
      </c>
      <c s="27">
        <v>0</v>
      </c>
      <c s="27">
        <f>ROUND(ROUND(H155,2)*ROUND(G155,3),2)</f>
      </c>
      <c r="O155">
        <f>(I155*21)/100</f>
      </c>
      <c t="s">
        <v>20</v>
      </c>
    </row>
    <row r="156" spans="1:5" ht="12.75">
      <c r="A156" s="28" t="s">
        <v>47</v>
      </c>
      <c r="E156" s="29" t="s">
        <v>188</v>
      </c>
    </row>
    <row r="157" spans="1:5" ht="51">
      <c r="A157" s="30" t="s">
        <v>48</v>
      </c>
      <c r="E157" s="31" t="s">
        <v>5815</v>
      </c>
    </row>
    <row r="158" spans="1:5" ht="165.75">
      <c r="A158" t="s">
        <v>50</v>
      </c>
      <c r="E158" s="29" t="s">
        <v>190</v>
      </c>
    </row>
    <row r="159" spans="1:16" ht="38.25">
      <c r="A159" s="18" t="s">
        <v>42</v>
      </c>
      <c s="23" t="s">
        <v>99</v>
      </c>
      <c s="23" t="s">
        <v>4231</v>
      </c>
      <c s="18" t="s">
        <v>185</v>
      </c>
      <c s="24" t="s">
        <v>4232</v>
      </c>
      <c s="25" t="s">
        <v>187</v>
      </c>
      <c s="26">
        <v>1.513</v>
      </c>
      <c s="27">
        <v>0</v>
      </c>
      <c s="27">
        <f>ROUND(ROUND(H159,2)*ROUND(G159,3),2)</f>
      </c>
      <c r="O159">
        <f>(I159*21)/100</f>
      </c>
      <c t="s">
        <v>20</v>
      </c>
    </row>
    <row r="160" spans="1:5" ht="51">
      <c r="A160" s="28" t="s">
        <v>47</v>
      </c>
      <c r="E160" s="29" t="s">
        <v>4233</v>
      </c>
    </row>
    <row r="161" spans="1:5" ht="12.75">
      <c r="A161" s="30" t="s">
        <v>48</v>
      </c>
      <c r="E161" s="31" t="s">
        <v>5816</v>
      </c>
    </row>
    <row r="162" spans="1:5" ht="165.75">
      <c r="A162" t="s">
        <v>50</v>
      </c>
      <c r="E16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0+O9+O18+O35+O64+O85+O110+O123+O140+O169</f>
      </c>
      <c t="s">
        <v>19</v>
      </c>
    </row>
    <row r="3" spans="1:16" ht="15" customHeight="1">
      <c r="A3" t="s">
        <v>1</v>
      </c>
      <c s="8" t="s">
        <v>4</v>
      </c>
      <c s="9" t="s">
        <v>5</v>
      </c>
      <c s="1"/>
      <c s="10" t="s">
        <v>6</v>
      </c>
      <c s="1"/>
      <c s="4"/>
      <c s="3" t="s">
        <v>5817</v>
      </c>
      <c s="36">
        <f>0+I9+I18+I35+I64+I85+I110+I123+I140+I169</f>
      </c>
      <c r="O3" t="s">
        <v>16</v>
      </c>
      <c t="s">
        <v>20</v>
      </c>
    </row>
    <row r="4" spans="1:16" ht="15" customHeight="1">
      <c r="A4" t="s">
        <v>7</v>
      </c>
      <c s="8" t="s">
        <v>8</v>
      </c>
      <c s="9" t="s">
        <v>4096</v>
      </c>
      <c s="1"/>
      <c s="10" t="s">
        <v>4097</v>
      </c>
      <c s="1"/>
      <c s="1"/>
      <c s="7"/>
      <c s="7"/>
      <c r="O4" t="s">
        <v>17</v>
      </c>
      <c t="s">
        <v>20</v>
      </c>
    </row>
    <row r="5" spans="1:16" ht="12.75" customHeight="1">
      <c r="A5" t="s">
        <v>11</v>
      </c>
      <c s="12" t="s">
        <v>15</v>
      </c>
      <c s="13" t="s">
        <v>5817</v>
      </c>
      <c s="5"/>
      <c s="14" t="s">
        <v>5818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f>
      </c>
      <c>
        <f>0+O10+O14</f>
      </c>
    </row>
    <row r="10" spans="1:16" ht="12.75">
      <c r="A10" s="18" t="s">
        <v>42</v>
      </c>
      <c s="23" t="s">
        <v>26</v>
      </c>
      <c s="23" t="s">
        <v>4100</v>
      </c>
      <c s="18" t="s">
        <v>44</v>
      </c>
      <c s="24" t="s">
        <v>4101</v>
      </c>
      <c s="25" t="s">
        <v>157</v>
      </c>
      <c s="26">
        <v>24</v>
      </c>
      <c s="27">
        <v>0</v>
      </c>
      <c s="27">
        <f>ROUND(ROUND(H10,2)*ROUND(G10,3),2)</f>
      </c>
      <c r="O10">
        <f>(I10*21)/100</f>
      </c>
      <c t="s">
        <v>20</v>
      </c>
    </row>
    <row r="11" spans="1:5" ht="12.75">
      <c r="A11" s="28" t="s">
        <v>47</v>
      </c>
      <c r="E11" s="29" t="s">
        <v>4102</v>
      </c>
    </row>
    <row r="12" spans="1:5" ht="12.75">
      <c r="A12" s="30" t="s">
        <v>48</v>
      </c>
      <c r="E12" s="31" t="s">
        <v>4103</v>
      </c>
    </row>
    <row r="13" spans="1:5" ht="12.75">
      <c r="A13" t="s">
        <v>50</v>
      </c>
      <c r="E13" s="29" t="s">
        <v>3623</v>
      </c>
    </row>
    <row r="14" spans="1:16" ht="12.75">
      <c r="A14" s="18" t="s">
        <v>42</v>
      </c>
      <c s="23" t="s">
        <v>20</v>
      </c>
      <c s="23" t="s">
        <v>5707</v>
      </c>
      <c s="18" t="s">
        <v>44</v>
      </c>
      <c s="24" t="s">
        <v>5708</v>
      </c>
      <c s="25" t="s">
        <v>1241</v>
      </c>
      <c s="26">
        <v>20</v>
      </c>
      <c s="27">
        <v>0</v>
      </c>
      <c s="27">
        <f>ROUND(ROUND(H14,2)*ROUND(G14,3),2)</f>
      </c>
      <c r="O14">
        <f>(I14*21)/100</f>
      </c>
      <c t="s">
        <v>20</v>
      </c>
    </row>
    <row r="15" spans="1:5" ht="25.5">
      <c r="A15" s="28" t="s">
        <v>47</v>
      </c>
      <c r="E15" s="29" t="s">
        <v>5760</v>
      </c>
    </row>
    <row r="16" spans="1:5" ht="12.75">
      <c r="A16" s="30" t="s">
        <v>48</v>
      </c>
      <c r="E16" s="31" t="s">
        <v>5819</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5711</v>
      </c>
      <c s="18" t="s">
        <v>44</v>
      </c>
      <c s="24" t="s">
        <v>5712</v>
      </c>
      <c s="25" t="s">
        <v>784</v>
      </c>
      <c s="26">
        <v>18</v>
      </c>
      <c s="27">
        <v>0</v>
      </c>
      <c s="27">
        <f>ROUND(ROUND(H19,2)*ROUND(G19,3),2)</f>
      </c>
      <c r="O19">
        <f>(I19*21)/100</f>
      </c>
      <c t="s">
        <v>20</v>
      </c>
    </row>
    <row r="20" spans="1:5" ht="12.75">
      <c r="A20" s="28" t="s">
        <v>47</v>
      </c>
      <c r="E20" s="29" t="s">
        <v>44</v>
      </c>
    </row>
    <row r="21" spans="1:5" ht="12.75">
      <c r="A21" s="30" t="s">
        <v>48</v>
      </c>
      <c r="E21" s="31" t="s">
        <v>5820</v>
      </c>
    </row>
    <row r="22" spans="1:5" ht="38.25">
      <c r="A22" t="s">
        <v>50</v>
      </c>
      <c r="E22" s="29" t="s">
        <v>5713</v>
      </c>
    </row>
    <row r="23" spans="1:16" ht="12.75">
      <c r="A23" s="18" t="s">
        <v>42</v>
      </c>
      <c s="23" t="s">
        <v>30</v>
      </c>
      <c s="23" t="s">
        <v>5762</v>
      </c>
      <c s="18" t="s">
        <v>44</v>
      </c>
      <c s="24" t="s">
        <v>5763</v>
      </c>
      <c s="25" t="s">
        <v>46</v>
      </c>
      <c s="26">
        <v>6.6</v>
      </c>
      <c s="27">
        <v>0</v>
      </c>
      <c s="27">
        <f>ROUND(ROUND(H23,2)*ROUND(G23,3),2)</f>
      </c>
      <c r="O23">
        <f>(I23*21)/100</f>
      </c>
      <c t="s">
        <v>20</v>
      </c>
    </row>
    <row r="24" spans="1:5" ht="12.75">
      <c r="A24" s="28" t="s">
        <v>47</v>
      </c>
      <c r="E24" s="29" t="s">
        <v>44</v>
      </c>
    </row>
    <row r="25" spans="1:5" ht="12.75">
      <c r="A25" s="30" t="s">
        <v>48</v>
      </c>
      <c r="E25" s="31" t="s">
        <v>5821</v>
      </c>
    </row>
    <row r="26" spans="1:5" ht="63.75">
      <c r="A26" t="s">
        <v>50</v>
      </c>
      <c r="E26" s="29" t="s">
        <v>5616</v>
      </c>
    </row>
    <row r="27" spans="1:16" ht="12.75">
      <c r="A27" s="18" t="s">
        <v>42</v>
      </c>
      <c s="23" t="s">
        <v>32</v>
      </c>
      <c s="23" t="s">
        <v>2759</v>
      </c>
      <c s="18" t="s">
        <v>44</v>
      </c>
      <c s="24" t="s">
        <v>2760</v>
      </c>
      <c s="25" t="s">
        <v>46</v>
      </c>
      <c s="26">
        <v>245.2</v>
      </c>
      <c s="27">
        <v>0</v>
      </c>
      <c s="27">
        <f>ROUND(ROUND(H27,2)*ROUND(G27,3),2)</f>
      </c>
      <c r="O27">
        <f>(I27*21)/100</f>
      </c>
      <c t="s">
        <v>20</v>
      </c>
    </row>
    <row r="28" spans="1:5" ht="12.75">
      <c r="A28" s="28" t="s">
        <v>47</v>
      </c>
      <c r="E28" s="29" t="s">
        <v>44</v>
      </c>
    </row>
    <row r="29" spans="1:5" ht="38.25">
      <c r="A29" s="30" t="s">
        <v>48</v>
      </c>
      <c r="E29" s="31" t="s">
        <v>5822</v>
      </c>
    </row>
    <row r="30" spans="1:5" ht="318.75">
      <c r="A30" t="s">
        <v>50</v>
      </c>
      <c r="E30" s="29" t="s">
        <v>3766</v>
      </c>
    </row>
    <row r="31" spans="1:16" ht="12.75">
      <c r="A31" s="18" t="s">
        <v>42</v>
      </c>
      <c s="23" t="s">
        <v>34</v>
      </c>
      <c s="23" t="s">
        <v>5305</v>
      </c>
      <c s="18" t="s">
        <v>44</v>
      </c>
      <c s="24" t="s">
        <v>5306</v>
      </c>
      <c s="25" t="s">
        <v>46</v>
      </c>
      <c s="26">
        <v>19.8</v>
      </c>
      <c s="27">
        <v>0</v>
      </c>
      <c s="27">
        <f>ROUND(ROUND(H31,2)*ROUND(G31,3),2)</f>
      </c>
      <c r="O31">
        <f>(I31*21)/100</f>
      </c>
      <c t="s">
        <v>20</v>
      </c>
    </row>
    <row r="32" spans="1:5" ht="12.75">
      <c r="A32" s="28" t="s">
        <v>47</v>
      </c>
      <c r="E32" s="29" t="s">
        <v>44</v>
      </c>
    </row>
    <row r="33" spans="1:5" ht="12.75">
      <c r="A33" s="30" t="s">
        <v>48</v>
      </c>
      <c r="E33" s="31" t="s">
        <v>5823</v>
      </c>
    </row>
    <row r="34" spans="1:5" ht="280.5">
      <c r="A34" t="s">
        <v>50</v>
      </c>
      <c r="E34" s="29" t="s">
        <v>5309</v>
      </c>
    </row>
    <row r="35" spans="1:18" ht="12.75" customHeight="1">
      <c r="A35" s="5" t="s">
        <v>40</v>
      </c>
      <c s="5"/>
      <c s="34" t="s">
        <v>20</v>
      </c>
      <c s="5"/>
      <c s="21" t="s">
        <v>1109</v>
      </c>
      <c s="5"/>
      <c s="5"/>
      <c s="5"/>
      <c s="35">
        <f>0+Q35</f>
      </c>
      <c r="O35">
        <f>0+R35</f>
      </c>
      <c r="Q35">
        <f>0+I36+I40+I44+I48+I52+I56+I60</f>
      </c>
      <c>
        <f>0+O36+O40+O44+O48+O52+O56+O60</f>
      </c>
    </row>
    <row r="36" spans="1:16" ht="12.75">
      <c r="A36" s="18" t="s">
        <v>42</v>
      </c>
      <c s="23" t="s">
        <v>66</v>
      </c>
      <c s="23" t="s">
        <v>4105</v>
      </c>
      <c s="18" t="s">
        <v>44</v>
      </c>
      <c s="24" t="s">
        <v>4106</v>
      </c>
      <c s="25" t="s">
        <v>784</v>
      </c>
      <c s="26">
        <v>19</v>
      </c>
      <c s="27">
        <v>0</v>
      </c>
      <c s="27">
        <f>ROUND(ROUND(H36,2)*ROUND(G36,3),2)</f>
      </c>
      <c r="O36">
        <f>(I36*21)/100</f>
      </c>
      <c t="s">
        <v>20</v>
      </c>
    </row>
    <row r="37" spans="1:5" ht="12.75">
      <c r="A37" s="28" t="s">
        <v>47</v>
      </c>
      <c r="E37" s="29" t="s">
        <v>44</v>
      </c>
    </row>
    <row r="38" spans="1:5" ht="12.75">
      <c r="A38" s="30" t="s">
        <v>48</v>
      </c>
      <c r="E38" s="31" t="s">
        <v>5824</v>
      </c>
    </row>
    <row r="39" spans="1:5" ht="165.75">
      <c r="A39" t="s">
        <v>50</v>
      </c>
      <c r="E39" s="29" t="s">
        <v>3780</v>
      </c>
    </row>
    <row r="40" spans="1:16" ht="12.75">
      <c r="A40" s="18" t="s">
        <v>42</v>
      </c>
      <c s="23" t="s">
        <v>76</v>
      </c>
      <c s="23" t="s">
        <v>5398</v>
      </c>
      <c s="18" t="s">
        <v>44</v>
      </c>
      <c s="24" t="s">
        <v>5399</v>
      </c>
      <c s="25" t="s">
        <v>187</v>
      </c>
      <c s="26">
        <v>8.2</v>
      </c>
      <c s="27">
        <v>0</v>
      </c>
      <c s="27">
        <f>ROUND(ROUND(H40,2)*ROUND(G40,3),2)</f>
      </c>
      <c r="O40">
        <f>(I40*21)/100</f>
      </c>
      <c t="s">
        <v>20</v>
      </c>
    </row>
    <row r="41" spans="1:5" ht="12.75">
      <c r="A41" s="28" t="s">
        <v>47</v>
      </c>
      <c r="E41" s="29" t="s">
        <v>44</v>
      </c>
    </row>
    <row r="42" spans="1:5" ht="76.5">
      <c r="A42" s="30" t="s">
        <v>48</v>
      </c>
      <c r="E42" s="31" t="s">
        <v>5825</v>
      </c>
    </row>
    <row r="43" spans="1:5" ht="38.25">
      <c r="A43" t="s">
        <v>50</v>
      </c>
      <c r="E43" s="29" t="s">
        <v>5402</v>
      </c>
    </row>
    <row r="44" spans="1:16" ht="12.75">
      <c r="A44" s="18" t="s">
        <v>42</v>
      </c>
      <c s="23" t="s">
        <v>37</v>
      </c>
      <c s="23" t="s">
        <v>4240</v>
      </c>
      <c s="18" t="s">
        <v>44</v>
      </c>
      <c s="24" t="s">
        <v>4241</v>
      </c>
      <c s="25" t="s">
        <v>1241</v>
      </c>
      <c s="26">
        <v>48</v>
      </c>
      <c s="27">
        <v>0</v>
      </c>
      <c s="27">
        <f>ROUND(ROUND(H44,2)*ROUND(G44,3),2)</f>
      </c>
      <c r="O44">
        <f>(I44*21)/100</f>
      </c>
      <c t="s">
        <v>20</v>
      </c>
    </row>
    <row r="45" spans="1:5" ht="12.75">
      <c r="A45" s="28" t="s">
        <v>47</v>
      </c>
      <c r="E45" s="29" t="s">
        <v>44</v>
      </c>
    </row>
    <row r="46" spans="1:5" ht="12.75">
      <c r="A46" s="30" t="s">
        <v>48</v>
      </c>
      <c r="E46" s="31" t="s">
        <v>5826</v>
      </c>
    </row>
    <row r="47" spans="1:5" ht="25.5">
      <c r="A47" t="s">
        <v>50</v>
      </c>
      <c r="E47" s="29" t="s">
        <v>4242</v>
      </c>
    </row>
    <row r="48" spans="1:16" ht="12.75">
      <c r="A48" s="18" t="s">
        <v>42</v>
      </c>
      <c s="23" t="s">
        <v>39</v>
      </c>
      <c s="23" t="s">
        <v>5322</v>
      </c>
      <c s="18" t="s">
        <v>44</v>
      </c>
      <c s="24" t="s">
        <v>5323</v>
      </c>
      <c s="25" t="s">
        <v>70</v>
      </c>
      <c s="26">
        <v>18</v>
      </c>
      <c s="27">
        <v>0</v>
      </c>
      <c s="27">
        <f>ROUND(ROUND(H48,2)*ROUND(G48,3),2)</f>
      </c>
      <c r="O48">
        <f>(I48*21)/100</f>
      </c>
      <c t="s">
        <v>20</v>
      </c>
    </row>
    <row r="49" spans="1:5" ht="12.75">
      <c r="A49" s="28" t="s">
        <v>47</v>
      </c>
      <c r="E49" s="29" t="s">
        <v>44</v>
      </c>
    </row>
    <row r="50" spans="1:5" ht="12.75">
      <c r="A50" s="30" t="s">
        <v>48</v>
      </c>
      <c r="E50" s="31" t="s">
        <v>5770</v>
      </c>
    </row>
    <row r="51" spans="1:5" ht="12.75">
      <c r="A51" t="s">
        <v>50</v>
      </c>
      <c r="E51" s="29" t="s">
        <v>4306</v>
      </c>
    </row>
    <row r="52" spans="1:16" ht="12.75">
      <c r="A52" s="18" t="s">
        <v>42</v>
      </c>
      <c s="23" t="s">
        <v>87</v>
      </c>
      <c s="23" t="s">
        <v>4126</v>
      </c>
      <c s="18" t="s">
        <v>44</v>
      </c>
      <c s="24" t="s">
        <v>4127</v>
      </c>
      <c s="25" t="s">
        <v>784</v>
      </c>
      <c s="26">
        <v>117.2</v>
      </c>
      <c s="27">
        <v>0</v>
      </c>
      <c s="27">
        <f>ROUND(ROUND(H52,2)*ROUND(G52,3),2)</f>
      </c>
      <c r="O52">
        <f>(I52*21)/100</f>
      </c>
      <c t="s">
        <v>20</v>
      </c>
    </row>
    <row r="53" spans="1:5" ht="25.5">
      <c r="A53" s="28" t="s">
        <v>47</v>
      </c>
      <c r="E53" s="29" t="s">
        <v>4128</v>
      </c>
    </row>
    <row r="54" spans="1:5" ht="51">
      <c r="A54" s="30" t="s">
        <v>48</v>
      </c>
      <c r="E54" s="31" t="s">
        <v>5827</v>
      </c>
    </row>
    <row r="55" spans="1:5" ht="63.75">
      <c r="A55" t="s">
        <v>50</v>
      </c>
      <c r="E55" s="29" t="s">
        <v>4130</v>
      </c>
    </row>
    <row r="56" spans="1:16" ht="12.75">
      <c r="A56" s="18" t="s">
        <v>42</v>
      </c>
      <c s="23" t="s">
        <v>91</v>
      </c>
      <c s="23" t="s">
        <v>5776</v>
      </c>
      <c s="18" t="s">
        <v>44</v>
      </c>
      <c s="24" t="s">
        <v>5777</v>
      </c>
      <c s="25" t="s">
        <v>784</v>
      </c>
      <c s="26">
        <v>72</v>
      </c>
      <c s="27">
        <v>0</v>
      </c>
      <c s="27">
        <f>ROUND(ROUND(H56,2)*ROUND(G56,3),2)</f>
      </c>
      <c r="O56">
        <f>(I56*21)/100</f>
      </c>
      <c t="s">
        <v>20</v>
      </c>
    </row>
    <row r="57" spans="1:5" ht="12.75">
      <c r="A57" s="28" t="s">
        <v>47</v>
      </c>
      <c r="E57" s="29" t="s">
        <v>44</v>
      </c>
    </row>
    <row r="58" spans="1:5" ht="12.75">
      <c r="A58" s="30" t="s">
        <v>48</v>
      </c>
      <c r="E58" s="31" t="s">
        <v>5778</v>
      </c>
    </row>
    <row r="59" spans="1:5" ht="191.25">
      <c r="A59" t="s">
        <v>50</v>
      </c>
      <c r="E59" s="29" t="s">
        <v>4999</v>
      </c>
    </row>
    <row r="60" spans="1:16" ht="25.5">
      <c r="A60" s="18" t="s">
        <v>42</v>
      </c>
      <c s="23" t="s">
        <v>95</v>
      </c>
      <c s="23" t="s">
        <v>4585</v>
      </c>
      <c s="18" t="s">
        <v>44</v>
      </c>
      <c s="24" t="s">
        <v>4586</v>
      </c>
      <c s="25" t="s">
        <v>70</v>
      </c>
      <c s="26">
        <v>138</v>
      </c>
      <c s="27">
        <v>0</v>
      </c>
      <c s="27">
        <f>ROUND(ROUND(H60,2)*ROUND(G60,3),2)</f>
      </c>
      <c r="O60">
        <f>(I60*21)/100</f>
      </c>
      <c t="s">
        <v>20</v>
      </c>
    </row>
    <row r="61" spans="1:5" ht="12.75">
      <c r="A61" s="28" t="s">
        <v>47</v>
      </c>
      <c r="E61" s="29" t="s">
        <v>4587</v>
      </c>
    </row>
    <row r="62" spans="1:5" ht="63.75">
      <c r="A62" s="30" t="s">
        <v>48</v>
      </c>
      <c r="E62" s="31" t="s">
        <v>5828</v>
      </c>
    </row>
    <row r="63" spans="1:5" ht="89.25">
      <c r="A63" t="s">
        <v>50</v>
      </c>
      <c r="E63" s="29" t="s">
        <v>4588</v>
      </c>
    </row>
    <row r="64" spans="1:18" ht="12.75" customHeight="1">
      <c r="A64" s="5" t="s">
        <v>40</v>
      </c>
      <c s="5"/>
      <c s="34" t="s">
        <v>19</v>
      </c>
      <c s="5"/>
      <c s="21" t="s">
        <v>3670</v>
      </c>
      <c s="5"/>
      <c s="5"/>
      <c s="5"/>
      <c s="35">
        <f>0+Q64</f>
      </c>
      <c r="O64">
        <f>0+R64</f>
      </c>
      <c r="Q64">
        <f>0+I65+I69+I73+I77+I81</f>
      </c>
      <c>
        <f>0+O65+O69+O73+O77+O81</f>
      </c>
    </row>
    <row r="65" spans="1:16" ht="12.75">
      <c r="A65" s="18" t="s">
        <v>42</v>
      </c>
      <c s="23" t="s">
        <v>103</v>
      </c>
      <c s="23" t="s">
        <v>4131</v>
      </c>
      <c s="18" t="s">
        <v>44</v>
      </c>
      <c s="24" t="s">
        <v>4132</v>
      </c>
      <c s="25" t="s">
        <v>46</v>
      </c>
      <c s="26">
        <v>2</v>
      </c>
      <c s="27">
        <v>0</v>
      </c>
      <c s="27">
        <f>ROUND(ROUND(H65,2)*ROUND(G65,3),2)</f>
      </c>
      <c r="O65">
        <f>(I65*21)/100</f>
      </c>
      <c t="s">
        <v>20</v>
      </c>
    </row>
    <row r="66" spans="1:5" ht="12.75">
      <c r="A66" s="28" t="s">
        <v>47</v>
      </c>
      <c r="E66" s="29" t="s">
        <v>44</v>
      </c>
    </row>
    <row r="67" spans="1:5" ht="12.75">
      <c r="A67" s="30" t="s">
        <v>48</v>
      </c>
      <c r="E67" s="31" t="s">
        <v>5829</v>
      </c>
    </row>
    <row r="68" spans="1:5" ht="382.5">
      <c r="A68" t="s">
        <v>50</v>
      </c>
      <c r="E68" s="29" t="s">
        <v>4135</v>
      </c>
    </row>
    <row r="69" spans="1:16" ht="12.75">
      <c r="A69" s="18" t="s">
        <v>42</v>
      </c>
      <c s="23" t="s">
        <v>110</v>
      </c>
      <c s="23" t="s">
        <v>4136</v>
      </c>
      <c s="18" t="s">
        <v>44</v>
      </c>
      <c s="24" t="s">
        <v>4137</v>
      </c>
      <c s="25" t="s">
        <v>187</v>
      </c>
      <c s="26">
        <v>0.5</v>
      </c>
      <c s="27">
        <v>0</v>
      </c>
      <c s="27">
        <f>ROUND(ROUND(H69,2)*ROUND(G69,3),2)</f>
      </c>
      <c r="O69">
        <f>(I69*21)/100</f>
      </c>
      <c t="s">
        <v>20</v>
      </c>
    </row>
    <row r="70" spans="1:5" ht="12.75">
      <c r="A70" s="28" t="s">
        <v>47</v>
      </c>
      <c r="E70" s="29" t="s">
        <v>44</v>
      </c>
    </row>
    <row r="71" spans="1:5" ht="12.75">
      <c r="A71" s="30" t="s">
        <v>48</v>
      </c>
      <c r="E71" s="31" t="s">
        <v>44</v>
      </c>
    </row>
    <row r="72" spans="1:5" ht="242.25">
      <c r="A72" t="s">
        <v>50</v>
      </c>
      <c r="E72" s="29" t="s">
        <v>4139</v>
      </c>
    </row>
    <row r="73" spans="1:16" ht="12.75">
      <c r="A73" s="18" t="s">
        <v>42</v>
      </c>
      <c s="23" t="s">
        <v>114</v>
      </c>
      <c s="23" t="s">
        <v>4800</v>
      </c>
      <c s="18" t="s">
        <v>44</v>
      </c>
      <c s="24" t="s">
        <v>4801</v>
      </c>
      <c s="25" t="s">
        <v>46</v>
      </c>
      <c s="26">
        <v>16.1</v>
      </c>
      <c s="27">
        <v>0</v>
      </c>
      <c s="27">
        <f>ROUND(ROUND(H73,2)*ROUND(G73,3),2)</f>
      </c>
      <c r="O73">
        <f>(I73*21)/100</f>
      </c>
      <c t="s">
        <v>20</v>
      </c>
    </row>
    <row r="74" spans="1:5" ht="12.75">
      <c r="A74" s="28" t="s">
        <v>47</v>
      </c>
      <c r="E74" s="29" t="s">
        <v>44</v>
      </c>
    </row>
    <row r="75" spans="1:5" ht="38.25">
      <c r="A75" s="30" t="s">
        <v>48</v>
      </c>
      <c r="E75" s="31" t="s">
        <v>5830</v>
      </c>
    </row>
    <row r="76" spans="1:5" ht="369.75">
      <c r="A76" t="s">
        <v>50</v>
      </c>
      <c r="E76" s="29" t="s">
        <v>5781</v>
      </c>
    </row>
    <row r="77" spans="1:16" ht="12.75">
      <c r="A77" s="18" t="s">
        <v>42</v>
      </c>
      <c s="23" t="s">
        <v>117</v>
      </c>
      <c s="23" t="s">
        <v>4804</v>
      </c>
      <c s="18" t="s">
        <v>44</v>
      </c>
      <c s="24" t="s">
        <v>4805</v>
      </c>
      <c s="25" t="s">
        <v>187</v>
      </c>
      <c s="26">
        <v>4.5</v>
      </c>
      <c s="27">
        <v>0</v>
      </c>
      <c s="27">
        <f>ROUND(ROUND(H77,2)*ROUND(G77,3),2)</f>
      </c>
      <c r="O77">
        <f>(I77*21)/100</f>
      </c>
      <c t="s">
        <v>20</v>
      </c>
    </row>
    <row r="78" spans="1:5" ht="12.75">
      <c r="A78" s="28" t="s">
        <v>47</v>
      </c>
      <c r="E78" s="29" t="s">
        <v>44</v>
      </c>
    </row>
    <row r="79" spans="1:5" ht="12.75">
      <c r="A79" s="30" t="s">
        <v>48</v>
      </c>
      <c r="E79" s="31" t="s">
        <v>44</v>
      </c>
    </row>
    <row r="80" spans="1:5" ht="267.75">
      <c r="A80" t="s">
        <v>50</v>
      </c>
      <c r="E80" s="29" t="s">
        <v>3976</v>
      </c>
    </row>
    <row r="81" spans="1:16" ht="12.75">
      <c r="A81" s="18" t="s">
        <v>42</v>
      </c>
      <c s="23" t="s">
        <v>121</v>
      </c>
      <c s="23" t="s">
        <v>4147</v>
      </c>
      <c s="18" t="s">
        <v>44</v>
      </c>
      <c s="24" t="s">
        <v>4148</v>
      </c>
      <c s="25" t="s">
        <v>1627</v>
      </c>
      <c s="26">
        <v>375</v>
      </c>
      <c s="27">
        <v>0</v>
      </c>
      <c s="27">
        <f>ROUND(ROUND(H81,2)*ROUND(G81,3),2)</f>
      </c>
      <c r="O81">
        <f>(I81*21)/100</f>
      </c>
      <c t="s">
        <v>20</v>
      </c>
    </row>
    <row r="82" spans="1:5" ht="12.75">
      <c r="A82" s="28" t="s">
        <v>47</v>
      </c>
      <c r="E82" s="29" t="s">
        <v>44</v>
      </c>
    </row>
    <row r="83" spans="1:5" ht="12.75">
      <c r="A83" s="30" t="s">
        <v>48</v>
      </c>
      <c r="E83" s="31" t="s">
        <v>5831</v>
      </c>
    </row>
    <row r="84" spans="1:5" ht="293.25">
      <c r="A84" t="s">
        <v>50</v>
      </c>
      <c r="E84" s="29" t="s">
        <v>3981</v>
      </c>
    </row>
    <row r="85" spans="1:18" ht="12.75" customHeight="1">
      <c r="A85" s="5" t="s">
        <v>40</v>
      </c>
      <c s="5"/>
      <c s="34" t="s">
        <v>30</v>
      </c>
      <c s="5"/>
      <c s="21" t="s">
        <v>1238</v>
      </c>
      <c s="5"/>
      <c s="5"/>
      <c s="5"/>
      <c s="35">
        <f>0+Q85</f>
      </c>
      <c r="O85">
        <f>0+R85</f>
      </c>
      <c r="Q85">
        <f>0+I86+I90+I94+I98+I102+I106</f>
      </c>
      <c>
        <f>0+O86+O90+O94+O98+O102+O106</f>
      </c>
    </row>
    <row r="86" spans="1:16" ht="12.75">
      <c r="A86" s="18" t="s">
        <v>42</v>
      </c>
      <c s="23" t="s">
        <v>125</v>
      </c>
      <c s="23" t="s">
        <v>5832</v>
      </c>
      <c s="18" t="s">
        <v>44</v>
      </c>
      <c s="24" t="s">
        <v>5833</v>
      </c>
      <c s="25" t="s">
        <v>46</v>
      </c>
      <c s="26">
        <v>15</v>
      </c>
      <c s="27">
        <v>0</v>
      </c>
      <c s="27">
        <f>ROUND(ROUND(H86,2)*ROUND(G86,3),2)</f>
      </c>
      <c r="O86">
        <f>(I86*21)/100</f>
      </c>
      <c t="s">
        <v>20</v>
      </c>
    </row>
    <row r="87" spans="1:5" ht="12.75">
      <c r="A87" s="28" t="s">
        <v>47</v>
      </c>
      <c r="E87" s="29" t="s">
        <v>44</v>
      </c>
    </row>
    <row r="88" spans="1:5" ht="38.25">
      <c r="A88" s="30" t="s">
        <v>48</v>
      </c>
      <c r="E88" s="31" t="s">
        <v>5834</v>
      </c>
    </row>
    <row r="89" spans="1:5" ht="369.75">
      <c r="A89" t="s">
        <v>50</v>
      </c>
      <c r="E89" s="29" t="s">
        <v>3832</v>
      </c>
    </row>
    <row r="90" spans="1:16" ht="12.75">
      <c r="A90" s="18" t="s">
        <v>42</v>
      </c>
      <c s="23" t="s">
        <v>130</v>
      </c>
      <c s="23" t="s">
        <v>5036</v>
      </c>
      <c s="18" t="s">
        <v>44</v>
      </c>
      <c s="24" t="s">
        <v>5037</v>
      </c>
      <c s="25" t="s">
        <v>187</v>
      </c>
      <c s="26">
        <v>2.501</v>
      </c>
      <c s="27">
        <v>0</v>
      </c>
      <c s="27">
        <f>ROUND(ROUND(H90,2)*ROUND(G90,3),2)</f>
      </c>
      <c r="O90">
        <f>(I90*21)/100</f>
      </c>
      <c t="s">
        <v>20</v>
      </c>
    </row>
    <row r="91" spans="1:5" ht="12.75">
      <c r="A91" s="28" t="s">
        <v>47</v>
      </c>
      <c r="E91" s="29" t="s">
        <v>44</v>
      </c>
    </row>
    <row r="92" spans="1:5" ht="38.25">
      <c r="A92" s="30" t="s">
        <v>48</v>
      </c>
      <c r="E92" s="31" t="s">
        <v>5835</v>
      </c>
    </row>
    <row r="93" spans="1:5" ht="267.75">
      <c r="A93" t="s">
        <v>50</v>
      </c>
      <c r="E93" s="29" t="s">
        <v>5785</v>
      </c>
    </row>
    <row r="94" spans="1:16" ht="12.75">
      <c r="A94" s="18" t="s">
        <v>42</v>
      </c>
      <c s="23" t="s">
        <v>134</v>
      </c>
      <c s="23" t="s">
        <v>4150</v>
      </c>
      <c s="18" t="s">
        <v>44</v>
      </c>
      <c s="24" t="s">
        <v>4151</v>
      </c>
      <c s="25" t="s">
        <v>46</v>
      </c>
      <c s="26">
        <v>13.96</v>
      </c>
      <c s="27">
        <v>0</v>
      </c>
      <c s="27">
        <f>ROUND(ROUND(H94,2)*ROUND(G94,3),2)</f>
      </c>
      <c r="O94">
        <f>(I94*21)/100</f>
      </c>
      <c t="s">
        <v>20</v>
      </c>
    </row>
    <row r="95" spans="1:5" ht="12.75">
      <c r="A95" s="28" t="s">
        <v>47</v>
      </c>
      <c r="E95" s="29" t="s">
        <v>44</v>
      </c>
    </row>
    <row r="96" spans="1:5" ht="51">
      <c r="A96" s="30" t="s">
        <v>48</v>
      </c>
      <c r="E96" s="31" t="s">
        <v>5836</v>
      </c>
    </row>
    <row r="97" spans="1:5" ht="369.75">
      <c r="A97" t="s">
        <v>50</v>
      </c>
      <c r="E97" s="29" t="s">
        <v>3832</v>
      </c>
    </row>
    <row r="98" spans="1:16" ht="12.75">
      <c r="A98" s="18" t="s">
        <v>42</v>
      </c>
      <c s="23" t="s">
        <v>138</v>
      </c>
      <c s="23" t="s">
        <v>5786</v>
      </c>
      <c s="18" t="s">
        <v>44</v>
      </c>
      <c s="24" t="s">
        <v>5787</v>
      </c>
      <c s="25" t="s">
        <v>46</v>
      </c>
      <c s="26">
        <v>2</v>
      </c>
      <c s="27">
        <v>0</v>
      </c>
      <c s="27">
        <f>ROUND(ROUND(H98,2)*ROUND(G98,3),2)</f>
      </c>
      <c r="O98">
        <f>(I98*21)/100</f>
      </c>
      <c t="s">
        <v>20</v>
      </c>
    </row>
    <row r="99" spans="1:5" ht="12.75">
      <c r="A99" s="28" t="s">
        <v>47</v>
      </c>
      <c r="E99" s="29" t="s">
        <v>44</v>
      </c>
    </row>
    <row r="100" spans="1:5" ht="12.75">
      <c r="A100" s="30" t="s">
        <v>48</v>
      </c>
      <c r="E100" s="31" t="s">
        <v>5837</v>
      </c>
    </row>
    <row r="101" spans="1:5" ht="369.75">
      <c r="A101" t="s">
        <v>50</v>
      </c>
      <c r="E101" s="29" t="s">
        <v>3832</v>
      </c>
    </row>
    <row r="102" spans="1:16" ht="25.5">
      <c r="A102" s="18" t="s">
        <v>42</v>
      </c>
      <c s="23" t="s">
        <v>142</v>
      </c>
      <c s="23" t="s">
        <v>5189</v>
      </c>
      <c s="18" t="s">
        <v>44</v>
      </c>
      <c s="24" t="s">
        <v>5190</v>
      </c>
      <c s="25" t="s">
        <v>46</v>
      </c>
      <c s="26">
        <v>35</v>
      </c>
      <c s="27">
        <v>0</v>
      </c>
      <c s="27">
        <f>ROUND(ROUND(H102,2)*ROUND(G102,3),2)</f>
      </c>
      <c r="O102">
        <f>(I102*21)/100</f>
      </c>
      <c t="s">
        <v>20</v>
      </c>
    </row>
    <row r="103" spans="1:5" ht="12.75">
      <c r="A103" s="28" t="s">
        <v>47</v>
      </c>
      <c r="E103" s="29" t="s">
        <v>44</v>
      </c>
    </row>
    <row r="104" spans="1:5" ht="12.75">
      <c r="A104" s="30" t="s">
        <v>48</v>
      </c>
      <c r="E104" s="31" t="s">
        <v>5838</v>
      </c>
    </row>
    <row r="105" spans="1:5" ht="38.25">
      <c r="A105" t="s">
        <v>50</v>
      </c>
      <c r="E105" s="29" t="s">
        <v>4161</v>
      </c>
    </row>
    <row r="106" spans="1:16" ht="12.75">
      <c r="A106" s="18" t="s">
        <v>42</v>
      </c>
      <c s="23" t="s">
        <v>146</v>
      </c>
      <c s="23" t="s">
        <v>3791</v>
      </c>
      <c s="18" t="s">
        <v>44</v>
      </c>
      <c s="24" t="s">
        <v>3792</v>
      </c>
      <c s="25" t="s">
        <v>46</v>
      </c>
      <c s="26">
        <v>5.46</v>
      </c>
      <c s="27">
        <v>0</v>
      </c>
      <c s="27">
        <f>ROUND(ROUND(H106,2)*ROUND(G106,3),2)</f>
      </c>
      <c r="O106">
        <f>(I106*21)/100</f>
      </c>
      <c t="s">
        <v>20</v>
      </c>
    </row>
    <row r="107" spans="1:5" ht="12.75">
      <c r="A107" s="28" t="s">
        <v>47</v>
      </c>
      <c r="E107" s="29" t="s">
        <v>44</v>
      </c>
    </row>
    <row r="108" spans="1:5" ht="12.75">
      <c r="A108" s="30" t="s">
        <v>48</v>
      </c>
      <c r="E108" s="31" t="s">
        <v>5839</v>
      </c>
    </row>
    <row r="109" spans="1:5" ht="102">
      <c r="A109" t="s">
        <v>50</v>
      </c>
      <c r="E109" s="29" t="s">
        <v>3795</v>
      </c>
    </row>
    <row r="110" spans="1:18" ht="12.75" customHeight="1">
      <c r="A110" s="5" t="s">
        <v>40</v>
      </c>
      <c s="5"/>
      <c s="34" t="s">
        <v>34</v>
      </c>
      <c s="5"/>
      <c s="21" t="s">
        <v>4163</v>
      </c>
      <c s="5"/>
      <c s="5"/>
      <c s="5"/>
      <c s="35">
        <f>0+Q110</f>
      </c>
      <c r="O110">
        <f>0+R110</f>
      </c>
      <c r="Q110">
        <f>0+I111+I115+I119</f>
      </c>
      <c>
        <f>0+O111+O115+O119</f>
      </c>
    </row>
    <row r="111" spans="1:16" ht="25.5">
      <c r="A111" s="18" t="s">
        <v>42</v>
      </c>
      <c s="23" t="s">
        <v>150</v>
      </c>
      <c s="23" t="s">
        <v>4164</v>
      </c>
      <c s="18" t="s">
        <v>44</v>
      </c>
      <c s="24" t="s">
        <v>4165</v>
      </c>
      <c s="25" t="s">
        <v>1241</v>
      </c>
      <c s="26">
        <v>10.56</v>
      </c>
      <c s="27">
        <v>0</v>
      </c>
      <c s="27">
        <f>ROUND(ROUND(H111,2)*ROUND(G111,3),2)</f>
      </c>
      <c r="O111">
        <f>(I111*21)/100</f>
      </c>
      <c t="s">
        <v>20</v>
      </c>
    </row>
    <row r="112" spans="1:5" ht="12.75">
      <c r="A112" s="28" t="s">
        <v>47</v>
      </c>
      <c r="E112" s="29" t="s">
        <v>44</v>
      </c>
    </row>
    <row r="113" spans="1:5" ht="38.25">
      <c r="A113" s="30" t="s">
        <v>48</v>
      </c>
      <c r="E113" s="31" t="s">
        <v>5840</v>
      </c>
    </row>
    <row r="114" spans="1:5" ht="76.5">
      <c r="A114" t="s">
        <v>50</v>
      </c>
      <c r="E114" s="29" t="s">
        <v>4168</v>
      </c>
    </row>
    <row r="115" spans="1:16" ht="12.75">
      <c r="A115" s="18" t="s">
        <v>42</v>
      </c>
      <c s="23" t="s">
        <v>154</v>
      </c>
      <c s="23" t="s">
        <v>4169</v>
      </c>
      <c s="18" t="s">
        <v>44</v>
      </c>
      <c s="24" t="s">
        <v>4170</v>
      </c>
      <c s="25" t="s">
        <v>1241</v>
      </c>
      <c s="26">
        <v>20.56</v>
      </c>
      <c s="27">
        <v>0</v>
      </c>
      <c s="27">
        <f>ROUND(ROUND(H115,2)*ROUND(G115,3),2)</f>
      </c>
      <c r="O115">
        <f>(I115*21)/100</f>
      </c>
      <c t="s">
        <v>20</v>
      </c>
    </row>
    <row r="116" spans="1:5" ht="12.75">
      <c r="A116" s="28" t="s">
        <v>47</v>
      </c>
      <c r="E116" s="29" t="s">
        <v>44</v>
      </c>
    </row>
    <row r="117" spans="1:5" ht="76.5">
      <c r="A117" s="30" t="s">
        <v>48</v>
      </c>
      <c r="E117" s="31" t="s">
        <v>5841</v>
      </c>
    </row>
    <row r="118" spans="1:5" ht="76.5">
      <c r="A118" t="s">
        <v>50</v>
      </c>
      <c r="E118" s="29" t="s">
        <v>4168</v>
      </c>
    </row>
    <row r="119" spans="1:16" ht="12.75">
      <c r="A119" s="18" t="s">
        <v>42</v>
      </c>
      <c s="23" t="s">
        <v>160</v>
      </c>
      <c s="23" t="s">
        <v>4173</v>
      </c>
      <c s="18" t="s">
        <v>44</v>
      </c>
      <c s="24" t="s">
        <v>4174</v>
      </c>
      <c s="25" t="s">
        <v>1241</v>
      </c>
      <c s="26">
        <v>35.2</v>
      </c>
      <c s="27">
        <v>0</v>
      </c>
      <c s="27">
        <f>ROUND(ROUND(H119,2)*ROUND(G119,3),2)</f>
      </c>
      <c r="O119">
        <f>(I119*21)/100</f>
      </c>
      <c t="s">
        <v>20</v>
      </c>
    </row>
    <row r="120" spans="1:5" ht="12.75">
      <c r="A120" s="28" t="s">
        <v>47</v>
      </c>
      <c r="E120" s="29" t="s">
        <v>44</v>
      </c>
    </row>
    <row r="121" spans="1:5" ht="25.5">
      <c r="A121" s="30" t="s">
        <v>48</v>
      </c>
      <c r="E121" s="31" t="s">
        <v>5842</v>
      </c>
    </row>
    <row r="122" spans="1:5" ht="76.5">
      <c r="A122" t="s">
        <v>50</v>
      </c>
      <c r="E122" s="29" t="s">
        <v>4168</v>
      </c>
    </row>
    <row r="123" spans="1:18" ht="12.75" customHeight="1">
      <c r="A123" s="5" t="s">
        <v>40</v>
      </c>
      <c s="5"/>
      <c s="34" t="s">
        <v>66</v>
      </c>
      <c s="5"/>
      <c s="21" t="s">
        <v>67</v>
      </c>
      <c s="5"/>
      <c s="5"/>
      <c s="5"/>
      <c s="35">
        <f>0+Q123</f>
      </c>
      <c r="O123">
        <f>0+R123</f>
      </c>
      <c r="Q123">
        <f>0+I124+I128+I132+I136</f>
      </c>
      <c>
        <f>0+O124+O128+O132+O136</f>
      </c>
    </row>
    <row r="124" spans="1:16" ht="25.5">
      <c r="A124" s="18" t="s">
        <v>42</v>
      </c>
      <c s="23" t="s">
        <v>164</v>
      </c>
      <c s="23" t="s">
        <v>4182</v>
      </c>
      <c s="18" t="s">
        <v>44</v>
      </c>
      <c s="24" t="s">
        <v>4183</v>
      </c>
      <c s="25" t="s">
        <v>1241</v>
      </c>
      <c s="26">
        <v>30</v>
      </c>
      <c s="27">
        <v>0</v>
      </c>
      <c s="27">
        <f>ROUND(ROUND(H124,2)*ROUND(G124,3),2)</f>
      </c>
      <c r="O124">
        <f>(I124*21)/100</f>
      </c>
      <c t="s">
        <v>20</v>
      </c>
    </row>
    <row r="125" spans="1:5" ht="12.75">
      <c r="A125" s="28" t="s">
        <v>47</v>
      </c>
      <c r="E125" s="29" t="s">
        <v>5792</v>
      </c>
    </row>
    <row r="126" spans="1:5" ht="12.75">
      <c r="A126" s="30" t="s">
        <v>48</v>
      </c>
      <c r="E126" s="31" t="s">
        <v>5843</v>
      </c>
    </row>
    <row r="127" spans="1:5" ht="191.25">
      <c r="A127" t="s">
        <v>50</v>
      </c>
      <c r="E127" s="29" t="s">
        <v>4181</v>
      </c>
    </row>
    <row r="128" spans="1:16" ht="12.75">
      <c r="A128" s="18" t="s">
        <v>42</v>
      </c>
      <c s="23" t="s">
        <v>168</v>
      </c>
      <c s="23" t="s">
        <v>4186</v>
      </c>
      <c s="18" t="s">
        <v>44</v>
      </c>
      <c s="24" t="s">
        <v>4187</v>
      </c>
      <c s="25" t="s">
        <v>1241</v>
      </c>
      <c s="26">
        <v>85.88</v>
      </c>
      <c s="27">
        <v>0</v>
      </c>
      <c s="27">
        <f>ROUND(ROUND(H128,2)*ROUND(G128,3),2)</f>
      </c>
      <c r="O128">
        <f>(I128*21)/100</f>
      </c>
      <c t="s">
        <v>20</v>
      </c>
    </row>
    <row r="129" spans="1:5" ht="12.75">
      <c r="A129" s="28" t="s">
        <v>47</v>
      </c>
      <c r="E129" s="29" t="s">
        <v>5794</v>
      </c>
    </row>
    <row r="130" spans="1:5" ht="63.75">
      <c r="A130" s="30" t="s">
        <v>48</v>
      </c>
      <c r="E130" s="31" t="s">
        <v>5844</v>
      </c>
    </row>
    <row r="131" spans="1:5" ht="204">
      <c r="A131" t="s">
        <v>50</v>
      </c>
      <c r="E131" s="29" t="s">
        <v>4189</v>
      </c>
    </row>
    <row r="132" spans="1:16" ht="12.75">
      <c r="A132" s="18" t="s">
        <v>42</v>
      </c>
      <c s="23" t="s">
        <v>173</v>
      </c>
      <c s="23" t="s">
        <v>4190</v>
      </c>
      <c s="18" t="s">
        <v>44</v>
      </c>
      <c s="24" t="s">
        <v>4191</v>
      </c>
      <c s="25" t="s">
        <v>1241</v>
      </c>
      <c s="26">
        <v>85.88</v>
      </c>
      <c s="27">
        <v>0</v>
      </c>
      <c s="27">
        <f>ROUND(ROUND(H132,2)*ROUND(G132,3),2)</f>
      </c>
      <c r="O132">
        <f>(I132*21)/100</f>
      </c>
      <c t="s">
        <v>20</v>
      </c>
    </row>
    <row r="133" spans="1:5" ht="12.75">
      <c r="A133" s="28" t="s">
        <v>47</v>
      </c>
      <c r="E133" s="29" t="s">
        <v>5796</v>
      </c>
    </row>
    <row r="134" spans="1:5" ht="63.75">
      <c r="A134" s="30" t="s">
        <v>48</v>
      </c>
      <c r="E134" s="31" t="s">
        <v>5844</v>
      </c>
    </row>
    <row r="135" spans="1:5" ht="38.25">
      <c r="A135" t="s">
        <v>50</v>
      </c>
      <c r="E135" s="29" t="s">
        <v>4193</v>
      </c>
    </row>
    <row r="136" spans="1:16" ht="12.75">
      <c r="A136" s="18" t="s">
        <v>42</v>
      </c>
      <c s="23" t="s">
        <v>177</v>
      </c>
      <c s="23" t="s">
        <v>4194</v>
      </c>
      <c s="18" t="s">
        <v>44</v>
      </c>
      <c s="24" t="s">
        <v>4195</v>
      </c>
      <c s="25" t="s">
        <v>1241</v>
      </c>
      <c s="26">
        <v>30</v>
      </c>
      <c s="27">
        <v>0</v>
      </c>
      <c s="27">
        <f>ROUND(ROUND(H136,2)*ROUND(G136,3),2)</f>
      </c>
      <c r="O136">
        <f>(I136*21)/100</f>
      </c>
      <c t="s">
        <v>20</v>
      </c>
    </row>
    <row r="137" spans="1:5" ht="12.75">
      <c r="A137" s="28" t="s">
        <v>47</v>
      </c>
      <c r="E137" s="29" t="s">
        <v>5796</v>
      </c>
    </row>
    <row r="138" spans="1:5" ht="12.75">
      <c r="A138" s="30" t="s">
        <v>48</v>
      </c>
      <c r="E138" s="31" t="s">
        <v>5843</v>
      </c>
    </row>
    <row r="139" spans="1:5" ht="38.25">
      <c r="A139" t="s">
        <v>50</v>
      </c>
      <c r="E139" s="29" t="s">
        <v>4193</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183</v>
      </c>
      <c s="23" t="s">
        <v>4201</v>
      </c>
      <c s="18" t="s">
        <v>44</v>
      </c>
      <c s="24" t="s">
        <v>4202</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25.5">
      <c r="A144" t="s">
        <v>50</v>
      </c>
      <c r="E144" s="29" t="s">
        <v>4203</v>
      </c>
    </row>
    <row r="145" spans="1:16" ht="12.75">
      <c r="A145" s="18" t="s">
        <v>42</v>
      </c>
      <c s="23" t="s">
        <v>191</v>
      </c>
      <c s="23" t="s">
        <v>5800</v>
      </c>
      <c s="18" t="s">
        <v>44</v>
      </c>
      <c s="24" t="s">
        <v>5801</v>
      </c>
      <c s="25" t="s">
        <v>784</v>
      </c>
      <c s="26">
        <v>15</v>
      </c>
      <c s="27">
        <v>0</v>
      </c>
      <c s="27">
        <f>ROUND(ROUND(H145,2)*ROUND(G145,3),2)</f>
      </c>
      <c r="O145">
        <f>(I145*21)/100</f>
      </c>
      <c t="s">
        <v>20</v>
      </c>
    </row>
    <row r="146" spans="1:5" ht="12.75">
      <c r="A146" s="28" t="s">
        <v>47</v>
      </c>
      <c r="E146" s="29" t="s">
        <v>5802</v>
      </c>
    </row>
    <row r="147" spans="1:5" ht="12.75">
      <c r="A147" s="30" t="s">
        <v>48</v>
      </c>
      <c r="E147" s="31" t="s">
        <v>5845</v>
      </c>
    </row>
    <row r="148" spans="1:5" ht="25.5">
      <c r="A148" t="s">
        <v>50</v>
      </c>
      <c r="E148" s="29" t="s">
        <v>5804</v>
      </c>
    </row>
    <row r="149" spans="1:16" ht="12.75">
      <c r="A149" s="18" t="s">
        <v>42</v>
      </c>
      <c s="23" t="s">
        <v>196</v>
      </c>
      <c s="23" t="s">
        <v>5805</v>
      </c>
      <c s="18" t="s">
        <v>44</v>
      </c>
      <c s="24" t="s">
        <v>5806</v>
      </c>
      <c s="25" t="s">
        <v>784</v>
      </c>
      <c s="26">
        <v>30</v>
      </c>
      <c s="27">
        <v>0</v>
      </c>
      <c s="27">
        <f>ROUND(ROUND(H149,2)*ROUND(G149,3),2)</f>
      </c>
      <c r="O149">
        <f>(I149*21)/100</f>
      </c>
      <c t="s">
        <v>20</v>
      </c>
    </row>
    <row r="150" spans="1:5" ht="12.75">
      <c r="A150" s="28" t="s">
        <v>47</v>
      </c>
      <c r="E150" s="29" t="s">
        <v>5807</v>
      </c>
    </row>
    <row r="151" spans="1:5" ht="12.75">
      <c r="A151" s="30" t="s">
        <v>48</v>
      </c>
      <c r="E151" s="31" t="s">
        <v>5846</v>
      </c>
    </row>
    <row r="152" spans="1:5" ht="38.25">
      <c r="A152" t="s">
        <v>50</v>
      </c>
      <c r="E152" s="29" t="s">
        <v>5809</v>
      </c>
    </row>
    <row r="153" spans="1:16" ht="12.75">
      <c r="A153" s="18" t="s">
        <v>42</v>
      </c>
      <c s="23" t="s">
        <v>202</v>
      </c>
      <c s="23" t="s">
        <v>5810</v>
      </c>
      <c s="18" t="s">
        <v>44</v>
      </c>
      <c s="24" t="s">
        <v>5811</v>
      </c>
      <c s="25" t="s">
        <v>1241</v>
      </c>
      <c s="26">
        <v>35.2</v>
      </c>
      <c s="27">
        <v>0</v>
      </c>
      <c s="27">
        <f>ROUND(ROUND(H153,2)*ROUND(G153,3),2)</f>
      </c>
      <c r="O153">
        <f>(I153*21)/100</f>
      </c>
      <c t="s">
        <v>20</v>
      </c>
    </row>
    <row r="154" spans="1:5" ht="12.75">
      <c r="A154" s="28" t="s">
        <v>47</v>
      </c>
      <c r="E154" s="29" t="s">
        <v>44</v>
      </c>
    </row>
    <row r="155" spans="1:5" ht="25.5">
      <c r="A155" s="30" t="s">
        <v>48</v>
      </c>
      <c r="E155" s="31" t="s">
        <v>5842</v>
      </c>
    </row>
    <row r="156" spans="1:5" ht="25.5">
      <c r="A156" t="s">
        <v>50</v>
      </c>
      <c r="E156" s="29" t="s">
        <v>4208</v>
      </c>
    </row>
    <row r="157" spans="1:16" ht="12.75">
      <c r="A157" s="18" t="s">
        <v>42</v>
      </c>
      <c s="23" t="s">
        <v>99</v>
      </c>
      <c s="23" t="s">
        <v>4285</v>
      </c>
      <c s="18" t="s">
        <v>44</v>
      </c>
      <c s="24" t="s">
        <v>4286</v>
      </c>
      <c s="25" t="s">
        <v>46</v>
      </c>
      <c s="26">
        <v>3.5</v>
      </c>
      <c s="27">
        <v>0</v>
      </c>
      <c s="27">
        <f>ROUND(ROUND(H157,2)*ROUND(G157,3),2)</f>
      </c>
      <c r="O157">
        <f>(I157*21)/100</f>
      </c>
      <c t="s">
        <v>20</v>
      </c>
    </row>
    <row r="158" spans="1:5" ht="12.75">
      <c r="A158" s="28" t="s">
        <v>47</v>
      </c>
      <c r="E158" s="29" t="s">
        <v>5748</v>
      </c>
    </row>
    <row r="159" spans="1:5" ht="12.75">
      <c r="A159" s="30" t="s">
        <v>48</v>
      </c>
      <c r="E159" s="31" t="s">
        <v>44</v>
      </c>
    </row>
    <row r="160" spans="1:5" ht="114.75">
      <c r="A160" t="s">
        <v>50</v>
      </c>
      <c r="E160" s="29" t="s">
        <v>3516</v>
      </c>
    </row>
    <row r="161" spans="1:16" ht="12.75">
      <c r="A161" s="18" t="s">
        <v>42</v>
      </c>
      <c s="23" t="s">
        <v>107</v>
      </c>
      <c s="23" t="s">
        <v>3513</v>
      </c>
      <c s="18" t="s">
        <v>44</v>
      </c>
      <c s="24" t="s">
        <v>3514</v>
      </c>
      <c s="25" t="s">
        <v>46</v>
      </c>
      <c s="26">
        <v>33</v>
      </c>
      <c s="27">
        <v>0</v>
      </c>
      <c s="27">
        <f>ROUND(ROUND(H161,2)*ROUND(G161,3),2)</f>
      </c>
      <c r="O161">
        <f>(I161*21)/100</f>
      </c>
      <c t="s">
        <v>20</v>
      </c>
    </row>
    <row r="162" spans="1:5" ht="12.75">
      <c r="A162" s="28" t="s">
        <v>47</v>
      </c>
      <c r="E162" s="29" t="s">
        <v>44</v>
      </c>
    </row>
    <row r="163" spans="1:5" ht="51">
      <c r="A163" s="30" t="s">
        <v>48</v>
      </c>
      <c r="E163" s="31" t="s">
        <v>5847</v>
      </c>
    </row>
    <row r="164" spans="1:5" ht="114.75">
      <c r="A164" t="s">
        <v>50</v>
      </c>
      <c r="E164" s="29" t="s">
        <v>3516</v>
      </c>
    </row>
    <row r="165" spans="1:16" ht="12.75">
      <c r="A165" s="18" t="s">
        <v>42</v>
      </c>
      <c s="23" t="s">
        <v>281</v>
      </c>
      <c s="23" t="s">
        <v>4225</v>
      </c>
      <c s="18" t="s">
        <v>44</v>
      </c>
      <c s="24" t="s">
        <v>4226</v>
      </c>
      <c s="25" t="s">
        <v>1241</v>
      </c>
      <c s="26">
        <v>70</v>
      </c>
      <c s="27">
        <v>0</v>
      </c>
      <c s="27">
        <f>ROUND(ROUND(H165,2)*ROUND(G165,3),2)</f>
      </c>
      <c r="O165">
        <f>(I165*21)/100</f>
      </c>
      <c t="s">
        <v>20</v>
      </c>
    </row>
    <row r="166" spans="1:5" ht="12.75">
      <c r="A166" s="28" t="s">
        <v>47</v>
      </c>
      <c r="E166" s="29" t="s">
        <v>44</v>
      </c>
    </row>
    <row r="167" spans="1:5" ht="12.75">
      <c r="A167" s="30" t="s">
        <v>48</v>
      </c>
      <c r="E167" s="31" t="s">
        <v>5848</v>
      </c>
    </row>
    <row r="168" spans="1:5" ht="76.5">
      <c r="A168" t="s">
        <v>50</v>
      </c>
      <c r="E168" s="29" t="s">
        <v>4228</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441.36</v>
      </c>
      <c s="27">
        <v>0</v>
      </c>
      <c s="27">
        <f>ROUND(ROUND(H170,2)*ROUND(G170,3),2)</f>
      </c>
      <c r="O170">
        <f>(I170*21)/100</f>
      </c>
      <c t="s">
        <v>20</v>
      </c>
    </row>
    <row r="171" spans="1:5" ht="12.75">
      <c r="A171" s="28" t="s">
        <v>47</v>
      </c>
      <c r="E171" s="29" t="s">
        <v>188</v>
      </c>
    </row>
    <row r="172" spans="1:5" ht="51">
      <c r="A172" s="30" t="s">
        <v>48</v>
      </c>
      <c r="E172" s="31" t="s">
        <v>5849</v>
      </c>
    </row>
    <row r="173" spans="1:5" ht="165.75">
      <c r="A173" t="s">
        <v>50</v>
      </c>
      <c r="E173" s="29" t="s">
        <v>190</v>
      </c>
    </row>
    <row r="174" spans="1:16" ht="25.5">
      <c r="A174" s="18" t="s">
        <v>42</v>
      </c>
      <c s="23" t="s">
        <v>289</v>
      </c>
      <c s="23" t="s">
        <v>2895</v>
      </c>
      <c s="18" t="s">
        <v>185</v>
      </c>
      <c s="24" t="s">
        <v>2896</v>
      </c>
      <c s="25" t="s">
        <v>187</v>
      </c>
      <c s="26">
        <v>3.5</v>
      </c>
      <c s="27">
        <v>0</v>
      </c>
      <c s="27">
        <f>ROUND(ROUND(H174,2)*ROUND(G174,3),2)</f>
      </c>
      <c r="O174">
        <f>(I174*21)/100</f>
      </c>
      <c t="s">
        <v>20</v>
      </c>
    </row>
    <row r="175" spans="1:5" ht="12.75">
      <c r="A175" s="28" t="s">
        <v>47</v>
      </c>
      <c r="E175" s="29" t="s">
        <v>188</v>
      </c>
    </row>
    <row r="176" spans="1:5" ht="12.75">
      <c r="A176" s="30" t="s">
        <v>48</v>
      </c>
      <c r="E176" s="31" t="s">
        <v>44</v>
      </c>
    </row>
    <row r="177" spans="1:5" ht="165.75">
      <c r="A177" t="s">
        <v>50</v>
      </c>
      <c r="E177" s="29" t="s">
        <v>190</v>
      </c>
    </row>
    <row r="178" spans="1:16" ht="25.5">
      <c r="A178" s="18" t="s">
        <v>42</v>
      </c>
      <c s="23" t="s">
        <v>293</v>
      </c>
      <c s="23" t="s">
        <v>192</v>
      </c>
      <c s="18" t="s">
        <v>185</v>
      </c>
      <c s="24" t="s">
        <v>193</v>
      </c>
      <c s="25" t="s">
        <v>187</v>
      </c>
      <c s="26">
        <v>82.5</v>
      </c>
      <c s="27">
        <v>0</v>
      </c>
      <c s="27">
        <f>ROUND(ROUND(H178,2)*ROUND(G178,3),2)</f>
      </c>
      <c r="O178">
        <f>(I178*21)/100</f>
      </c>
      <c t="s">
        <v>20</v>
      </c>
    </row>
    <row r="179" spans="1:5" ht="12.75">
      <c r="A179" s="28" t="s">
        <v>47</v>
      </c>
      <c r="E179" s="29" t="s">
        <v>188</v>
      </c>
    </row>
    <row r="180" spans="1:5" ht="63.75">
      <c r="A180" s="30" t="s">
        <v>48</v>
      </c>
      <c r="E180" s="31" t="s">
        <v>5850</v>
      </c>
    </row>
    <row r="181" spans="1:5" ht="165.75">
      <c r="A181" t="s">
        <v>50</v>
      </c>
      <c r="E181" s="29" t="s">
        <v>190</v>
      </c>
    </row>
    <row r="182" spans="1:16" ht="38.25">
      <c r="A182" s="18" t="s">
        <v>42</v>
      </c>
      <c s="23" t="s">
        <v>297</v>
      </c>
      <c s="23" t="s">
        <v>4231</v>
      </c>
      <c s="18" t="s">
        <v>185</v>
      </c>
      <c s="24" t="s">
        <v>4232</v>
      </c>
      <c s="25" t="s">
        <v>187</v>
      </c>
      <c s="26">
        <v>1.54</v>
      </c>
      <c s="27">
        <v>0</v>
      </c>
      <c s="27">
        <f>ROUND(ROUND(H182,2)*ROUND(G182,3),2)</f>
      </c>
      <c r="O182">
        <f>(I182*21)/100</f>
      </c>
      <c t="s">
        <v>20</v>
      </c>
    </row>
    <row r="183" spans="1:5" ht="51">
      <c r="A183" s="28" t="s">
        <v>47</v>
      </c>
      <c r="E183" s="29" t="s">
        <v>4233</v>
      </c>
    </row>
    <row r="184" spans="1:5" ht="12.75">
      <c r="A184" s="30" t="s">
        <v>48</v>
      </c>
      <c r="E184" s="31" t="s">
        <v>5851</v>
      </c>
    </row>
    <row r="185" spans="1:5" ht="165.75">
      <c r="A185" t="s">
        <v>50</v>
      </c>
      <c r="E185" s="29" t="s">
        <v>190</v>
      </c>
    </row>
    <row r="186" spans="1:16" ht="25.5">
      <c r="A186" s="18" t="s">
        <v>42</v>
      </c>
      <c s="23" t="s">
        <v>301</v>
      </c>
      <c s="23" t="s">
        <v>1087</v>
      </c>
      <c s="18" t="s">
        <v>185</v>
      </c>
      <c s="24" t="s">
        <v>1088</v>
      </c>
      <c s="25" t="s">
        <v>187</v>
      </c>
      <c s="26">
        <v>0.284</v>
      </c>
      <c s="27">
        <v>0</v>
      </c>
      <c s="27">
        <f>ROUND(ROUND(H186,2)*ROUND(G186,3),2)</f>
      </c>
      <c r="O186">
        <f>(I186*21)/100</f>
      </c>
      <c t="s">
        <v>20</v>
      </c>
    </row>
    <row r="187" spans="1:5" ht="25.5">
      <c r="A187" s="28" t="s">
        <v>47</v>
      </c>
      <c r="E187" s="29" t="s">
        <v>1089</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0+O9+O38+O47+O56+O65+O74+O79+O84+O97</f>
      </c>
      <c t="s">
        <v>19</v>
      </c>
    </row>
    <row r="3" spans="1:16" ht="15" customHeight="1">
      <c r="A3" t="s">
        <v>1</v>
      </c>
      <c s="8" t="s">
        <v>4</v>
      </c>
      <c s="9" t="s">
        <v>5</v>
      </c>
      <c s="1"/>
      <c s="10" t="s">
        <v>6</v>
      </c>
      <c s="1"/>
      <c s="4"/>
      <c s="3" t="s">
        <v>5852</v>
      </c>
      <c s="36">
        <f>0+I9+I38+I47+I56+I65+I74+I79+I84+I97</f>
      </c>
      <c r="O3" t="s">
        <v>16</v>
      </c>
      <c t="s">
        <v>20</v>
      </c>
    </row>
    <row r="4" spans="1:16" ht="15" customHeight="1">
      <c r="A4" t="s">
        <v>7</v>
      </c>
      <c s="8" t="s">
        <v>8</v>
      </c>
      <c s="9" t="s">
        <v>4096</v>
      </c>
      <c s="1"/>
      <c s="10" t="s">
        <v>4097</v>
      </c>
      <c s="1"/>
      <c s="1"/>
      <c s="7"/>
      <c s="7"/>
      <c r="O4" t="s">
        <v>17</v>
      </c>
      <c t="s">
        <v>20</v>
      </c>
    </row>
    <row r="5" spans="1:16" ht="12.75" customHeight="1">
      <c r="A5" t="s">
        <v>11</v>
      </c>
      <c s="12" t="s">
        <v>15</v>
      </c>
      <c s="13" t="s">
        <v>5852</v>
      </c>
      <c s="5"/>
      <c s="14" t="s">
        <v>5853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5854</v>
      </c>
      <c s="18" t="s">
        <v>44</v>
      </c>
      <c s="24" t="s">
        <v>5855</v>
      </c>
      <c s="25" t="s">
        <v>1241</v>
      </c>
      <c s="26">
        <v>100</v>
      </c>
      <c s="27">
        <v>0</v>
      </c>
      <c s="27">
        <f>ROUND(ROUND(H10,2)*ROUND(G10,3),2)</f>
      </c>
      <c r="O10">
        <f>(I10*21)/100</f>
      </c>
      <c t="s">
        <v>20</v>
      </c>
    </row>
    <row r="11" spans="1:5" ht="12.75">
      <c r="A11" s="28" t="s">
        <v>47</v>
      </c>
      <c r="E11" s="29" t="s">
        <v>5856</v>
      </c>
    </row>
    <row r="12" spans="1:5" ht="12.75">
      <c r="A12" s="30" t="s">
        <v>48</v>
      </c>
      <c r="E12" s="31" t="s">
        <v>5857</v>
      </c>
    </row>
    <row r="13" spans="1:5" ht="38.25">
      <c r="A13" t="s">
        <v>50</v>
      </c>
      <c r="E13" s="29" t="s">
        <v>5858</v>
      </c>
    </row>
    <row r="14" spans="1:16" ht="12.75">
      <c r="A14" s="18" t="s">
        <v>42</v>
      </c>
      <c s="23" t="s">
        <v>20</v>
      </c>
      <c s="23" t="s">
        <v>5582</v>
      </c>
      <c s="18" t="s">
        <v>44</v>
      </c>
      <c s="24" t="s">
        <v>5583</v>
      </c>
      <c s="25" t="s">
        <v>46</v>
      </c>
      <c s="26">
        <v>2064.8</v>
      </c>
      <c s="27">
        <v>0</v>
      </c>
      <c s="27">
        <f>ROUND(ROUND(H14,2)*ROUND(G14,3),2)</f>
      </c>
      <c r="O14">
        <f>(I14*21)/100</f>
      </c>
      <c t="s">
        <v>20</v>
      </c>
    </row>
    <row r="15" spans="1:5" ht="12.75">
      <c r="A15" s="28" t="s">
        <v>47</v>
      </c>
      <c r="E15" s="29" t="s">
        <v>44</v>
      </c>
    </row>
    <row r="16" spans="1:5" ht="12.75">
      <c r="A16" s="30" t="s">
        <v>48</v>
      </c>
      <c r="E16" s="31" t="s">
        <v>5859</v>
      </c>
    </row>
    <row r="17" spans="1:5" ht="38.25">
      <c r="A17" t="s">
        <v>50</v>
      </c>
      <c r="E17" s="29" t="s">
        <v>5860</v>
      </c>
    </row>
    <row r="18" spans="1:16" ht="12.75">
      <c r="A18" s="18" t="s">
        <v>42</v>
      </c>
      <c s="23" t="s">
        <v>19</v>
      </c>
      <c s="23" t="s">
        <v>3760</v>
      </c>
      <c s="18" t="s">
        <v>44</v>
      </c>
      <c s="24" t="s">
        <v>3761</v>
      </c>
      <c s="25" t="s">
        <v>46</v>
      </c>
      <c s="26">
        <v>835.2</v>
      </c>
      <c s="27">
        <v>0</v>
      </c>
      <c s="27">
        <f>ROUND(ROUND(H18,2)*ROUND(G18,3),2)</f>
      </c>
      <c r="O18">
        <f>(I18*21)/100</f>
      </c>
      <c t="s">
        <v>20</v>
      </c>
    </row>
    <row r="19" spans="1:5" ht="12.75">
      <c r="A19" s="28" t="s">
        <v>47</v>
      </c>
      <c r="E19" s="29" t="s">
        <v>44</v>
      </c>
    </row>
    <row r="20" spans="1:5" ht="38.25">
      <c r="A20" s="30" t="s">
        <v>48</v>
      </c>
      <c r="E20" s="31" t="s">
        <v>5861</v>
      </c>
    </row>
    <row r="21" spans="1:5" ht="369.75">
      <c r="A21" t="s">
        <v>50</v>
      </c>
      <c r="E21" s="29" t="s">
        <v>3631</v>
      </c>
    </row>
    <row r="22" spans="1:16" ht="12.75">
      <c r="A22" s="18" t="s">
        <v>42</v>
      </c>
      <c s="23" t="s">
        <v>30</v>
      </c>
      <c s="23" t="s">
        <v>4652</v>
      </c>
      <c s="18" t="s">
        <v>44</v>
      </c>
      <c s="24" t="s">
        <v>4653</v>
      </c>
      <c s="25" t="s">
        <v>784</v>
      </c>
      <c s="26">
        <v>213</v>
      </c>
      <c s="27">
        <v>0</v>
      </c>
      <c s="27">
        <f>ROUND(ROUND(H22,2)*ROUND(G22,3),2)</f>
      </c>
      <c r="O22">
        <f>(I22*21)/100</f>
      </c>
      <c t="s">
        <v>20</v>
      </c>
    </row>
    <row r="23" spans="1:5" ht="12.75">
      <c r="A23" s="28" t="s">
        <v>47</v>
      </c>
      <c r="E23" s="29" t="s">
        <v>5862</v>
      </c>
    </row>
    <row r="24" spans="1:5" ht="12.75">
      <c r="A24" s="30" t="s">
        <v>48</v>
      </c>
      <c r="E24" s="31" t="s">
        <v>44</v>
      </c>
    </row>
    <row r="25" spans="1:5" ht="63.75">
      <c r="A25" t="s">
        <v>50</v>
      </c>
      <c r="E25" s="29" t="s">
        <v>3687</v>
      </c>
    </row>
    <row r="26" spans="1:16" ht="12.75">
      <c r="A26" s="18" t="s">
        <v>42</v>
      </c>
      <c s="23" t="s">
        <v>32</v>
      </c>
      <c s="23" t="s">
        <v>4403</v>
      </c>
      <c s="18" t="s">
        <v>44</v>
      </c>
      <c s="24" t="s">
        <v>4404</v>
      </c>
      <c s="25" t="s">
        <v>46</v>
      </c>
      <c s="26">
        <v>835.2</v>
      </c>
      <c s="27">
        <v>0</v>
      </c>
      <c s="27">
        <f>ROUND(ROUND(H26,2)*ROUND(G26,3),2)</f>
      </c>
      <c r="O26">
        <f>(I26*21)/100</f>
      </c>
      <c t="s">
        <v>20</v>
      </c>
    </row>
    <row r="27" spans="1:5" ht="12.75">
      <c r="A27" s="28" t="s">
        <v>47</v>
      </c>
      <c r="E27" s="29" t="s">
        <v>44</v>
      </c>
    </row>
    <row r="28" spans="1:5" ht="12.75">
      <c r="A28" s="30" t="s">
        <v>48</v>
      </c>
      <c r="E28" s="31" t="s">
        <v>5863</v>
      </c>
    </row>
    <row r="29" spans="1:5" ht="191.25">
      <c r="A29" t="s">
        <v>50</v>
      </c>
      <c r="E29" s="29" t="s">
        <v>4405</v>
      </c>
    </row>
    <row r="30" spans="1:16" ht="12.75">
      <c r="A30" s="18" t="s">
        <v>42</v>
      </c>
      <c s="23" t="s">
        <v>34</v>
      </c>
      <c s="23" t="s">
        <v>5588</v>
      </c>
      <c s="18" t="s">
        <v>44</v>
      </c>
      <c s="24" t="s">
        <v>5589</v>
      </c>
      <c s="25" t="s">
        <v>46</v>
      </c>
      <c s="26">
        <v>2064.8</v>
      </c>
      <c s="27">
        <v>0</v>
      </c>
      <c s="27">
        <f>ROUND(ROUND(H30,2)*ROUND(G30,3),2)</f>
      </c>
      <c r="O30">
        <f>(I30*21)/100</f>
      </c>
      <c t="s">
        <v>20</v>
      </c>
    </row>
    <row r="31" spans="1:5" ht="12.75">
      <c r="A31" s="28" t="s">
        <v>47</v>
      </c>
      <c r="E31" s="29" t="s">
        <v>44</v>
      </c>
    </row>
    <row r="32" spans="1:5" ht="12.75">
      <c r="A32" s="30" t="s">
        <v>48</v>
      </c>
      <c r="E32" s="31" t="s">
        <v>5859</v>
      </c>
    </row>
    <row r="33" spans="1:5" ht="38.25">
      <c r="A33" t="s">
        <v>50</v>
      </c>
      <c r="E33" s="29" t="s">
        <v>4409</v>
      </c>
    </row>
    <row r="34" spans="1:16" ht="12.75">
      <c r="A34" s="18" t="s">
        <v>42</v>
      </c>
      <c s="23" t="s">
        <v>66</v>
      </c>
      <c s="23" t="s">
        <v>3958</v>
      </c>
      <c s="18" t="s">
        <v>44</v>
      </c>
      <c s="24" t="s">
        <v>3959</v>
      </c>
      <c s="25" t="s">
        <v>1241</v>
      </c>
      <c s="26">
        <v>10324</v>
      </c>
      <c s="27">
        <v>0</v>
      </c>
      <c s="27">
        <f>ROUND(ROUND(H34,2)*ROUND(G34,3),2)</f>
      </c>
      <c r="O34">
        <f>(I34*21)/100</f>
      </c>
      <c t="s">
        <v>20</v>
      </c>
    </row>
    <row r="35" spans="1:5" ht="12.75">
      <c r="A35" s="28" t="s">
        <v>47</v>
      </c>
      <c r="E35" s="29" t="s">
        <v>44</v>
      </c>
    </row>
    <row r="36" spans="1:5" ht="12.75">
      <c r="A36" s="30" t="s">
        <v>48</v>
      </c>
      <c r="E36" s="31" t="s">
        <v>5864</v>
      </c>
    </row>
    <row r="37" spans="1:5" ht="25.5">
      <c r="A37" t="s">
        <v>50</v>
      </c>
      <c r="E37" s="29" t="s">
        <v>3961</v>
      </c>
    </row>
    <row r="38" spans="1:18" ht="12.75" customHeight="1">
      <c r="A38" s="5" t="s">
        <v>40</v>
      </c>
      <c s="5"/>
      <c s="34" t="s">
        <v>20</v>
      </c>
      <c s="5"/>
      <c s="21" t="s">
        <v>1109</v>
      </c>
      <c s="5"/>
      <c s="5"/>
      <c s="5"/>
      <c s="35">
        <f>0+Q38</f>
      </c>
      <c r="O38">
        <f>0+R38</f>
      </c>
      <c r="Q38">
        <f>0+I39+I43</f>
      </c>
      <c>
        <f>0+O39+O43</f>
      </c>
    </row>
    <row r="39" spans="1:16" ht="12.75">
      <c r="A39" s="18" t="s">
        <v>42</v>
      </c>
      <c s="23" t="s">
        <v>76</v>
      </c>
      <c s="23" t="s">
        <v>5865</v>
      </c>
      <c s="18" t="s">
        <v>44</v>
      </c>
      <c s="24" t="s">
        <v>5866</v>
      </c>
      <c s="25" t="s">
        <v>784</v>
      </c>
      <c s="26">
        <v>4</v>
      </c>
      <c s="27">
        <v>0</v>
      </c>
      <c s="27">
        <f>ROUND(ROUND(H39,2)*ROUND(G39,3),2)</f>
      </c>
      <c r="O39">
        <f>(I39*21)/100</f>
      </c>
      <c t="s">
        <v>20</v>
      </c>
    </row>
    <row r="40" spans="1:5" ht="12.75">
      <c r="A40" s="28" t="s">
        <v>47</v>
      </c>
      <c r="E40" s="29" t="s">
        <v>5867</v>
      </c>
    </row>
    <row r="41" spans="1:5" ht="12.75">
      <c r="A41" s="30" t="s">
        <v>48</v>
      </c>
      <c r="E41" s="31" t="s">
        <v>5868</v>
      </c>
    </row>
    <row r="42" spans="1:5" ht="63.75">
      <c r="A42" t="s">
        <v>50</v>
      </c>
      <c r="E42" s="29" t="s">
        <v>4428</v>
      </c>
    </row>
    <row r="43" spans="1:16" ht="25.5">
      <c r="A43" s="18" t="s">
        <v>42</v>
      </c>
      <c s="23" t="s">
        <v>37</v>
      </c>
      <c s="23" t="s">
        <v>4732</v>
      </c>
      <c s="18" t="s">
        <v>44</v>
      </c>
      <c s="24" t="s">
        <v>4625</v>
      </c>
      <c s="25" t="s">
        <v>70</v>
      </c>
      <c s="26">
        <v>116</v>
      </c>
      <c s="27">
        <v>0</v>
      </c>
      <c s="27">
        <f>ROUND(ROUND(H43,2)*ROUND(G43,3),2)</f>
      </c>
      <c r="O43">
        <f>(I43*21)/100</f>
      </c>
      <c t="s">
        <v>20</v>
      </c>
    </row>
    <row r="44" spans="1:5" ht="12.75">
      <c r="A44" s="28" t="s">
        <v>47</v>
      </c>
      <c r="E44" s="29" t="s">
        <v>44</v>
      </c>
    </row>
    <row r="45" spans="1:5" ht="12.75">
      <c r="A45" s="30" t="s">
        <v>48</v>
      </c>
      <c r="E45" s="31" t="s">
        <v>5869</v>
      </c>
    </row>
    <row r="46" spans="1:5" ht="63.75">
      <c r="A46" t="s">
        <v>50</v>
      </c>
      <c r="E46" s="29" t="s">
        <v>4734</v>
      </c>
    </row>
    <row r="47" spans="1:18" ht="12.75" customHeight="1">
      <c r="A47" s="5" t="s">
        <v>40</v>
      </c>
      <c s="5"/>
      <c s="34" t="s">
        <v>19</v>
      </c>
      <c s="5"/>
      <c s="21" t="s">
        <v>3670</v>
      </c>
      <c s="5"/>
      <c s="5"/>
      <c s="5"/>
      <c s="35">
        <f>0+Q47</f>
      </c>
      <c r="O47">
        <f>0+R47</f>
      </c>
      <c r="Q47">
        <f>0+I48+I52</f>
      </c>
      <c>
        <f>0+O48+O52</f>
      </c>
    </row>
    <row r="48" spans="1:16" ht="12.75">
      <c r="A48" s="18" t="s">
        <v>42</v>
      </c>
      <c s="23" t="s">
        <v>39</v>
      </c>
      <c s="23" t="s">
        <v>4131</v>
      </c>
      <c s="18" t="s">
        <v>44</v>
      </c>
      <c s="24" t="s">
        <v>4132</v>
      </c>
      <c s="25" t="s">
        <v>46</v>
      </c>
      <c s="26">
        <v>4.35</v>
      </c>
      <c s="27">
        <v>0</v>
      </c>
      <c s="27">
        <f>ROUND(ROUND(H48,2)*ROUND(G48,3),2)</f>
      </c>
      <c r="O48">
        <f>(I48*21)/100</f>
      </c>
      <c t="s">
        <v>20</v>
      </c>
    </row>
    <row r="49" spans="1:5" ht="12.75">
      <c r="A49" s="28" t="s">
        <v>47</v>
      </c>
      <c r="E49" s="29" t="s">
        <v>44</v>
      </c>
    </row>
    <row r="50" spans="1:5" ht="12.75">
      <c r="A50" s="30" t="s">
        <v>48</v>
      </c>
      <c r="E50" s="31" t="s">
        <v>5870</v>
      </c>
    </row>
    <row r="51" spans="1:5" ht="408">
      <c r="A51" t="s">
        <v>50</v>
      </c>
      <c r="E51" s="29" t="s">
        <v>4629</v>
      </c>
    </row>
    <row r="52" spans="1:16" ht="12.75">
      <c r="A52" s="18" t="s">
        <v>42</v>
      </c>
      <c s="23" t="s">
        <v>87</v>
      </c>
      <c s="23" t="s">
        <v>4136</v>
      </c>
      <c s="18" t="s">
        <v>44</v>
      </c>
      <c s="24" t="s">
        <v>4137</v>
      </c>
      <c s="25" t="s">
        <v>187</v>
      </c>
      <c s="26">
        <v>0.522</v>
      </c>
      <c s="27">
        <v>0</v>
      </c>
      <c s="27">
        <f>ROUND(ROUND(H52,2)*ROUND(G52,3),2)</f>
      </c>
      <c r="O52">
        <f>(I52*21)/100</f>
      </c>
      <c t="s">
        <v>20</v>
      </c>
    </row>
    <row r="53" spans="1:5" ht="12.75">
      <c r="A53" s="28" t="s">
        <v>47</v>
      </c>
      <c r="E53" s="29" t="s">
        <v>44</v>
      </c>
    </row>
    <row r="54" spans="1:5" ht="12.75">
      <c r="A54" s="30" t="s">
        <v>48</v>
      </c>
      <c r="E54" s="31" t="s">
        <v>5871</v>
      </c>
    </row>
    <row r="55" spans="1:5" ht="242.25">
      <c r="A55" t="s">
        <v>50</v>
      </c>
      <c r="E55" s="29" t="s">
        <v>4631</v>
      </c>
    </row>
    <row r="56" spans="1:18" ht="12.75" customHeight="1">
      <c r="A56" s="5" t="s">
        <v>40</v>
      </c>
      <c s="5"/>
      <c s="34" t="s">
        <v>30</v>
      </c>
      <c s="5"/>
      <c s="21" t="s">
        <v>1238</v>
      </c>
      <c s="5"/>
      <c s="5"/>
      <c s="5"/>
      <c s="35">
        <f>0+Q56</f>
      </c>
      <c r="O56">
        <f>0+R56</f>
      </c>
      <c r="Q56">
        <f>0+I57+I61</f>
      </c>
      <c>
        <f>0+O57+O61</f>
      </c>
    </row>
    <row r="57" spans="1:16" ht="12.75">
      <c r="A57" s="18" t="s">
        <v>42</v>
      </c>
      <c s="23" t="s">
        <v>91</v>
      </c>
      <c s="23" t="s">
        <v>4455</v>
      </c>
      <c s="18" t="s">
        <v>44</v>
      </c>
      <c s="24" t="s">
        <v>4456</v>
      </c>
      <c s="25" t="s">
        <v>46</v>
      </c>
      <c s="26">
        <v>116</v>
      </c>
      <c s="27">
        <v>0</v>
      </c>
      <c s="27">
        <f>ROUND(ROUND(H57,2)*ROUND(G57,3),2)</f>
      </c>
      <c r="O57">
        <f>(I57*21)/100</f>
      </c>
      <c t="s">
        <v>20</v>
      </c>
    </row>
    <row r="58" spans="1:5" ht="12.75">
      <c r="A58" s="28" t="s">
        <v>47</v>
      </c>
      <c r="E58" s="29" t="s">
        <v>44</v>
      </c>
    </row>
    <row r="59" spans="1:5" ht="12.75">
      <c r="A59" s="30" t="s">
        <v>48</v>
      </c>
      <c r="E59" s="31" t="s">
        <v>5872</v>
      </c>
    </row>
    <row r="60" spans="1:5" ht="369.75">
      <c r="A60" t="s">
        <v>50</v>
      </c>
      <c r="E60" s="29" t="s">
        <v>4450</v>
      </c>
    </row>
    <row r="61" spans="1:16" ht="12.75">
      <c r="A61" s="18" t="s">
        <v>42</v>
      </c>
      <c s="23" t="s">
        <v>95</v>
      </c>
      <c s="23" t="s">
        <v>3791</v>
      </c>
      <c s="18" t="s">
        <v>44</v>
      </c>
      <c s="24" t="s">
        <v>3792</v>
      </c>
      <c s="25" t="s">
        <v>46</v>
      </c>
      <c s="26">
        <v>87</v>
      </c>
      <c s="27">
        <v>0</v>
      </c>
      <c s="27">
        <f>ROUND(ROUND(H61,2)*ROUND(G61,3),2)</f>
      </c>
      <c r="O61">
        <f>(I61*21)/100</f>
      </c>
      <c t="s">
        <v>20</v>
      </c>
    </row>
    <row r="62" spans="1:5" ht="12.75">
      <c r="A62" s="28" t="s">
        <v>47</v>
      </c>
      <c r="E62" s="29" t="s">
        <v>44</v>
      </c>
    </row>
    <row r="63" spans="1:5" ht="12.75">
      <c r="A63" s="30" t="s">
        <v>48</v>
      </c>
      <c r="E63" s="31" t="s">
        <v>5873</v>
      </c>
    </row>
    <row r="64" spans="1:5" ht="102">
      <c r="A64" t="s">
        <v>50</v>
      </c>
      <c r="E64" s="29" t="s">
        <v>4470</v>
      </c>
    </row>
    <row r="65" spans="1:18" ht="12.75" customHeight="1">
      <c r="A65" s="5" t="s">
        <v>40</v>
      </c>
      <c s="5"/>
      <c s="34" t="s">
        <v>34</v>
      </c>
      <c s="5"/>
      <c s="21" t="s">
        <v>4163</v>
      </c>
      <c s="5"/>
      <c s="5"/>
      <c s="5"/>
      <c s="35">
        <f>0+Q65</f>
      </c>
      <c r="O65">
        <f>0+R65</f>
      </c>
      <c r="Q65">
        <f>0+I66+I70</f>
      </c>
      <c>
        <f>0+O66+O70</f>
      </c>
    </row>
    <row r="66" spans="1:16" ht="25.5">
      <c r="A66" s="18" t="s">
        <v>42</v>
      </c>
      <c s="23" t="s">
        <v>103</v>
      </c>
      <c s="23" t="s">
        <v>4507</v>
      </c>
      <c s="18" t="s">
        <v>44</v>
      </c>
      <c s="24" t="s">
        <v>4508</v>
      </c>
      <c s="25" t="s">
        <v>1241</v>
      </c>
      <c s="26">
        <v>1450</v>
      </c>
      <c s="27">
        <v>0</v>
      </c>
      <c s="27">
        <f>ROUND(ROUND(H66,2)*ROUND(G66,3),2)</f>
      </c>
      <c r="O66">
        <f>(I66*21)/100</f>
      </c>
      <c t="s">
        <v>20</v>
      </c>
    </row>
    <row r="67" spans="1:5" ht="12.75">
      <c r="A67" s="28" t="s">
        <v>47</v>
      </c>
      <c r="E67" s="29" t="s">
        <v>44</v>
      </c>
    </row>
    <row r="68" spans="1:5" ht="12.75">
      <c r="A68" s="30" t="s">
        <v>48</v>
      </c>
      <c r="E68" s="31" t="s">
        <v>5874</v>
      </c>
    </row>
    <row r="69" spans="1:5" ht="76.5">
      <c r="A69" t="s">
        <v>50</v>
      </c>
      <c r="E69" s="29" t="s">
        <v>4638</v>
      </c>
    </row>
    <row r="70" spans="1:16" ht="12.75">
      <c r="A70" s="18" t="s">
        <v>42</v>
      </c>
      <c s="23" t="s">
        <v>110</v>
      </c>
      <c s="23" t="s">
        <v>4173</v>
      </c>
      <c s="18" t="s">
        <v>44</v>
      </c>
      <c s="24" t="s">
        <v>4174</v>
      </c>
      <c s="25" t="s">
        <v>1241</v>
      </c>
      <c s="26">
        <v>1450</v>
      </c>
      <c s="27">
        <v>0</v>
      </c>
      <c s="27">
        <f>ROUND(ROUND(H70,2)*ROUND(G70,3),2)</f>
      </c>
      <c r="O70">
        <f>(I70*21)/100</f>
      </c>
      <c t="s">
        <v>20</v>
      </c>
    </row>
    <row r="71" spans="1:5" ht="12.75">
      <c r="A71" s="28" t="s">
        <v>47</v>
      </c>
      <c r="E71" s="29" t="s">
        <v>44</v>
      </c>
    </row>
    <row r="72" spans="1:5" ht="12.75">
      <c r="A72" s="30" t="s">
        <v>48</v>
      </c>
      <c r="E72" s="31" t="s">
        <v>5874</v>
      </c>
    </row>
    <row r="73" spans="1:5" ht="76.5">
      <c r="A73" t="s">
        <v>50</v>
      </c>
      <c r="E73" s="29" t="s">
        <v>4638</v>
      </c>
    </row>
    <row r="74" spans="1:18" ht="12.75" customHeight="1">
      <c r="A74" s="5" t="s">
        <v>40</v>
      </c>
      <c s="5"/>
      <c s="34" t="s">
        <v>66</v>
      </c>
      <c s="5"/>
      <c s="21" t="s">
        <v>67</v>
      </c>
      <c s="5"/>
      <c s="5"/>
      <c s="5"/>
      <c s="35">
        <f>0+Q74</f>
      </c>
      <c r="O74">
        <f>0+R74</f>
      </c>
      <c r="Q74">
        <f>0+I75</f>
      </c>
      <c>
        <f>0+O75</f>
      </c>
    </row>
    <row r="75" spans="1:16" ht="12.75">
      <c r="A75" s="18" t="s">
        <v>42</v>
      </c>
      <c s="23" t="s">
        <v>114</v>
      </c>
      <c s="23" t="s">
        <v>4641</v>
      </c>
      <c s="18" t="s">
        <v>44</v>
      </c>
      <c s="24" t="s">
        <v>4642</v>
      </c>
      <c s="25" t="s">
        <v>1241</v>
      </c>
      <c s="26">
        <v>1450</v>
      </c>
      <c s="27">
        <v>0</v>
      </c>
      <c s="27">
        <f>ROUND(ROUND(H75,2)*ROUND(G75,3),2)</f>
      </c>
      <c r="O75">
        <f>(I75*21)/100</f>
      </c>
      <c t="s">
        <v>20</v>
      </c>
    </row>
    <row r="76" spans="1:5" ht="12.75">
      <c r="A76" s="28" t="s">
        <v>47</v>
      </c>
      <c r="E76" s="29" t="s">
        <v>44</v>
      </c>
    </row>
    <row r="77" spans="1:5" ht="12.75">
      <c r="A77" s="30" t="s">
        <v>48</v>
      </c>
      <c r="E77" s="31" t="s">
        <v>5874</v>
      </c>
    </row>
    <row r="78" spans="1:5" ht="51">
      <c r="A78" t="s">
        <v>50</v>
      </c>
      <c r="E78" s="29" t="s">
        <v>4643</v>
      </c>
    </row>
    <row r="79" spans="1:18" ht="12.75" customHeight="1">
      <c r="A79" s="5" t="s">
        <v>40</v>
      </c>
      <c s="5"/>
      <c s="34" t="s">
        <v>76</v>
      </c>
      <c s="5"/>
      <c s="21" t="s">
        <v>3812</v>
      </c>
      <c s="5"/>
      <c s="5"/>
      <c s="5"/>
      <c s="35">
        <f>0+Q79</f>
      </c>
      <c r="O79">
        <f>0+R79</f>
      </c>
      <c r="Q79">
        <f>0+I80</f>
      </c>
      <c>
        <f>0+O80</f>
      </c>
    </row>
    <row r="80" spans="1:16" ht="12.75">
      <c r="A80" s="18" t="s">
        <v>42</v>
      </c>
      <c s="23" t="s">
        <v>117</v>
      </c>
      <c s="23" t="s">
        <v>4012</v>
      </c>
      <c s="18" t="s">
        <v>44</v>
      </c>
      <c s="24" t="s">
        <v>4013</v>
      </c>
      <c s="25" t="s">
        <v>784</v>
      </c>
      <c s="26">
        <v>10</v>
      </c>
      <c s="27">
        <v>0</v>
      </c>
      <c s="27">
        <f>ROUND(ROUND(H80,2)*ROUND(G80,3),2)</f>
      </c>
      <c r="O80">
        <f>(I80*21)/100</f>
      </c>
      <c t="s">
        <v>20</v>
      </c>
    </row>
    <row r="81" spans="1:5" ht="12.75">
      <c r="A81" s="28" t="s">
        <v>47</v>
      </c>
      <c r="E81" s="29" t="s">
        <v>44</v>
      </c>
    </row>
    <row r="82" spans="1:5" ht="12.75">
      <c r="A82" s="30" t="s">
        <v>48</v>
      </c>
      <c r="E82" s="31" t="s">
        <v>5875</v>
      </c>
    </row>
    <row r="83" spans="1:5" ht="255">
      <c r="A83" t="s">
        <v>50</v>
      </c>
      <c r="E83" s="29" t="s">
        <v>3928</v>
      </c>
    </row>
    <row r="84" spans="1:18" ht="12.75" customHeight="1">
      <c r="A84" s="5" t="s">
        <v>40</v>
      </c>
      <c s="5"/>
      <c s="34" t="s">
        <v>37</v>
      </c>
      <c s="5"/>
      <c s="21" t="s">
        <v>632</v>
      </c>
      <c s="5"/>
      <c s="5"/>
      <c s="5"/>
      <c s="35">
        <f>0+Q84</f>
      </c>
      <c r="O84">
        <f>0+R84</f>
      </c>
      <c r="Q84">
        <f>0+I85+I89+I93</f>
      </c>
      <c>
        <f>0+O85+O89+O93</f>
      </c>
    </row>
    <row r="85" spans="1:16" ht="12.75">
      <c r="A85" s="18" t="s">
        <v>42</v>
      </c>
      <c s="23" t="s">
        <v>121</v>
      </c>
      <c s="23" t="s">
        <v>4764</v>
      </c>
      <c s="18" t="s">
        <v>44</v>
      </c>
      <c s="24" t="s">
        <v>4765</v>
      </c>
      <c s="25" t="s">
        <v>1241</v>
      </c>
      <c s="26">
        <v>1450</v>
      </c>
      <c s="27">
        <v>0</v>
      </c>
      <c s="27">
        <f>ROUND(ROUND(H85,2)*ROUND(G85,3),2)</f>
      </c>
      <c r="O85">
        <f>(I85*21)/100</f>
      </c>
      <c t="s">
        <v>20</v>
      </c>
    </row>
    <row r="86" spans="1:5" ht="12.75">
      <c r="A86" s="28" t="s">
        <v>47</v>
      </c>
      <c r="E86" s="29" t="s">
        <v>44</v>
      </c>
    </row>
    <row r="87" spans="1:5" ht="12.75">
      <c r="A87" s="30" t="s">
        <v>48</v>
      </c>
      <c r="E87" s="31" t="s">
        <v>5874</v>
      </c>
    </row>
    <row r="88" spans="1:5" ht="25.5">
      <c r="A88" t="s">
        <v>50</v>
      </c>
      <c r="E88" s="29" t="s">
        <v>4208</v>
      </c>
    </row>
    <row r="89" spans="1:16" ht="12.75">
      <c r="A89" s="18" t="s">
        <v>42</v>
      </c>
      <c s="23" t="s">
        <v>125</v>
      </c>
      <c s="23" t="s">
        <v>3513</v>
      </c>
      <c s="18" t="s">
        <v>44</v>
      </c>
      <c s="24" t="s">
        <v>3514</v>
      </c>
      <c s="25" t="s">
        <v>46</v>
      </c>
      <c s="26">
        <v>8.7</v>
      </c>
      <c s="27">
        <v>0</v>
      </c>
      <c s="27">
        <f>ROUND(ROUND(H89,2)*ROUND(G89,3),2)</f>
      </c>
      <c r="O89">
        <f>(I89*21)/100</f>
      </c>
      <c t="s">
        <v>20</v>
      </c>
    </row>
    <row r="90" spans="1:5" ht="12.75">
      <c r="A90" s="28" t="s">
        <v>47</v>
      </c>
      <c r="E90" s="29" t="s">
        <v>44</v>
      </c>
    </row>
    <row r="91" spans="1:5" ht="12.75">
      <c r="A91" s="30" t="s">
        <v>48</v>
      </c>
      <c r="E91" s="31" t="s">
        <v>5876</v>
      </c>
    </row>
    <row r="92" spans="1:5" ht="114.75">
      <c r="A92" t="s">
        <v>50</v>
      </c>
      <c r="E92" s="29" t="s">
        <v>4493</v>
      </c>
    </row>
    <row r="93" spans="1:16" ht="12.75">
      <c r="A93" s="18" t="s">
        <v>42</v>
      </c>
      <c s="23" t="s">
        <v>130</v>
      </c>
      <c s="23" t="s">
        <v>5877</v>
      </c>
      <c s="18" t="s">
        <v>44</v>
      </c>
      <c s="24" t="s">
        <v>4647</v>
      </c>
      <c s="25" t="s">
        <v>70</v>
      </c>
      <c s="26">
        <v>1</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44</v>
      </c>
    </row>
    <row r="97" spans="1:18" ht="12.75" customHeight="1">
      <c r="A97" s="5" t="s">
        <v>40</v>
      </c>
      <c s="5"/>
      <c s="34" t="s">
        <v>181</v>
      </c>
      <c s="5"/>
      <c s="21" t="s">
        <v>182</v>
      </c>
      <c s="5"/>
      <c s="5"/>
      <c s="5"/>
      <c s="35">
        <f>0+Q97</f>
      </c>
      <c r="O97">
        <f>0+R97</f>
      </c>
      <c r="Q97">
        <f>0+I98+I102</f>
      </c>
      <c>
        <f>0+O98+O102</f>
      </c>
    </row>
    <row r="98" spans="1:16" ht="25.5">
      <c r="A98" s="18" t="s">
        <v>42</v>
      </c>
      <c s="23" t="s">
        <v>134</v>
      </c>
      <c s="23" t="s">
        <v>184</v>
      </c>
      <c s="18" t="s">
        <v>185</v>
      </c>
      <c s="24" t="s">
        <v>186</v>
      </c>
      <c s="25" t="s">
        <v>187</v>
      </c>
      <c s="26">
        <v>1586.88</v>
      </c>
      <c s="27">
        <v>0</v>
      </c>
      <c s="27">
        <f>ROUND(ROUND(H98,2)*ROUND(G98,3),2)</f>
      </c>
      <c r="O98">
        <f>(I98*21)/100</f>
      </c>
      <c t="s">
        <v>20</v>
      </c>
    </row>
    <row r="99" spans="1:5" ht="12.75">
      <c r="A99" s="28" t="s">
        <v>47</v>
      </c>
      <c r="E99" s="29" t="s">
        <v>188</v>
      </c>
    </row>
    <row r="100" spans="1:5" ht="12.75">
      <c r="A100" s="30" t="s">
        <v>48</v>
      </c>
      <c r="E100" s="31" t="s">
        <v>5878</v>
      </c>
    </row>
    <row r="101" spans="1:5" ht="165.75">
      <c r="A101" t="s">
        <v>50</v>
      </c>
      <c r="E101" s="29" t="s">
        <v>190</v>
      </c>
    </row>
    <row r="102" spans="1:16" ht="25.5">
      <c r="A102" s="18" t="s">
        <v>42</v>
      </c>
      <c s="23" t="s">
        <v>138</v>
      </c>
      <c s="23" t="s">
        <v>192</v>
      </c>
      <c s="18" t="s">
        <v>185</v>
      </c>
      <c s="24" t="s">
        <v>193</v>
      </c>
      <c s="25" t="s">
        <v>187</v>
      </c>
      <c s="26">
        <v>21.75</v>
      </c>
      <c s="27">
        <v>0</v>
      </c>
      <c s="27">
        <f>ROUND(ROUND(H102,2)*ROUND(G102,3),2)</f>
      </c>
      <c r="O102">
        <f>(I102*21)/100</f>
      </c>
      <c t="s">
        <v>20</v>
      </c>
    </row>
    <row r="103" spans="1:5" ht="12.75">
      <c r="A103" s="28" t="s">
        <v>47</v>
      </c>
      <c r="E103" s="29" t="s">
        <v>188</v>
      </c>
    </row>
    <row r="104" spans="1:5" ht="12.75">
      <c r="A104" s="30" t="s">
        <v>48</v>
      </c>
      <c r="E104" s="31" t="s">
        <v>5879</v>
      </c>
    </row>
    <row r="105" spans="1:5" ht="165.75">
      <c r="A105" t="s">
        <v>50</v>
      </c>
      <c r="E1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0+O9+O18+O27+O32+O37+O42</f>
      </c>
      <c t="s">
        <v>19</v>
      </c>
    </row>
    <row r="3" spans="1:16" ht="15" customHeight="1">
      <c r="A3" t="s">
        <v>1</v>
      </c>
      <c s="8" t="s">
        <v>4</v>
      </c>
      <c s="9" t="s">
        <v>5</v>
      </c>
      <c s="1"/>
      <c s="10" t="s">
        <v>6</v>
      </c>
      <c s="1"/>
      <c s="4"/>
      <c s="3" t="s">
        <v>5880</v>
      </c>
      <c s="36">
        <f>0+I9+I18+I27+I32+I37+I42</f>
      </c>
      <c r="O3" t="s">
        <v>16</v>
      </c>
      <c t="s">
        <v>20</v>
      </c>
    </row>
    <row r="4" spans="1:16" ht="15" customHeight="1">
      <c r="A4" t="s">
        <v>7</v>
      </c>
      <c s="8" t="s">
        <v>8</v>
      </c>
      <c s="9" t="s">
        <v>4096</v>
      </c>
      <c s="1"/>
      <c s="10" t="s">
        <v>4097</v>
      </c>
      <c s="1"/>
      <c s="1"/>
      <c s="7"/>
      <c s="7"/>
      <c r="O4" t="s">
        <v>17</v>
      </c>
      <c t="s">
        <v>20</v>
      </c>
    </row>
    <row r="5" spans="1:16" ht="12.75" customHeight="1">
      <c r="A5" t="s">
        <v>11</v>
      </c>
      <c s="12" t="s">
        <v>15</v>
      </c>
      <c s="13" t="s">
        <v>5880</v>
      </c>
      <c s="5"/>
      <c s="14" t="s">
        <v>5881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4389</v>
      </c>
      <c s="18" t="s">
        <v>44</v>
      </c>
      <c s="24" t="s">
        <v>4390</v>
      </c>
      <c s="25" t="s">
        <v>46</v>
      </c>
      <c s="26">
        <v>13.5</v>
      </c>
      <c s="27">
        <v>0</v>
      </c>
      <c s="27">
        <f>ROUND(ROUND(H10,2)*ROUND(G10,3),2)</f>
      </c>
      <c r="O10">
        <f>(I10*21)/100</f>
      </c>
      <c t="s">
        <v>20</v>
      </c>
    </row>
    <row r="11" spans="1:5" ht="51">
      <c r="A11" s="28" t="s">
        <v>47</v>
      </c>
      <c r="E11" s="29" t="s">
        <v>5882</v>
      </c>
    </row>
    <row r="12" spans="1:5" ht="12.75">
      <c r="A12" s="30" t="s">
        <v>48</v>
      </c>
      <c r="E12" s="31" t="s">
        <v>5883</v>
      </c>
    </row>
    <row r="13" spans="1:5" ht="25.5">
      <c r="A13" t="s">
        <v>50</v>
      </c>
      <c r="E13" s="29" t="s">
        <v>4565</v>
      </c>
    </row>
    <row r="14" spans="1:16" ht="12.75">
      <c r="A14" s="18" t="s">
        <v>42</v>
      </c>
      <c s="23" t="s">
        <v>20</v>
      </c>
      <c s="23" t="s">
        <v>5884</v>
      </c>
      <c s="18" t="s">
        <v>44</v>
      </c>
      <c s="24" t="s">
        <v>5885</v>
      </c>
      <c s="25" t="s">
        <v>46</v>
      </c>
      <c s="26">
        <v>2.25</v>
      </c>
      <c s="27">
        <v>0</v>
      </c>
      <c s="27">
        <f>ROUND(ROUND(H14,2)*ROUND(G14,3),2)</f>
      </c>
      <c r="O14">
        <f>(I14*21)/100</f>
      </c>
      <c t="s">
        <v>20</v>
      </c>
    </row>
    <row r="15" spans="1:5" ht="25.5">
      <c r="A15" s="28" t="s">
        <v>47</v>
      </c>
      <c r="E15" s="29" t="s">
        <v>5886</v>
      </c>
    </row>
    <row r="16" spans="1:5" ht="12.75">
      <c r="A16" s="30" t="s">
        <v>48</v>
      </c>
      <c r="E16" s="31" t="s">
        <v>5887</v>
      </c>
    </row>
    <row r="17" spans="1:5" ht="242.25">
      <c r="A17" t="s">
        <v>50</v>
      </c>
      <c r="E17" s="29" t="s">
        <v>5888</v>
      </c>
    </row>
    <row r="18" spans="1:18" ht="12.75" customHeight="1">
      <c r="A18" s="5" t="s">
        <v>40</v>
      </c>
      <c s="5"/>
      <c s="34" t="s">
        <v>30</v>
      </c>
      <c s="5"/>
      <c s="21" t="s">
        <v>1238</v>
      </c>
      <c s="5"/>
      <c s="5"/>
      <c s="5"/>
      <c s="35">
        <f>0+Q18</f>
      </c>
      <c r="O18">
        <f>0+R18</f>
      </c>
      <c r="Q18">
        <f>0+I19+I23</f>
      </c>
      <c>
        <f>0+O19+O23</f>
      </c>
    </row>
    <row r="19" spans="1:16" ht="12.75">
      <c r="A19" s="18" t="s">
        <v>42</v>
      </c>
      <c s="23" t="s">
        <v>19</v>
      </c>
      <c s="23" t="s">
        <v>5889</v>
      </c>
      <c s="18" t="s">
        <v>44</v>
      </c>
      <c s="24" t="s">
        <v>5890</v>
      </c>
      <c s="25" t="s">
        <v>46</v>
      </c>
      <c s="26">
        <v>9</v>
      </c>
      <c s="27">
        <v>0</v>
      </c>
      <c s="27">
        <f>ROUND(ROUND(H19,2)*ROUND(G19,3),2)</f>
      </c>
      <c r="O19">
        <f>(I19*21)/100</f>
      </c>
      <c t="s">
        <v>20</v>
      </c>
    </row>
    <row r="20" spans="1:5" ht="12.75">
      <c r="A20" s="28" t="s">
        <v>47</v>
      </c>
      <c r="E20" s="29" t="s">
        <v>5891</v>
      </c>
    </row>
    <row r="21" spans="1:5" ht="12.75">
      <c r="A21" s="30" t="s">
        <v>48</v>
      </c>
      <c r="E21" s="31" t="s">
        <v>5892</v>
      </c>
    </row>
    <row r="22" spans="1:5" ht="38.25">
      <c r="A22" t="s">
        <v>50</v>
      </c>
      <c r="E22" s="29" t="s">
        <v>4161</v>
      </c>
    </row>
    <row r="23" spans="1:16" ht="12.75">
      <c r="A23" s="18" t="s">
        <v>42</v>
      </c>
      <c s="23" t="s">
        <v>30</v>
      </c>
      <c s="23" t="s">
        <v>5893</v>
      </c>
      <c s="18" t="s">
        <v>44</v>
      </c>
      <c s="24" t="s">
        <v>5894</v>
      </c>
      <c s="25" t="s">
        <v>46</v>
      </c>
      <c s="26">
        <v>4.5</v>
      </c>
      <c s="27">
        <v>0</v>
      </c>
      <c s="27">
        <f>ROUND(ROUND(H23,2)*ROUND(G23,3),2)</f>
      </c>
      <c r="O23">
        <f>(I23*21)/100</f>
      </c>
      <c t="s">
        <v>20</v>
      </c>
    </row>
    <row r="24" spans="1:5" ht="12.75">
      <c r="A24" s="28" t="s">
        <v>47</v>
      </c>
      <c r="E24" s="29" t="s">
        <v>44</v>
      </c>
    </row>
    <row r="25" spans="1:5" ht="12.75">
      <c r="A25" s="30" t="s">
        <v>48</v>
      </c>
      <c r="E25" s="31" t="s">
        <v>5895</v>
      </c>
    </row>
    <row r="26" spans="1:5" ht="127.5">
      <c r="A26" t="s">
        <v>50</v>
      </c>
      <c r="E26" s="29" t="s">
        <v>5896</v>
      </c>
    </row>
    <row r="27" spans="1:18" ht="12.75" customHeight="1">
      <c r="A27" s="5" t="s">
        <v>40</v>
      </c>
      <c s="5"/>
      <c s="34" t="s">
        <v>32</v>
      </c>
      <c s="5"/>
      <c s="21" t="s">
        <v>1113</v>
      </c>
      <c s="5"/>
      <c s="5"/>
      <c s="5"/>
      <c s="35">
        <f>0+Q27</f>
      </c>
      <c r="O27">
        <f>0+R27</f>
      </c>
      <c r="Q27">
        <f>0+I28</f>
      </c>
      <c>
        <f>0+O28</f>
      </c>
    </row>
    <row r="28" spans="1:16" ht="12.75">
      <c r="A28" s="18" t="s">
        <v>42</v>
      </c>
      <c s="23" t="s">
        <v>32</v>
      </c>
      <c s="23" t="s">
        <v>5897</v>
      </c>
      <c s="18" t="s">
        <v>44</v>
      </c>
      <c s="24" t="s">
        <v>5898</v>
      </c>
      <c s="25" t="s">
        <v>1241</v>
      </c>
      <c s="26">
        <v>45</v>
      </c>
      <c s="27">
        <v>0</v>
      </c>
      <c s="27">
        <f>ROUND(ROUND(H28,2)*ROUND(G28,3),2)</f>
      </c>
      <c r="O28">
        <f>(I28*21)/100</f>
      </c>
      <c t="s">
        <v>20</v>
      </c>
    </row>
    <row r="29" spans="1:5" ht="12.75">
      <c r="A29" s="28" t="s">
        <v>47</v>
      </c>
      <c r="E29" s="29" t="s">
        <v>44</v>
      </c>
    </row>
    <row r="30" spans="1:5" ht="12.75">
      <c r="A30" s="30" t="s">
        <v>48</v>
      </c>
      <c r="E30" s="31" t="s">
        <v>5899</v>
      </c>
    </row>
    <row r="31" spans="1:5" ht="153">
      <c r="A31" t="s">
        <v>50</v>
      </c>
      <c r="E31" s="29" t="s">
        <v>5900</v>
      </c>
    </row>
    <row r="32" spans="1:18" ht="12.75" customHeight="1">
      <c r="A32" s="5" t="s">
        <v>40</v>
      </c>
      <c s="5"/>
      <c s="34" t="s">
        <v>34</v>
      </c>
      <c s="5"/>
      <c s="21" t="s">
        <v>4163</v>
      </c>
      <c s="5"/>
      <c s="5"/>
      <c s="5"/>
      <c s="35">
        <f>0+Q32</f>
      </c>
      <c r="O32">
        <f>0+R32</f>
      </c>
      <c r="Q32">
        <f>0+I33</f>
      </c>
      <c>
        <f>0+O33</f>
      </c>
    </row>
    <row r="33" spans="1:16" ht="12.75">
      <c r="A33" s="18" t="s">
        <v>42</v>
      </c>
      <c s="23" t="s">
        <v>34</v>
      </c>
      <c s="23" t="s">
        <v>4264</v>
      </c>
      <c s="18" t="s">
        <v>44</v>
      </c>
      <c s="24" t="s">
        <v>4265</v>
      </c>
      <c s="25" t="s">
        <v>1241</v>
      </c>
      <c s="26">
        <v>85</v>
      </c>
      <c s="27">
        <v>0</v>
      </c>
      <c s="27">
        <f>ROUND(ROUND(H33,2)*ROUND(G33,3),2)</f>
      </c>
      <c r="O33">
        <f>(I33*21)/100</f>
      </c>
      <c t="s">
        <v>20</v>
      </c>
    </row>
    <row r="34" spans="1:5" ht="12.75">
      <c r="A34" s="28" t="s">
        <v>47</v>
      </c>
      <c r="E34" s="29" t="s">
        <v>44</v>
      </c>
    </row>
    <row r="35" spans="1:5" ht="12.75">
      <c r="A35" s="30" t="s">
        <v>48</v>
      </c>
      <c r="E35" s="31" t="s">
        <v>5901</v>
      </c>
    </row>
    <row r="36" spans="1:5" ht="89.25">
      <c r="A36" t="s">
        <v>50</v>
      </c>
      <c r="E36" s="29" t="s">
        <v>4268</v>
      </c>
    </row>
    <row r="37" spans="1:18" ht="12.75" customHeight="1">
      <c r="A37" s="5" t="s">
        <v>40</v>
      </c>
      <c s="5"/>
      <c s="34" t="s">
        <v>37</v>
      </c>
      <c s="5"/>
      <c s="21" t="s">
        <v>632</v>
      </c>
      <c s="5"/>
      <c s="5"/>
      <c s="5"/>
      <c s="35">
        <f>0+Q37</f>
      </c>
      <c r="O37">
        <f>0+R37</f>
      </c>
      <c r="Q37">
        <f>0+I38</f>
      </c>
      <c>
        <f>0+O38</f>
      </c>
    </row>
    <row r="38" spans="1:16" ht="12.75">
      <c r="A38" s="18" t="s">
        <v>42</v>
      </c>
      <c s="23" t="s">
        <v>66</v>
      </c>
      <c s="23" t="s">
        <v>4515</v>
      </c>
      <c s="18" t="s">
        <v>44</v>
      </c>
      <c s="24" t="s">
        <v>4516</v>
      </c>
      <c s="25" t="s">
        <v>1241</v>
      </c>
      <c s="26">
        <v>85</v>
      </c>
      <c s="27">
        <v>0</v>
      </c>
      <c s="27">
        <f>ROUND(ROUND(H38,2)*ROUND(G38,3),2)</f>
      </c>
      <c r="O38">
        <f>(I38*21)/100</f>
      </c>
      <c t="s">
        <v>20</v>
      </c>
    </row>
    <row r="39" spans="1:5" ht="38.25">
      <c r="A39" s="28" t="s">
        <v>47</v>
      </c>
      <c r="E39" s="29" t="s">
        <v>5902</v>
      </c>
    </row>
    <row r="40" spans="1:5" ht="12.75">
      <c r="A40" s="30" t="s">
        <v>48</v>
      </c>
      <c r="E40" s="31" t="s">
        <v>5901</v>
      </c>
    </row>
    <row r="41" spans="1:5" ht="25.5">
      <c r="A41" t="s">
        <v>50</v>
      </c>
      <c r="E41" s="29" t="s">
        <v>4208</v>
      </c>
    </row>
    <row r="42" spans="1:18" ht="12.75" customHeight="1">
      <c r="A42" s="5" t="s">
        <v>40</v>
      </c>
      <c s="5"/>
      <c s="34" t="s">
        <v>181</v>
      </c>
      <c s="5"/>
      <c s="21" t="s">
        <v>182</v>
      </c>
      <c s="5"/>
      <c s="5"/>
      <c s="5"/>
      <c s="35">
        <f>0+Q42</f>
      </c>
      <c r="O42">
        <f>0+R42</f>
      </c>
      <c r="Q42">
        <f>0+I43</f>
      </c>
      <c>
        <f>0+O43</f>
      </c>
    </row>
    <row r="43" spans="1:16" ht="25.5">
      <c r="A43" s="18" t="s">
        <v>42</v>
      </c>
      <c s="23" t="s">
        <v>76</v>
      </c>
      <c s="23" t="s">
        <v>184</v>
      </c>
      <c s="18" t="s">
        <v>185</v>
      </c>
      <c s="24" t="s">
        <v>186</v>
      </c>
      <c s="25" t="s">
        <v>187</v>
      </c>
      <c s="26">
        <v>28.35</v>
      </c>
      <c s="27">
        <v>0</v>
      </c>
      <c s="27">
        <f>ROUND(ROUND(H43,2)*ROUND(G43,3),2)</f>
      </c>
      <c r="O43">
        <f>(I43*21)/100</f>
      </c>
      <c t="s">
        <v>20</v>
      </c>
    </row>
    <row r="44" spans="1:5" ht="51">
      <c r="A44" s="28" t="s">
        <v>47</v>
      </c>
      <c r="E44" s="29" t="s">
        <v>5903</v>
      </c>
    </row>
    <row r="45" spans="1:5" ht="25.5">
      <c r="A45" s="30" t="s">
        <v>48</v>
      </c>
      <c r="E45" s="31" t="s">
        <v>5904</v>
      </c>
    </row>
    <row r="46" spans="1:5" ht="165.75">
      <c r="A46" t="s">
        <v>50</v>
      </c>
      <c r="E4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5905</v>
      </c>
      <c s="36">
        <f>0+I9+I22+I31+I40+I53+I62+I67</f>
      </c>
      <c r="O3" t="s">
        <v>16</v>
      </c>
      <c t="s">
        <v>20</v>
      </c>
    </row>
    <row r="4" spans="1:16" ht="15" customHeight="1">
      <c r="A4" t="s">
        <v>7</v>
      </c>
      <c s="8" t="s">
        <v>8</v>
      </c>
      <c s="9" t="s">
        <v>4096</v>
      </c>
      <c s="1"/>
      <c s="10" t="s">
        <v>4097</v>
      </c>
      <c s="1"/>
      <c s="1"/>
      <c s="7"/>
      <c s="7"/>
      <c r="O4" t="s">
        <v>17</v>
      </c>
      <c t="s">
        <v>20</v>
      </c>
    </row>
    <row r="5" spans="1:16" ht="12.75" customHeight="1">
      <c r="A5" t="s">
        <v>11</v>
      </c>
      <c s="12" t="s">
        <v>15</v>
      </c>
      <c s="13" t="s">
        <v>5905</v>
      </c>
      <c s="5"/>
      <c s="14" t="s">
        <v>5906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5451</v>
      </c>
      <c s="18" t="s">
        <v>44</v>
      </c>
      <c s="24" t="s">
        <v>4386</v>
      </c>
      <c s="25" t="s">
        <v>157</v>
      </c>
      <c s="26">
        <v>24</v>
      </c>
      <c s="27">
        <v>0</v>
      </c>
      <c s="27">
        <f>ROUND(ROUND(H10,2)*ROUND(G10,3),2)</f>
      </c>
      <c r="O10">
        <f>(I10*21)/100</f>
      </c>
      <c t="s">
        <v>20</v>
      </c>
    </row>
    <row r="11" spans="1:5" ht="12.75">
      <c r="A11" s="28" t="s">
        <v>47</v>
      </c>
      <c r="E11" s="29" t="s">
        <v>44</v>
      </c>
    </row>
    <row r="12" spans="1:5" ht="12.75">
      <c r="A12" s="30" t="s">
        <v>48</v>
      </c>
      <c r="E12" s="31" t="s">
        <v>5452</v>
      </c>
    </row>
    <row r="13" spans="1:5" ht="12.75">
      <c r="A13" t="s">
        <v>50</v>
      </c>
      <c r="E13" s="29" t="s">
        <v>3623</v>
      </c>
    </row>
    <row r="14" spans="1:16" ht="12.75">
      <c r="A14" s="18" t="s">
        <v>42</v>
      </c>
      <c s="23" t="s">
        <v>20</v>
      </c>
      <c s="23" t="s">
        <v>5453</v>
      </c>
      <c s="18" t="s">
        <v>26</v>
      </c>
      <c s="24" t="s">
        <v>5454</v>
      </c>
      <c s="25" t="s">
        <v>157</v>
      </c>
      <c s="26">
        <v>10</v>
      </c>
      <c s="27">
        <v>0</v>
      </c>
      <c s="27">
        <f>ROUND(ROUND(H14,2)*ROUND(G14,3),2)</f>
      </c>
      <c r="O14">
        <f>(I14*21)/100</f>
      </c>
      <c t="s">
        <v>20</v>
      </c>
    </row>
    <row r="15" spans="1:5" ht="12.75">
      <c r="A15" s="28" t="s">
        <v>47</v>
      </c>
      <c r="E15" s="29" t="s">
        <v>5907</v>
      </c>
    </row>
    <row r="16" spans="1:5" ht="12.75">
      <c r="A16" s="30" t="s">
        <v>48</v>
      </c>
      <c r="E16" s="31" t="s">
        <v>5456</v>
      </c>
    </row>
    <row r="17" spans="1:5" ht="12.75">
      <c r="A17" t="s">
        <v>50</v>
      </c>
      <c r="E17" s="29" t="s">
        <v>44</v>
      </c>
    </row>
    <row r="18" spans="1:16" ht="12.75">
      <c r="A18" s="18" t="s">
        <v>42</v>
      </c>
      <c s="23" t="s">
        <v>19</v>
      </c>
      <c s="23" t="s">
        <v>5453</v>
      </c>
      <c s="18" t="s">
        <v>20</v>
      </c>
      <c s="24" t="s">
        <v>5457</v>
      </c>
      <c s="25" t="s">
        <v>157</v>
      </c>
      <c s="26">
        <v>20</v>
      </c>
      <c s="27">
        <v>0</v>
      </c>
      <c s="27">
        <f>ROUND(ROUND(H18,2)*ROUND(G18,3),2)</f>
      </c>
      <c r="O18">
        <f>(I18*21)/100</f>
      </c>
      <c t="s">
        <v>20</v>
      </c>
    </row>
    <row r="19" spans="1:5" ht="12.75">
      <c r="A19" s="28" t="s">
        <v>47</v>
      </c>
      <c r="E19" s="29" t="s">
        <v>5908</v>
      </c>
    </row>
    <row r="20" spans="1:5" ht="12.75">
      <c r="A20" s="30" t="s">
        <v>48</v>
      </c>
      <c r="E20" s="31" t="s">
        <v>4850</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109.832</v>
      </c>
      <c s="27">
        <v>0</v>
      </c>
      <c s="27">
        <f>ROUND(ROUND(H23,2)*ROUND(G23,3),2)</f>
      </c>
      <c r="O23">
        <f>(I23*21)/100</f>
      </c>
      <c t="s">
        <v>20</v>
      </c>
    </row>
    <row r="24" spans="1:5" ht="12.75">
      <c r="A24" s="28" t="s">
        <v>47</v>
      </c>
      <c r="E24" s="29" t="s">
        <v>44</v>
      </c>
    </row>
    <row r="25" spans="1:5" ht="12.75">
      <c r="A25" s="30" t="s">
        <v>48</v>
      </c>
      <c r="E25" s="31" t="s">
        <v>5909</v>
      </c>
    </row>
    <row r="26" spans="1:5" ht="318.75">
      <c r="A26" t="s">
        <v>50</v>
      </c>
      <c r="E26" s="29" t="s">
        <v>51</v>
      </c>
    </row>
    <row r="27" spans="1:16" ht="12.75">
      <c r="A27" s="18" t="s">
        <v>42</v>
      </c>
      <c s="23" t="s">
        <v>32</v>
      </c>
      <c s="23" t="s">
        <v>4403</v>
      </c>
      <c s="18" t="s">
        <v>44</v>
      </c>
      <c s="24" t="s">
        <v>4404</v>
      </c>
      <c s="25" t="s">
        <v>46</v>
      </c>
      <c s="26">
        <v>109.832</v>
      </c>
      <c s="27">
        <v>0</v>
      </c>
      <c s="27">
        <f>ROUND(ROUND(H27,2)*ROUND(G27,3),2)</f>
      </c>
      <c r="O27">
        <f>(I27*21)/100</f>
      </c>
      <c t="s">
        <v>20</v>
      </c>
    </row>
    <row r="28" spans="1:5" ht="12.75">
      <c r="A28" s="28" t="s">
        <v>47</v>
      </c>
      <c r="E28" s="29" t="s">
        <v>44</v>
      </c>
    </row>
    <row r="29" spans="1:5" ht="12.75">
      <c r="A29" s="30" t="s">
        <v>48</v>
      </c>
      <c r="E29" s="31" t="s">
        <v>5909</v>
      </c>
    </row>
    <row r="30" spans="1:5" ht="191.25">
      <c r="A30" t="s">
        <v>50</v>
      </c>
      <c r="E30" s="29" t="s">
        <v>4571</v>
      </c>
    </row>
    <row r="31" spans="1:18" ht="12.75" customHeight="1">
      <c r="A31" s="5" t="s">
        <v>40</v>
      </c>
      <c s="5"/>
      <c s="34" t="s">
        <v>20</v>
      </c>
      <c s="5"/>
      <c s="21" t="s">
        <v>1109</v>
      </c>
      <c s="5"/>
      <c s="5"/>
      <c s="5"/>
      <c s="35">
        <f>0+Q31</f>
      </c>
      <c r="O31">
        <f>0+R31</f>
      </c>
      <c r="Q31">
        <f>0+I32+I36</f>
      </c>
      <c>
        <f>0+O32+O36</f>
      </c>
    </row>
    <row r="32" spans="1:16" ht="12.75">
      <c r="A32" s="18" t="s">
        <v>42</v>
      </c>
      <c s="23" t="s">
        <v>34</v>
      </c>
      <c s="23" t="s">
        <v>4314</v>
      </c>
      <c s="18" t="s">
        <v>44</v>
      </c>
      <c s="24" t="s">
        <v>4315</v>
      </c>
      <c s="25" t="s">
        <v>46</v>
      </c>
      <c s="26">
        <v>20.9</v>
      </c>
      <c s="27">
        <v>0</v>
      </c>
      <c s="27">
        <f>ROUND(ROUND(H32,2)*ROUND(G32,3),2)</f>
      </c>
      <c r="O32">
        <f>(I32*21)/100</f>
      </c>
      <c t="s">
        <v>20</v>
      </c>
    </row>
    <row r="33" spans="1:5" ht="12.75">
      <c r="A33" s="28" t="s">
        <v>47</v>
      </c>
      <c r="E33" s="29" t="s">
        <v>44</v>
      </c>
    </row>
    <row r="34" spans="1:5" ht="12.75">
      <c r="A34" s="30" t="s">
        <v>48</v>
      </c>
      <c r="E34" s="31" t="s">
        <v>5910</v>
      </c>
    </row>
    <row r="35" spans="1:5" ht="369.75">
      <c r="A35" t="s">
        <v>50</v>
      </c>
      <c r="E35" s="29" t="s">
        <v>1112</v>
      </c>
    </row>
    <row r="36" spans="1:16" ht="12.75">
      <c r="A36" s="18" t="s">
        <v>42</v>
      </c>
      <c s="23" t="s">
        <v>66</v>
      </c>
      <c s="23" t="s">
        <v>4317</v>
      </c>
      <c s="18" t="s">
        <v>44</v>
      </c>
      <c s="24" t="s">
        <v>4318</v>
      </c>
      <c s="25" t="s">
        <v>187</v>
      </c>
      <c s="26">
        <v>1.026</v>
      </c>
      <c s="27">
        <v>0</v>
      </c>
      <c s="27">
        <f>ROUND(ROUND(H36,2)*ROUND(G36,3),2)</f>
      </c>
      <c r="O36">
        <f>(I36*21)/100</f>
      </c>
      <c t="s">
        <v>20</v>
      </c>
    </row>
    <row r="37" spans="1:5" ht="12.75">
      <c r="A37" s="28" t="s">
        <v>47</v>
      </c>
      <c r="E37" s="29" t="s">
        <v>44</v>
      </c>
    </row>
    <row r="38" spans="1:5" ht="12.75">
      <c r="A38" s="30" t="s">
        <v>48</v>
      </c>
      <c r="E38" s="31" t="s">
        <v>5911</v>
      </c>
    </row>
    <row r="39" spans="1:5" ht="267.75">
      <c r="A39" t="s">
        <v>50</v>
      </c>
      <c r="E39" s="29" t="s">
        <v>3976</v>
      </c>
    </row>
    <row r="40" spans="1:18" ht="12.75" customHeight="1">
      <c r="A40" s="5" t="s">
        <v>40</v>
      </c>
      <c s="5"/>
      <c s="34" t="s">
        <v>30</v>
      </c>
      <c s="5"/>
      <c s="21" t="s">
        <v>1238</v>
      </c>
      <c s="5"/>
      <c s="5"/>
      <c s="5"/>
      <c s="35">
        <f>0+Q40</f>
      </c>
      <c r="O40">
        <f>0+R40</f>
      </c>
      <c r="Q40">
        <f>0+I41+I45+I49</f>
      </c>
      <c>
        <f>0+O41+O45+O49</f>
      </c>
    </row>
    <row r="41" spans="1:16" ht="12.75">
      <c r="A41" s="18" t="s">
        <v>42</v>
      </c>
      <c s="23" t="s">
        <v>76</v>
      </c>
      <c s="23" t="s">
        <v>4632</v>
      </c>
      <c s="18" t="s">
        <v>44</v>
      </c>
      <c s="24" t="s">
        <v>4633</v>
      </c>
      <c s="25" t="s">
        <v>46</v>
      </c>
      <c s="26">
        <v>1.437</v>
      </c>
      <c s="27">
        <v>0</v>
      </c>
      <c s="27">
        <f>ROUND(ROUND(H41,2)*ROUND(G41,3),2)</f>
      </c>
      <c r="O41">
        <f>(I41*21)/100</f>
      </c>
      <c t="s">
        <v>20</v>
      </c>
    </row>
    <row r="42" spans="1:5" ht="12.75">
      <c r="A42" s="28" t="s">
        <v>47</v>
      </c>
      <c r="E42" s="29" t="s">
        <v>44</v>
      </c>
    </row>
    <row r="43" spans="1:5" ht="12.75">
      <c r="A43" s="30" t="s">
        <v>48</v>
      </c>
      <c r="E43" s="31" t="s">
        <v>5912</v>
      </c>
    </row>
    <row r="44" spans="1:5" ht="369.75">
      <c r="A44" t="s">
        <v>50</v>
      </c>
      <c r="E44" s="29" t="s">
        <v>3832</v>
      </c>
    </row>
    <row r="45" spans="1:16" ht="12.75">
      <c r="A45" s="18" t="s">
        <v>42</v>
      </c>
      <c s="23" t="s">
        <v>37</v>
      </c>
      <c s="23" t="s">
        <v>4158</v>
      </c>
      <c s="18" t="s">
        <v>44</v>
      </c>
      <c s="24" t="s">
        <v>4159</v>
      </c>
      <c s="25" t="s">
        <v>46</v>
      </c>
      <c s="26">
        <v>60.191</v>
      </c>
      <c s="27">
        <v>0</v>
      </c>
      <c s="27">
        <f>ROUND(ROUND(H45,2)*ROUND(G45,3),2)</f>
      </c>
      <c r="O45">
        <f>(I45*21)/100</f>
      </c>
      <c t="s">
        <v>20</v>
      </c>
    </row>
    <row r="46" spans="1:5" ht="12.75">
      <c r="A46" s="28" t="s">
        <v>47</v>
      </c>
      <c r="E46" s="29" t="s">
        <v>5470</v>
      </c>
    </row>
    <row r="47" spans="1:5" ht="12.75">
      <c r="A47" s="30" t="s">
        <v>48</v>
      </c>
      <c r="E47" s="31" t="s">
        <v>5913</v>
      </c>
    </row>
    <row r="48" spans="1:5" ht="38.25">
      <c r="A48" t="s">
        <v>50</v>
      </c>
      <c r="E48" s="29" t="s">
        <v>4161</v>
      </c>
    </row>
    <row r="49" spans="1:16" ht="12.75">
      <c r="A49" s="18" t="s">
        <v>42</v>
      </c>
      <c s="23" t="s">
        <v>39</v>
      </c>
      <c s="23" t="s">
        <v>5472</v>
      </c>
      <c s="18" t="s">
        <v>26</v>
      </c>
      <c s="24" t="s">
        <v>5473</v>
      </c>
      <c s="25" t="s">
        <v>187</v>
      </c>
      <c s="26">
        <v>7.002</v>
      </c>
      <c s="27">
        <v>0</v>
      </c>
      <c s="27">
        <f>ROUND(ROUND(H49,2)*ROUND(G49,3),2)</f>
      </c>
      <c r="O49">
        <f>(I49*21)/100</f>
      </c>
      <c t="s">
        <v>20</v>
      </c>
    </row>
    <row r="50" spans="1:5" ht="12.75">
      <c r="A50" s="28" t="s">
        <v>47</v>
      </c>
      <c r="E50" s="29" t="s">
        <v>5914</v>
      </c>
    </row>
    <row r="51" spans="1:5" ht="12.75">
      <c r="A51" s="30" t="s">
        <v>48</v>
      </c>
      <c r="E51" s="31" t="s">
        <v>5915</v>
      </c>
    </row>
    <row r="52" spans="1:5" ht="280.5">
      <c r="A52" t="s">
        <v>50</v>
      </c>
      <c r="E52" s="29" t="s">
        <v>5476</v>
      </c>
    </row>
    <row r="53" spans="1:18" ht="12.75" customHeight="1">
      <c r="A53" s="5" t="s">
        <v>40</v>
      </c>
      <c s="5"/>
      <c s="34" t="s">
        <v>66</v>
      </c>
      <c s="5"/>
      <c s="21" t="s">
        <v>67</v>
      </c>
      <c s="5"/>
      <c s="5"/>
      <c s="5"/>
      <c s="35">
        <f>0+Q53</f>
      </c>
      <c r="O53">
        <f>0+R53</f>
      </c>
      <c r="Q53">
        <f>0+I54+I58</f>
      </c>
      <c>
        <f>0+O54+O58</f>
      </c>
    </row>
    <row r="54" spans="1:16" ht="25.5">
      <c r="A54" s="18" t="s">
        <v>42</v>
      </c>
      <c s="23" t="s">
        <v>87</v>
      </c>
      <c s="23" t="s">
        <v>4177</v>
      </c>
      <c s="18" t="s">
        <v>44</v>
      </c>
      <c s="24" t="s">
        <v>4178</v>
      </c>
      <c s="25" t="s">
        <v>1241</v>
      </c>
      <c s="26">
        <v>34.69</v>
      </c>
      <c s="27">
        <v>0</v>
      </c>
      <c s="27">
        <f>ROUND(ROUND(H54,2)*ROUND(G54,3),2)</f>
      </c>
      <c r="O54">
        <f>(I54*21)/100</f>
      </c>
      <c t="s">
        <v>20</v>
      </c>
    </row>
    <row r="55" spans="1:5" ht="12.75">
      <c r="A55" s="28" t="s">
        <v>47</v>
      </c>
      <c r="E55" s="29" t="s">
        <v>44</v>
      </c>
    </row>
    <row r="56" spans="1:5" ht="12.75">
      <c r="A56" s="30" t="s">
        <v>48</v>
      </c>
      <c r="E56" s="31" t="s">
        <v>5916</v>
      </c>
    </row>
    <row r="57" spans="1:5" ht="191.25">
      <c r="A57" t="s">
        <v>50</v>
      </c>
      <c r="E57" s="29" t="s">
        <v>4181</v>
      </c>
    </row>
    <row r="58" spans="1:16" ht="12.75">
      <c r="A58" s="18" t="s">
        <v>42</v>
      </c>
      <c s="23" t="s">
        <v>91</v>
      </c>
      <c s="23" t="s">
        <v>4194</v>
      </c>
      <c s="18" t="s">
        <v>44</v>
      </c>
      <c s="24" t="s">
        <v>4195</v>
      </c>
      <c s="25" t="s">
        <v>1241</v>
      </c>
      <c s="26">
        <v>34.69</v>
      </c>
      <c s="27">
        <v>0</v>
      </c>
      <c s="27">
        <f>ROUND(ROUND(H58,2)*ROUND(G58,3),2)</f>
      </c>
      <c r="O58">
        <f>(I58*21)/100</f>
      </c>
      <c t="s">
        <v>20</v>
      </c>
    </row>
    <row r="59" spans="1:5" ht="12.75">
      <c r="A59" s="28" t="s">
        <v>47</v>
      </c>
      <c r="E59" s="29" t="s">
        <v>44</v>
      </c>
    </row>
    <row r="60" spans="1:5" ht="12.75">
      <c r="A60" s="30" t="s">
        <v>48</v>
      </c>
      <c r="E60" s="31" t="s">
        <v>5916</v>
      </c>
    </row>
    <row r="61" spans="1:5" ht="38.25">
      <c r="A61" t="s">
        <v>50</v>
      </c>
      <c r="E61" s="29" t="s">
        <v>4193</v>
      </c>
    </row>
    <row r="62" spans="1:18" ht="12.75" customHeight="1">
      <c r="A62" s="5" t="s">
        <v>40</v>
      </c>
      <c s="5"/>
      <c s="34" t="s">
        <v>37</v>
      </c>
      <c s="5"/>
      <c s="21" t="s">
        <v>632</v>
      </c>
      <c s="5"/>
      <c s="5"/>
      <c s="5"/>
      <c s="35">
        <f>0+Q62</f>
      </c>
      <c r="O62">
        <f>0+R62</f>
      </c>
      <c r="Q62">
        <f>0+I63</f>
      </c>
      <c>
        <f>0+O63</f>
      </c>
    </row>
    <row r="63" spans="1:16" ht="12.75">
      <c r="A63" s="18" t="s">
        <v>42</v>
      </c>
      <c s="23" t="s">
        <v>95</v>
      </c>
      <c s="23" t="s">
        <v>4201</v>
      </c>
      <c s="18" t="s">
        <v>44</v>
      </c>
      <c s="24" t="s">
        <v>4202</v>
      </c>
      <c s="25" t="s">
        <v>70</v>
      </c>
      <c s="26">
        <v>1</v>
      </c>
      <c s="27">
        <v>0</v>
      </c>
      <c s="27">
        <f>ROUND(ROUND(H63,2)*ROUND(G63,3),2)</f>
      </c>
      <c r="O63">
        <f>(I63*21)/100</f>
      </c>
      <c t="s">
        <v>20</v>
      </c>
    </row>
    <row r="64" spans="1:5" ht="12.75">
      <c r="A64" s="28" t="s">
        <v>47</v>
      </c>
      <c r="E64" s="29" t="s">
        <v>5917</v>
      </c>
    </row>
    <row r="65" spans="1:5" ht="12.75">
      <c r="A65" s="30" t="s">
        <v>48</v>
      </c>
      <c r="E65" s="31" t="s">
        <v>44</v>
      </c>
    </row>
    <row r="66" spans="1:5" ht="25.5">
      <c r="A66" t="s">
        <v>50</v>
      </c>
      <c r="E66" s="29" t="s">
        <v>4203</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182.016</v>
      </c>
      <c s="27">
        <v>0</v>
      </c>
      <c s="27">
        <f>ROUND(ROUND(H68,2)*ROUND(G68,3),2)</f>
      </c>
      <c r="O68">
        <f>(I68*21)/100</f>
      </c>
      <c t="s">
        <v>20</v>
      </c>
    </row>
    <row r="69" spans="1:5" ht="12.75">
      <c r="A69" s="28" t="s">
        <v>47</v>
      </c>
      <c r="E69" s="29" t="s">
        <v>188</v>
      </c>
    </row>
    <row r="70" spans="1:5" ht="12.75">
      <c r="A70" s="30" t="s">
        <v>48</v>
      </c>
      <c r="E70" s="31" t="s">
        <v>5495</v>
      </c>
    </row>
    <row r="71" spans="1:5" ht="153">
      <c r="A71" t="s">
        <v>50</v>
      </c>
      <c r="E71" s="29" t="s">
        <v>5479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5918</v>
      </c>
      <c s="36">
        <f>0+I9+I22+I31+I40+I53+I62+I67</f>
      </c>
      <c r="O3" t="s">
        <v>16</v>
      </c>
      <c t="s">
        <v>20</v>
      </c>
    </row>
    <row r="4" spans="1:16" ht="15" customHeight="1">
      <c r="A4" t="s">
        <v>7</v>
      </c>
      <c s="8" t="s">
        <v>8</v>
      </c>
      <c s="9" t="s">
        <v>4096</v>
      </c>
      <c s="1"/>
      <c s="10" t="s">
        <v>4097</v>
      </c>
      <c s="1"/>
      <c s="1"/>
      <c s="7"/>
      <c s="7"/>
      <c r="O4" t="s">
        <v>17</v>
      </c>
      <c t="s">
        <v>20</v>
      </c>
    </row>
    <row r="5" spans="1:16" ht="12.75" customHeight="1">
      <c r="A5" t="s">
        <v>11</v>
      </c>
      <c s="12" t="s">
        <v>15</v>
      </c>
      <c s="13" t="s">
        <v>5918</v>
      </c>
      <c s="5"/>
      <c s="14" t="s">
        <v>5919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0+I10+I14+I18</f>
      </c>
      <c>
        <f>0+O10+O14+O18</f>
      </c>
    </row>
    <row r="10" spans="1:16" ht="12.75">
      <c r="A10" s="18" t="s">
        <v>42</v>
      </c>
      <c s="23" t="s">
        <v>26</v>
      </c>
      <c s="23" t="s">
        <v>5451</v>
      </c>
      <c s="18" t="s">
        <v>44</v>
      </c>
      <c s="24" t="s">
        <v>4386</v>
      </c>
      <c s="25" t="s">
        <v>157</v>
      </c>
      <c s="26">
        <v>24</v>
      </c>
      <c s="27">
        <v>0</v>
      </c>
      <c s="27">
        <f>ROUND(ROUND(H10,2)*ROUND(G10,3),2)</f>
      </c>
      <c r="O10">
        <f>(I10*21)/100</f>
      </c>
      <c t="s">
        <v>20</v>
      </c>
    </row>
    <row r="11" spans="1:5" ht="12.75">
      <c r="A11" s="28" t="s">
        <v>47</v>
      </c>
      <c r="E11" s="29" t="s">
        <v>44</v>
      </c>
    </row>
    <row r="12" spans="1:5" ht="12.75">
      <c r="A12" s="30" t="s">
        <v>48</v>
      </c>
      <c r="E12" s="31" t="s">
        <v>5452</v>
      </c>
    </row>
    <row r="13" spans="1:5" ht="12.75">
      <c r="A13" t="s">
        <v>50</v>
      </c>
      <c r="E13" s="29" t="s">
        <v>3623</v>
      </c>
    </row>
    <row r="14" spans="1:16" ht="12.75">
      <c r="A14" s="18" t="s">
        <v>42</v>
      </c>
      <c s="23" t="s">
        <v>20</v>
      </c>
      <c s="23" t="s">
        <v>5453</v>
      </c>
      <c s="18" t="s">
        <v>26</v>
      </c>
      <c s="24" t="s">
        <v>5454</v>
      </c>
      <c s="25" t="s">
        <v>157</v>
      </c>
      <c s="26">
        <v>10</v>
      </c>
      <c s="27">
        <v>0</v>
      </c>
      <c s="27">
        <f>ROUND(ROUND(H14,2)*ROUND(G14,3),2)</f>
      </c>
      <c r="O14">
        <f>(I14*21)/100</f>
      </c>
      <c t="s">
        <v>20</v>
      </c>
    </row>
    <row r="15" spans="1:5" ht="12.75">
      <c r="A15" s="28" t="s">
        <v>47</v>
      </c>
      <c r="E15" s="29" t="s">
        <v>5907</v>
      </c>
    </row>
    <row r="16" spans="1:5" ht="12.75">
      <c r="A16" s="30" t="s">
        <v>48</v>
      </c>
      <c r="E16" s="31" t="s">
        <v>5456</v>
      </c>
    </row>
    <row r="17" spans="1:5" ht="12.75">
      <c r="A17" t="s">
        <v>50</v>
      </c>
      <c r="E17" s="29" t="s">
        <v>44</v>
      </c>
    </row>
    <row r="18" spans="1:16" ht="12.75">
      <c r="A18" s="18" t="s">
        <v>42</v>
      </c>
      <c s="23" t="s">
        <v>19</v>
      </c>
      <c s="23" t="s">
        <v>5453</v>
      </c>
      <c s="18" t="s">
        <v>20</v>
      </c>
      <c s="24" t="s">
        <v>5457</v>
      </c>
      <c s="25" t="s">
        <v>157</v>
      </c>
      <c s="26">
        <v>20</v>
      </c>
      <c s="27">
        <v>0</v>
      </c>
      <c s="27">
        <f>ROUND(ROUND(H18,2)*ROUND(G18,3),2)</f>
      </c>
      <c r="O18">
        <f>(I18*21)/100</f>
      </c>
      <c t="s">
        <v>20</v>
      </c>
    </row>
    <row r="19" spans="1:5" ht="12.75">
      <c r="A19" s="28" t="s">
        <v>47</v>
      </c>
      <c r="E19" s="29" t="s">
        <v>5908</v>
      </c>
    </row>
    <row r="20" spans="1:5" ht="12.75">
      <c r="A20" s="30" t="s">
        <v>48</v>
      </c>
      <c r="E20" s="31" t="s">
        <v>4850</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1659</v>
      </c>
      <c s="18" t="s">
        <v>44</v>
      </c>
      <c s="24" t="s">
        <v>1660</v>
      </c>
      <c s="25" t="s">
        <v>46</v>
      </c>
      <c s="26">
        <v>106.453</v>
      </c>
      <c s="27">
        <v>0</v>
      </c>
      <c s="27">
        <f>ROUND(ROUND(H23,2)*ROUND(G23,3),2)</f>
      </c>
      <c r="O23">
        <f>(I23*21)/100</f>
      </c>
      <c t="s">
        <v>20</v>
      </c>
    </row>
    <row r="24" spans="1:5" ht="12.75">
      <c r="A24" s="28" t="s">
        <v>47</v>
      </c>
      <c r="E24" s="29" t="s">
        <v>44</v>
      </c>
    </row>
    <row r="25" spans="1:5" ht="12.75">
      <c r="A25" s="30" t="s">
        <v>48</v>
      </c>
      <c r="E25" s="31" t="s">
        <v>5920</v>
      </c>
    </row>
    <row r="26" spans="1:5" ht="318.75">
      <c r="A26" t="s">
        <v>50</v>
      </c>
      <c r="E26" s="29" t="s">
        <v>51</v>
      </c>
    </row>
    <row r="27" spans="1:16" ht="12.75">
      <c r="A27" s="18" t="s">
        <v>42</v>
      </c>
      <c s="23" t="s">
        <v>32</v>
      </c>
      <c s="23" t="s">
        <v>4403</v>
      </c>
      <c s="18" t="s">
        <v>44</v>
      </c>
      <c s="24" t="s">
        <v>4404</v>
      </c>
      <c s="25" t="s">
        <v>46</v>
      </c>
      <c s="26">
        <v>106.453</v>
      </c>
      <c s="27">
        <v>0</v>
      </c>
      <c s="27">
        <f>ROUND(ROUND(H27,2)*ROUND(G27,3),2)</f>
      </c>
      <c r="O27">
        <f>(I27*21)/100</f>
      </c>
      <c t="s">
        <v>20</v>
      </c>
    </row>
    <row r="28" spans="1:5" ht="12.75">
      <c r="A28" s="28" t="s">
        <v>47</v>
      </c>
      <c r="E28" s="29" t="s">
        <v>44</v>
      </c>
    </row>
    <row r="29" spans="1:5" ht="12.75">
      <c r="A29" s="30" t="s">
        <v>48</v>
      </c>
      <c r="E29" s="31" t="s">
        <v>5920</v>
      </c>
    </row>
    <row r="30" spans="1:5" ht="191.25">
      <c r="A30" t="s">
        <v>50</v>
      </c>
      <c r="E30" s="29" t="s">
        <v>4571</v>
      </c>
    </row>
    <row r="31" spans="1:18" ht="12.75" customHeight="1">
      <c r="A31" s="5" t="s">
        <v>40</v>
      </c>
      <c s="5"/>
      <c s="34" t="s">
        <v>20</v>
      </c>
      <c s="5"/>
      <c s="21" t="s">
        <v>1109</v>
      </c>
      <c s="5"/>
      <c s="5"/>
      <c s="5"/>
      <c s="35">
        <f>0+Q31</f>
      </c>
      <c r="O31">
        <f>0+R31</f>
      </c>
      <c r="Q31">
        <f>0+I32+I36</f>
      </c>
      <c>
        <f>0+O32+O36</f>
      </c>
    </row>
    <row r="32" spans="1:16" ht="12.75">
      <c r="A32" s="18" t="s">
        <v>42</v>
      </c>
      <c s="23" t="s">
        <v>34</v>
      </c>
      <c s="23" t="s">
        <v>4314</v>
      </c>
      <c s="18" t="s">
        <v>44</v>
      </c>
      <c s="24" t="s">
        <v>4315</v>
      </c>
      <c s="25" t="s">
        <v>46</v>
      </c>
      <c s="26">
        <v>20.9</v>
      </c>
      <c s="27">
        <v>0</v>
      </c>
      <c s="27">
        <f>ROUND(ROUND(H32,2)*ROUND(G32,3),2)</f>
      </c>
      <c r="O32">
        <f>(I32*21)/100</f>
      </c>
      <c t="s">
        <v>20</v>
      </c>
    </row>
    <row r="33" spans="1:5" ht="12.75">
      <c r="A33" s="28" t="s">
        <v>47</v>
      </c>
      <c r="E33" s="29" t="s">
        <v>44</v>
      </c>
    </row>
    <row r="34" spans="1:5" ht="12.75">
      <c r="A34" s="30" t="s">
        <v>48</v>
      </c>
      <c r="E34" s="31" t="s">
        <v>5910</v>
      </c>
    </row>
    <row r="35" spans="1:5" ht="369.75">
      <c r="A35" t="s">
        <v>50</v>
      </c>
      <c r="E35" s="29" t="s">
        <v>1112</v>
      </c>
    </row>
    <row r="36" spans="1:16" ht="12.75">
      <c r="A36" s="18" t="s">
        <v>42</v>
      </c>
      <c s="23" t="s">
        <v>66</v>
      </c>
      <c s="23" t="s">
        <v>4317</v>
      </c>
      <c s="18" t="s">
        <v>44</v>
      </c>
      <c s="24" t="s">
        <v>4318</v>
      </c>
      <c s="25" t="s">
        <v>187</v>
      </c>
      <c s="26">
        <v>1.026</v>
      </c>
      <c s="27">
        <v>0</v>
      </c>
      <c s="27">
        <f>ROUND(ROUND(H36,2)*ROUND(G36,3),2)</f>
      </c>
      <c r="O36">
        <f>(I36*21)/100</f>
      </c>
      <c t="s">
        <v>20</v>
      </c>
    </row>
    <row r="37" spans="1:5" ht="12.75">
      <c r="A37" s="28" t="s">
        <v>47</v>
      </c>
      <c r="E37" s="29" t="s">
        <v>44</v>
      </c>
    </row>
    <row r="38" spans="1:5" ht="12.75">
      <c r="A38" s="30" t="s">
        <v>48</v>
      </c>
      <c r="E38" s="31" t="s">
        <v>5911</v>
      </c>
    </row>
    <row r="39" spans="1:5" ht="267.75">
      <c r="A39" t="s">
        <v>50</v>
      </c>
      <c r="E39" s="29" t="s">
        <v>3976</v>
      </c>
    </row>
    <row r="40" spans="1:18" ht="12.75" customHeight="1">
      <c r="A40" s="5" t="s">
        <v>40</v>
      </c>
      <c s="5"/>
      <c s="34" t="s">
        <v>30</v>
      </c>
      <c s="5"/>
      <c s="21" t="s">
        <v>1238</v>
      </c>
      <c s="5"/>
      <c s="5"/>
      <c s="5"/>
      <c s="35">
        <f>0+Q40</f>
      </c>
      <c r="O40">
        <f>0+R40</f>
      </c>
      <c r="Q40">
        <f>0+I41+I45+I49</f>
      </c>
      <c>
        <f>0+O41+O45+O49</f>
      </c>
    </row>
    <row r="41" spans="1:16" ht="12.75">
      <c r="A41" s="18" t="s">
        <v>42</v>
      </c>
      <c s="23" t="s">
        <v>76</v>
      </c>
      <c s="23" t="s">
        <v>4632</v>
      </c>
      <c s="18" t="s">
        <v>44</v>
      </c>
      <c s="24" t="s">
        <v>4633</v>
      </c>
      <c s="25" t="s">
        <v>46</v>
      </c>
      <c s="26">
        <v>1.437</v>
      </c>
      <c s="27">
        <v>0</v>
      </c>
      <c s="27">
        <f>ROUND(ROUND(H41,2)*ROUND(G41,3),2)</f>
      </c>
      <c r="O41">
        <f>(I41*21)/100</f>
      </c>
      <c t="s">
        <v>20</v>
      </c>
    </row>
    <row r="42" spans="1:5" ht="12.75">
      <c r="A42" s="28" t="s">
        <v>47</v>
      </c>
      <c r="E42" s="29" t="s">
        <v>44</v>
      </c>
    </row>
    <row r="43" spans="1:5" ht="12.75">
      <c r="A43" s="30" t="s">
        <v>48</v>
      </c>
      <c r="E43" s="31" t="s">
        <v>5912</v>
      </c>
    </row>
    <row r="44" spans="1:5" ht="369.75">
      <c r="A44" t="s">
        <v>50</v>
      </c>
      <c r="E44" s="29" t="s">
        <v>3832</v>
      </c>
    </row>
    <row r="45" spans="1:16" ht="12.75">
      <c r="A45" s="18" t="s">
        <v>42</v>
      </c>
      <c s="23" t="s">
        <v>37</v>
      </c>
      <c s="23" t="s">
        <v>4158</v>
      </c>
      <c s="18" t="s">
        <v>44</v>
      </c>
      <c s="24" t="s">
        <v>4159</v>
      </c>
      <c s="25" t="s">
        <v>46</v>
      </c>
      <c s="26">
        <v>57.489</v>
      </c>
      <c s="27">
        <v>0</v>
      </c>
      <c s="27">
        <f>ROUND(ROUND(H45,2)*ROUND(G45,3),2)</f>
      </c>
      <c r="O45">
        <f>(I45*21)/100</f>
      </c>
      <c t="s">
        <v>20</v>
      </c>
    </row>
    <row r="46" spans="1:5" ht="12.75">
      <c r="A46" s="28" t="s">
        <v>47</v>
      </c>
      <c r="E46" s="29" t="s">
        <v>5470</v>
      </c>
    </row>
    <row r="47" spans="1:5" ht="12.75">
      <c r="A47" s="30" t="s">
        <v>48</v>
      </c>
      <c r="E47" s="31" t="s">
        <v>5921</v>
      </c>
    </row>
    <row r="48" spans="1:5" ht="38.25">
      <c r="A48" t="s">
        <v>50</v>
      </c>
      <c r="E48" s="29" t="s">
        <v>4161</v>
      </c>
    </row>
    <row r="49" spans="1:16" ht="12.75">
      <c r="A49" s="18" t="s">
        <v>42</v>
      </c>
      <c s="23" t="s">
        <v>39</v>
      </c>
      <c s="23" t="s">
        <v>5472</v>
      </c>
      <c s="18" t="s">
        <v>26</v>
      </c>
      <c s="24" t="s">
        <v>5473</v>
      </c>
      <c s="25" t="s">
        <v>187</v>
      </c>
      <c s="26">
        <v>7.402</v>
      </c>
      <c s="27">
        <v>0</v>
      </c>
      <c s="27">
        <f>ROUND(ROUND(H49,2)*ROUND(G49,3),2)</f>
      </c>
      <c r="O49">
        <f>(I49*21)/100</f>
      </c>
      <c t="s">
        <v>20</v>
      </c>
    </row>
    <row r="50" spans="1:5" ht="12.75">
      <c r="A50" s="28" t="s">
        <v>47</v>
      </c>
      <c r="E50" s="29" t="s">
        <v>5914</v>
      </c>
    </row>
    <row r="51" spans="1:5" ht="12.75">
      <c r="A51" s="30" t="s">
        <v>48</v>
      </c>
      <c r="E51" s="31" t="s">
        <v>5922</v>
      </c>
    </row>
    <row r="52" spans="1:5" ht="280.5">
      <c r="A52" t="s">
        <v>50</v>
      </c>
      <c r="E52" s="29" t="s">
        <v>5476</v>
      </c>
    </row>
    <row r="53" spans="1:18" ht="12.75" customHeight="1">
      <c r="A53" s="5" t="s">
        <v>40</v>
      </c>
      <c s="5"/>
      <c s="34" t="s">
        <v>66</v>
      </c>
      <c s="5"/>
      <c s="21" t="s">
        <v>67</v>
      </c>
      <c s="5"/>
      <c s="5"/>
      <c s="5"/>
      <c s="35">
        <f>0+Q53</f>
      </c>
      <c r="O53">
        <f>0+R53</f>
      </c>
      <c r="Q53">
        <f>0+I54+I58</f>
      </c>
      <c>
        <f>0+O54+O58</f>
      </c>
    </row>
    <row r="54" spans="1:16" ht="25.5">
      <c r="A54" s="18" t="s">
        <v>42</v>
      </c>
      <c s="23" t="s">
        <v>87</v>
      </c>
      <c s="23" t="s">
        <v>4177</v>
      </c>
      <c s="18" t="s">
        <v>44</v>
      </c>
      <c s="24" t="s">
        <v>4178</v>
      </c>
      <c s="25" t="s">
        <v>1241</v>
      </c>
      <c s="26">
        <v>34.69</v>
      </c>
      <c s="27">
        <v>0</v>
      </c>
      <c s="27">
        <f>ROUND(ROUND(H54,2)*ROUND(G54,3),2)</f>
      </c>
      <c r="O54">
        <f>(I54*21)/100</f>
      </c>
      <c t="s">
        <v>20</v>
      </c>
    </row>
    <row r="55" spans="1:5" ht="12.75">
      <c r="A55" s="28" t="s">
        <v>47</v>
      </c>
      <c r="E55" s="29" t="s">
        <v>44</v>
      </c>
    </row>
    <row r="56" spans="1:5" ht="12.75">
      <c r="A56" s="30" t="s">
        <v>48</v>
      </c>
      <c r="E56" s="31" t="s">
        <v>5916</v>
      </c>
    </row>
    <row r="57" spans="1:5" ht="191.25">
      <c r="A57" t="s">
        <v>50</v>
      </c>
      <c r="E57" s="29" t="s">
        <v>4181</v>
      </c>
    </row>
    <row r="58" spans="1:16" ht="12.75">
      <c r="A58" s="18" t="s">
        <v>42</v>
      </c>
      <c s="23" t="s">
        <v>91</v>
      </c>
      <c s="23" t="s">
        <v>4194</v>
      </c>
      <c s="18" t="s">
        <v>44</v>
      </c>
      <c s="24" t="s">
        <v>4195</v>
      </c>
      <c s="25" t="s">
        <v>1241</v>
      </c>
      <c s="26">
        <v>34.69</v>
      </c>
      <c s="27">
        <v>0</v>
      </c>
      <c s="27">
        <f>ROUND(ROUND(H58,2)*ROUND(G58,3),2)</f>
      </c>
      <c r="O58">
        <f>(I58*21)/100</f>
      </c>
      <c t="s">
        <v>20</v>
      </c>
    </row>
    <row r="59" spans="1:5" ht="12.75">
      <c r="A59" s="28" t="s">
        <v>47</v>
      </c>
      <c r="E59" s="29" t="s">
        <v>44</v>
      </c>
    </row>
    <row r="60" spans="1:5" ht="12.75">
      <c r="A60" s="30" t="s">
        <v>48</v>
      </c>
      <c r="E60" s="31" t="s">
        <v>5916</v>
      </c>
    </row>
    <row r="61" spans="1:5" ht="38.25">
      <c r="A61" t="s">
        <v>50</v>
      </c>
      <c r="E61" s="29" t="s">
        <v>4193</v>
      </c>
    </row>
    <row r="62" spans="1:18" ht="12.75" customHeight="1">
      <c r="A62" s="5" t="s">
        <v>40</v>
      </c>
      <c s="5"/>
      <c s="34" t="s">
        <v>37</v>
      </c>
      <c s="5"/>
      <c s="21" t="s">
        <v>632</v>
      </c>
      <c s="5"/>
      <c s="5"/>
      <c s="5"/>
      <c s="35">
        <f>0+Q62</f>
      </c>
      <c r="O62">
        <f>0+R62</f>
      </c>
      <c r="Q62">
        <f>0+I63</f>
      </c>
      <c>
        <f>0+O63</f>
      </c>
    </row>
    <row r="63" spans="1:16" ht="12.75">
      <c r="A63" s="18" t="s">
        <v>42</v>
      </c>
      <c s="23" t="s">
        <v>95</v>
      </c>
      <c s="23" t="s">
        <v>4201</v>
      </c>
      <c s="18" t="s">
        <v>44</v>
      </c>
      <c s="24" t="s">
        <v>4202</v>
      </c>
      <c s="25" t="s">
        <v>70</v>
      </c>
      <c s="26">
        <v>1</v>
      </c>
      <c s="27">
        <v>0</v>
      </c>
      <c s="27">
        <f>ROUND(ROUND(H63,2)*ROUND(G63,3),2)</f>
      </c>
      <c r="O63">
        <f>(I63*21)/100</f>
      </c>
      <c t="s">
        <v>20</v>
      </c>
    </row>
    <row r="64" spans="1:5" ht="12.75">
      <c r="A64" s="28" t="s">
        <v>47</v>
      </c>
      <c r="E64" s="29" t="s">
        <v>5917</v>
      </c>
    </row>
    <row r="65" spans="1:5" ht="12.75">
      <c r="A65" s="30" t="s">
        <v>48</v>
      </c>
      <c r="E65" s="31" t="s">
        <v>44</v>
      </c>
    </row>
    <row r="66" spans="1:5" ht="25.5">
      <c r="A66" t="s">
        <v>50</v>
      </c>
      <c r="E66" s="29" t="s">
        <v>4203</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191.615</v>
      </c>
      <c s="27">
        <v>0</v>
      </c>
      <c s="27">
        <f>ROUND(ROUND(H68,2)*ROUND(G68,3),2)</f>
      </c>
      <c r="O68">
        <f>(I68*21)/100</f>
      </c>
      <c t="s">
        <v>20</v>
      </c>
    </row>
    <row r="69" spans="1:5" ht="12.75">
      <c r="A69" s="28" t="s">
        <v>47</v>
      </c>
      <c r="E69" s="29" t="s">
        <v>188</v>
      </c>
    </row>
    <row r="70" spans="1:5" ht="12.75">
      <c r="A70" s="30" t="s">
        <v>48</v>
      </c>
      <c r="E70" s="31" t="s">
        <v>5923</v>
      </c>
    </row>
    <row r="71" spans="1:5" ht="153">
      <c r="A71" t="s">
        <v>50</v>
      </c>
      <c r="E71" s="29" t="s">
        <v>5479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0+O9+O14+O31+O52+O57+O62</f>
      </c>
      <c t="s">
        <v>19</v>
      </c>
    </row>
    <row r="3" spans="1:16" ht="15" customHeight="1">
      <c r="A3" t="s">
        <v>1</v>
      </c>
      <c s="8" t="s">
        <v>4</v>
      </c>
      <c s="9" t="s">
        <v>5</v>
      </c>
      <c s="1"/>
      <c s="10" t="s">
        <v>6</v>
      </c>
      <c s="1"/>
      <c s="4"/>
      <c s="3" t="s">
        <v>5924</v>
      </c>
      <c s="36">
        <f>0+I9+I14+I31+I52+I57+I62</f>
      </c>
      <c r="O3" t="s">
        <v>16</v>
      </c>
      <c t="s">
        <v>20</v>
      </c>
    </row>
    <row r="4" spans="1:16" ht="15" customHeight="1">
      <c r="A4" t="s">
        <v>7</v>
      </c>
      <c s="8" t="s">
        <v>8</v>
      </c>
      <c s="9" t="s">
        <v>4096</v>
      </c>
      <c s="1"/>
      <c s="10" t="s">
        <v>4097</v>
      </c>
      <c s="1"/>
      <c s="1"/>
      <c s="7"/>
      <c s="7"/>
      <c r="O4" t="s">
        <v>17</v>
      </c>
      <c t="s">
        <v>20</v>
      </c>
    </row>
    <row r="5" spans="1:16" ht="12.75" customHeight="1">
      <c r="A5" t="s">
        <v>11</v>
      </c>
      <c s="12" t="s">
        <v>15</v>
      </c>
      <c s="13" t="s">
        <v>5924</v>
      </c>
      <c s="5"/>
      <c s="14" t="s">
        <v>5925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4100</v>
      </c>
      <c s="18" t="s">
        <v>44</v>
      </c>
      <c s="24" t="s">
        <v>4101</v>
      </c>
      <c s="25" t="s">
        <v>157</v>
      </c>
      <c s="26">
        <v>8</v>
      </c>
      <c s="27">
        <v>0</v>
      </c>
      <c s="27">
        <f>ROUND(ROUND(H10,2)*ROUND(G10,3),2)</f>
      </c>
      <c r="O10">
        <f>(I10*21)/100</f>
      </c>
      <c t="s">
        <v>20</v>
      </c>
    </row>
    <row r="11" spans="1:5" ht="12.75">
      <c r="A11" s="28" t="s">
        <v>47</v>
      </c>
      <c r="E11" s="29" t="s">
        <v>4102</v>
      </c>
    </row>
    <row r="12" spans="1:5" ht="12.75">
      <c r="A12" s="30" t="s">
        <v>48</v>
      </c>
      <c r="E12" s="31" t="s">
        <v>5926</v>
      </c>
    </row>
    <row r="13" spans="1:5" ht="12.75">
      <c r="A13" t="s">
        <v>50</v>
      </c>
      <c r="E13" s="29" t="s">
        <v>3623</v>
      </c>
    </row>
    <row r="14" spans="1:18" ht="12.75" customHeight="1">
      <c r="A14" s="5" t="s">
        <v>40</v>
      </c>
      <c s="5"/>
      <c s="34" t="s">
        <v>26</v>
      </c>
      <c s="5"/>
      <c s="21" t="s">
        <v>41</v>
      </c>
      <c s="5"/>
      <c s="5"/>
      <c s="5"/>
      <c s="35">
        <f>0+Q14</f>
      </c>
      <c r="O14">
        <f>0+R14</f>
      </c>
      <c r="Q14">
        <f>0+I15+I19+I23+I27</f>
      </c>
      <c>
        <f>0+O15+O19+O23+O27</f>
      </c>
    </row>
    <row r="15" spans="1:16" ht="12.75">
      <c r="A15" s="18" t="s">
        <v>42</v>
      </c>
      <c s="23" t="s">
        <v>20</v>
      </c>
      <c s="23" t="s">
        <v>5582</v>
      </c>
      <c s="18" t="s">
        <v>44</v>
      </c>
      <c s="24" t="s">
        <v>5583</v>
      </c>
      <c s="25" t="s">
        <v>46</v>
      </c>
      <c s="26">
        <v>2.7</v>
      </c>
      <c s="27">
        <v>0</v>
      </c>
      <c s="27">
        <f>ROUND(ROUND(H15,2)*ROUND(G15,3),2)</f>
      </c>
      <c r="O15">
        <f>(I15*21)/100</f>
      </c>
      <c t="s">
        <v>20</v>
      </c>
    </row>
    <row r="16" spans="1:5" ht="12.75">
      <c r="A16" s="28" t="s">
        <v>47</v>
      </c>
      <c r="E16" s="29" t="s">
        <v>44</v>
      </c>
    </row>
    <row r="17" spans="1:5" ht="12.75">
      <c r="A17" s="30" t="s">
        <v>48</v>
      </c>
      <c r="E17" s="31" t="s">
        <v>5927</v>
      </c>
    </row>
    <row r="18" spans="1:5" ht="38.25">
      <c r="A18" t="s">
        <v>50</v>
      </c>
      <c r="E18" s="29" t="s">
        <v>5585</v>
      </c>
    </row>
    <row r="19" spans="1:16" ht="12.75">
      <c r="A19" s="18" t="s">
        <v>42</v>
      </c>
      <c s="23" t="s">
        <v>19</v>
      </c>
      <c s="23" t="s">
        <v>2759</v>
      </c>
      <c s="18" t="s">
        <v>44</v>
      </c>
      <c s="24" t="s">
        <v>2760</v>
      </c>
      <c s="25" t="s">
        <v>46</v>
      </c>
      <c s="26">
        <v>24.786</v>
      </c>
      <c s="27">
        <v>0</v>
      </c>
      <c s="27">
        <f>ROUND(ROUND(H19,2)*ROUND(G19,3),2)</f>
      </c>
      <c r="O19">
        <f>(I19*21)/100</f>
      </c>
      <c t="s">
        <v>20</v>
      </c>
    </row>
    <row r="20" spans="1:5" ht="12.75">
      <c r="A20" s="28" t="s">
        <v>47</v>
      </c>
      <c r="E20" s="29" t="s">
        <v>44</v>
      </c>
    </row>
    <row r="21" spans="1:5" ht="12.75">
      <c r="A21" s="30" t="s">
        <v>48</v>
      </c>
      <c r="E21" s="31" t="s">
        <v>5928</v>
      </c>
    </row>
    <row r="22" spans="1:5" ht="318.75">
      <c r="A22" t="s">
        <v>50</v>
      </c>
      <c r="E22" s="29" t="s">
        <v>3766</v>
      </c>
    </row>
    <row r="23" spans="1:16" ht="12.75">
      <c r="A23" s="18" t="s">
        <v>42</v>
      </c>
      <c s="23" t="s">
        <v>30</v>
      </c>
      <c s="23" t="s">
        <v>5618</v>
      </c>
      <c s="18" t="s">
        <v>44</v>
      </c>
      <c s="24" t="s">
        <v>5619</v>
      </c>
      <c s="25" t="s">
        <v>46</v>
      </c>
      <c s="26">
        <v>9.826</v>
      </c>
      <c s="27">
        <v>0</v>
      </c>
      <c s="27">
        <f>ROUND(ROUND(H23,2)*ROUND(G23,3),2)</f>
      </c>
      <c r="O23">
        <f>(I23*21)/100</f>
      </c>
      <c t="s">
        <v>20</v>
      </c>
    </row>
    <row r="24" spans="1:5" ht="12.75">
      <c r="A24" s="28" t="s">
        <v>47</v>
      </c>
      <c r="E24" s="29" t="s">
        <v>5929</v>
      </c>
    </row>
    <row r="25" spans="1:5" ht="12.75">
      <c r="A25" s="30" t="s">
        <v>48</v>
      </c>
      <c r="E25" s="31" t="s">
        <v>5930</v>
      </c>
    </row>
    <row r="26" spans="1:5" ht="267.75">
      <c r="A26" t="s">
        <v>50</v>
      </c>
      <c r="E26" s="29" t="s">
        <v>4570</v>
      </c>
    </row>
    <row r="27" spans="1:16" ht="12.75">
      <c r="A27" s="18" t="s">
        <v>42</v>
      </c>
      <c s="23" t="s">
        <v>32</v>
      </c>
      <c s="23" t="s">
        <v>5588</v>
      </c>
      <c s="18" t="s">
        <v>44</v>
      </c>
      <c s="24" t="s">
        <v>5589</v>
      </c>
      <c s="25" t="s">
        <v>46</v>
      </c>
      <c s="26">
        <v>2.7</v>
      </c>
      <c s="27">
        <v>0</v>
      </c>
      <c s="27">
        <f>ROUND(ROUND(H27,2)*ROUND(G27,3),2)</f>
      </c>
      <c r="O27">
        <f>(I27*21)/100</f>
      </c>
      <c t="s">
        <v>20</v>
      </c>
    </row>
    <row r="28" spans="1:5" ht="12.75">
      <c r="A28" s="28" t="s">
        <v>47</v>
      </c>
      <c r="E28" s="29" t="s">
        <v>44</v>
      </c>
    </row>
    <row r="29" spans="1:5" ht="12.75">
      <c r="A29" s="30" t="s">
        <v>48</v>
      </c>
      <c r="E29" s="31" t="s">
        <v>5927</v>
      </c>
    </row>
    <row r="30" spans="1:5" ht="38.25">
      <c r="A30" t="s">
        <v>50</v>
      </c>
      <c r="E30" s="29" t="s">
        <v>4573</v>
      </c>
    </row>
    <row r="31" spans="1:18" ht="12.75" customHeight="1">
      <c r="A31" s="5" t="s">
        <v>40</v>
      </c>
      <c s="5"/>
      <c s="34" t="s">
        <v>20</v>
      </c>
      <c s="5"/>
      <c s="21" t="s">
        <v>1109</v>
      </c>
      <c s="5"/>
      <c s="5"/>
      <c s="5"/>
      <c s="35">
        <f>0+Q31</f>
      </c>
      <c r="O31">
        <f>0+R31</f>
      </c>
      <c r="Q31">
        <f>0+I32+I36+I40+I44+I48</f>
      </c>
      <c>
        <f>0+O32+O36+O40+O44+O48</f>
      </c>
    </row>
    <row r="32" spans="1:16" ht="12.75">
      <c r="A32" s="18" t="s">
        <v>42</v>
      </c>
      <c s="23" t="s">
        <v>34</v>
      </c>
      <c s="23" t="s">
        <v>5931</v>
      </c>
      <c s="18" t="s">
        <v>44</v>
      </c>
      <c s="24" t="s">
        <v>5932</v>
      </c>
      <c s="25" t="s">
        <v>784</v>
      </c>
      <c s="26">
        <v>48</v>
      </c>
      <c s="27">
        <v>0</v>
      </c>
      <c s="27">
        <f>ROUND(ROUND(H32,2)*ROUND(G32,3),2)</f>
      </c>
      <c r="O32">
        <f>(I32*21)/100</f>
      </c>
      <c t="s">
        <v>20</v>
      </c>
    </row>
    <row r="33" spans="1:5" ht="12.75">
      <c r="A33" s="28" t="s">
        <v>47</v>
      </c>
      <c r="E33" s="29" t="s">
        <v>44</v>
      </c>
    </row>
    <row r="34" spans="1:5" ht="12.75">
      <c r="A34" s="30" t="s">
        <v>48</v>
      </c>
      <c r="E34" s="31" t="s">
        <v>5933</v>
      </c>
    </row>
    <row r="35" spans="1:5" ht="51">
      <c r="A35" t="s">
        <v>50</v>
      </c>
      <c r="E35" s="29" t="s">
        <v>4781</v>
      </c>
    </row>
    <row r="36" spans="1:16" ht="12.75">
      <c r="A36" s="18" t="s">
        <v>42</v>
      </c>
      <c s="23" t="s">
        <v>103</v>
      </c>
      <c s="23" t="s">
        <v>5325</v>
      </c>
      <c s="18" t="s">
        <v>44</v>
      </c>
      <c s="24" t="s">
        <v>5326</v>
      </c>
      <c s="25" t="s">
        <v>784</v>
      </c>
      <c s="26">
        <v>48</v>
      </c>
      <c s="27">
        <v>0</v>
      </c>
      <c s="27">
        <f>ROUND(ROUND(H36,2)*ROUND(G36,3),2)</f>
      </c>
      <c r="O36">
        <f>(I36*21)/100</f>
      </c>
      <c t="s">
        <v>20</v>
      </c>
    </row>
    <row r="37" spans="1:5" ht="12.75">
      <c r="A37" s="28" t="s">
        <v>47</v>
      </c>
      <c r="E37" s="29" t="s">
        <v>44</v>
      </c>
    </row>
    <row r="38" spans="1:5" ht="12.75">
      <c r="A38" s="30" t="s">
        <v>48</v>
      </c>
      <c r="E38" s="31" t="s">
        <v>5934</v>
      </c>
    </row>
    <row r="39" spans="1:5" ht="63.75">
      <c r="A39" t="s">
        <v>50</v>
      </c>
      <c r="E39" s="29" t="s">
        <v>4130</v>
      </c>
    </row>
    <row r="40" spans="1:16" ht="12.75">
      <c r="A40" s="18" t="s">
        <v>42</v>
      </c>
      <c s="23" t="s">
        <v>76</v>
      </c>
      <c s="23" t="s">
        <v>1793</v>
      </c>
      <c s="18" t="s">
        <v>44</v>
      </c>
      <c s="24" t="s">
        <v>1794</v>
      </c>
      <c s="25" t="s">
        <v>46</v>
      </c>
      <c s="26">
        <v>2</v>
      </c>
      <c s="27">
        <v>0</v>
      </c>
      <c s="27">
        <f>ROUND(ROUND(H40,2)*ROUND(G40,3),2)</f>
      </c>
      <c r="O40">
        <f>(I40*21)/100</f>
      </c>
      <c t="s">
        <v>20</v>
      </c>
    </row>
    <row r="41" spans="1:5" ht="12.75">
      <c r="A41" s="28" t="s">
        <v>47</v>
      </c>
      <c r="E41" s="29" t="s">
        <v>5935</v>
      </c>
    </row>
    <row r="42" spans="1:5" ht="12.75">
      <c r="A42" s="30" t="s">
        <v>48</v>
      </c>
      <c r="E42" s="31" t="s">
        <v>5936</v>
      </c>
    </row>
    <row r="43" spans="1:5" ht="369.75">
      <c r="A43" t="s">
        <v>50</v>
      </c>
      <c r="E43" s="29" t="s">
        <v>1112</v>
      </c>
    </row>
    <row r="44" spans="1:16" ht="12.75">
      <c r="A44" s="18" t="s">
        <v>42</v>
      </c>
      <c s="23" t="s">
        <v>37</v>
      </c>
      <c s="23" t="s">
        <v>4314</v>
      </c>
      <c s="18" t="s">
        <v>44</v>
      </c>
      <c s="24" t="s">
        <v>4315</v>
      </c>
      <c s="25" t="s">
        <v>46</v>
      </c>
      <c s="26">
        <v>3.4</v>
      </c>
      <c s="27">
        <v>0</v>
      </c>
      <c s="27">
        <f>ROUND(ROUND(H44,2)*ROUND(G44,3),2)</f>
      </c>
      <c r="O44">
        <f>(I44*21)/100</f>
      </c>
      <c t="s">
        <v>20</v>
      </c>
    </row>
    <row r="45" spans="1:5" ht="12.75">
      <c r="A45" s="28" t="s">
        <v>47</v>
      </c>
      <c r="E45" s="29" t="s">
        <v>44</v>
      </c>
    </row>
    <row r="46" spans="1:5" ht="12.75">
      <c r="A46" s="30" t="s">
        <v>48</v>
      </c>
      <c r="E46" s="31" t="s">
        <v>5937</v>
      </c>
    </row>
    <row r="47" spans="1:5" ht="369.75">
      <c r="A47" t="s">
        <v>50</v>
      </c>
      <c r="E47" s="29" t="s">
        <v>1112</v>
      </c>
    </row>
    <row r="48" spans="1:16" ht="12.75">
      <c r="A48" s="18" t="s">
        <v>42</v>
      </c>
      <c s="23" t="s">
        <v>39</v>
      </c>
      <c s="23" t="s">
        <v>4317</v>
      </c>
      <c s="18" t="s">
        <v>44</v>
      </c>
      <c s="24" t="s">
        <v>4318</v>
      </c>
      <c s="25" t="s">
        <v>187</v>
      </c>
      <c s="26">
        <v>0.117</v>
      </c>
      <c s="27">
        <v>0</v>
      </c>
      <c s="27">
        <f>ROUND(ROUND(H48,2)*ROUND(G48,3),2)</f>
      </c>
      <c r="O48">
        <f>(I48*21)/100</f>
      </c>
      <c t="s">
        <v>20</v>
      </c>
    </row>
    <row r="49" spans="1:5" ht="12.75">
      <c r="A49" s="28" t="s">
        <v>47</v>
      </c>
      <c r="E49" s="29" t="s">
        <v>44</v>
      </c>
    </row>
    <row r="50" spans="1:5" ht="12.75">
      <c r="A50" s="30" t="s">
        <v>48</v>
      </c>
      <c r="E50" s="31" t="s">
        <v>5938</v>
      </c>
    </row>
    <row r="51" spans="1:5" ht="267.75">
      <c r="A51" t="s">
        <v>50</v>
      </c>
      <c r="E51" s="29" t="s">
        <v>3976</v>
      </c>
    </row>
    <row r="52" spans="1:18" ht="12.75" customHeight="1">
      <c r="A52" s="5" t="s">
        <v>40</v>
      </c>
      <c s="5"/>
      <c s="34" t="s">
        <v>66</v>
      </c>
      <c s="5"/>
      <c s="21" t="s">
        <v>67</v>
      </c>
      <c s="5"/>
      <c s="5"/>
      <c s="5"/>
      <c s="35">
        <f>0+Q52</f>
      </c>
      <c r="O52">
        <f>0+R52</f>
      </c>
      <c r="Q52">
        <f>0+I53</f>
      </c>
      <c>
        <f>0+O53</f>
      </c>
    </row>
    <row r="53" spans="1:16" ht="12.75">
      <c r="A53" s="18" t="s">
        <v>42</v>
      </c>
      <c s="23" t="s">
        <v>87</v>
      </c>
      <c s="23" t="s">
        <v>5939</v>
      </c>
      <c s="18" t="s">
        <v>44</v>
      </c>
      <c s="24" t="s">
        <v>5940</v>
      </c>
      <c s="25" t="s">
        <v>70</v>
      </c>
      <c s="26">
        <v>2</v>
      </c>
      <c s="27">
        <v>0</v>
      </c>
      <c s="27">
        <f>ROUND(ROUND(H53,2)*ROUND(G53,3),2)</f>
      </c>
      <c r="O53">
        <f>(I53*21)/100</f>
      </c>
      <c t="s">
        <v>20</v>
      </c>
    </row>
    <row r="54" spans="1:5" ht="12.75">
      <c r="A54" s="28" t="s">
        <v>47</v>
      </c>
      <c r="E54" s="29" t="s">
        <v>5941</v>
      </c>
    </row>
    <row r="55" spans="1:5" ht="12.75">
      <c r="A55" s="30" t="s">
        <v>48</v>
      </c>
      <c r="E55" s="31" t="s">
        <v>3147</v>
      </c>
    </row>
    <row r="56" spans="1:5" ht="102">
      <c r="A56" t="s">
        <v>50</v>
      </c>
      <c r="E56" s="29" t="s">
        <v>5942</v>
      </c>
    </row>
    <row r="57" spans="1:18" ht="12.75" customHeight="1">
      <c r="A57" s="5" t="s">
        <v>40</v>
      </c>
      <c s="5"/>
      <c s="34" t="s">
        <v>181</v>
      </c>
      <c s="5"/>
      <c s="21" t="s">
        <v>182</v>
      </c>
      <c s="5"/>
      <c s="5"/>
      <c s="5"/>
      <c s="35">
        <f>0+Q57</f>
      </c>
      <c r="O57">
        <f>0+R57</f>
      </c>
      <c r="Q57">
        <f>0+I58</f>
      </c>
      <c>
        <f>0+O58</f>
      </c>
    </row>
    <row r="58" spans="1:16" ht="25.5">
      <c r="A58" s="18" t="s">
        <v>42</v>
      </c>
      <c s="23" t="s">
        <v>91</v>
      </c>
      <c s="23" t="s">
        <v>184</v>
      </c>
      <c s="18" t="s">
        <v>185</v>
      </c>
      <c s="24" t="s">
        <v>186</v>
      </c>
      <c s="25" t="s">
        <v>187</v>
      </c>
      <c s="26">
        <v>181.44</v>
      </c>
      <c s="27">
        <v>0</v>
      </c>
      <c s="27">
        <f>ROUND(ROUND(H58,2)*ROUND(G58,3),2)</f>
      </c>
      <c r="O58">
        <f>(I58*21)/100</f>
      </c>
      <c t="s">
        <v>20</v>
      </c>
    </row>
    <row r="59" spans="1:5" ht="12.75">
      <c r="A59" s="28" t="s">
        <v>47</v>
      </c>
      <c r="E59" s="29" t="s">
        <v>188</v>
      </c>
    </row>
    <row r="60" spans="1:5" ht="12.75">
      <c r="A60" s="30" t="s">
        <v>48</v>
      </c>
      <c r="E60" s="31" t="s">
        <v>5654</v>
      </c>
    </row>
    <row r="61" spans="1:5" ht="165.75">
      <c r="A61" t="s">
        <v>50</v>
      </c>
      <c r="E61" s="29" t="s">
        <v>190</v>
      </c>
    </row>
    <row r="62" spans="1:18" ht="12.75" customHeight="1">
      <c r="A62" s="5" t="s">
        <v>40</v>
      </c>
      <c s="5"/>
      <c s="34" t="s">
        <v>200</v>
      </c>
      <c s="5"/>
      <c s="21" t="s">
        <v>5575</v>
      </c>
      <c s="5"/>
      <c s="5"/>
      <c s="5"/>
      <c s="35">
        <f>0+Q62</f>
      </c>
      <c r="O62">
        <f>0+R62</f>
      </c>
      <c r="Q62">
        <f>0+I63</f>
      </c>
      <c>
        <f>0+O63</f>
      </c>
    </row>
    <row r="63" spans="1:16" ht="12.75">
      <c r="A63" s="18" t="s">
        <v>42</v>
      </c>
      <c s="23" t="s">
        <v>95</v>
      </c>
      <c s="23" t="s">
        <v>5943</v>
      </c>
      <c s="18" t="s">
        <v>44</v>
      </c>
      <c s="24" t="s">
        <v>5944</v>
      </c>
      <c s="25" t="s">
        <v>187</v>
      </c>
      <c s="26">
        <v>4.173</v>
      </c>
      <c s="27">
        <v>0</v>
      </c>
      <c s="27">
        <f>ROUND(ROUND(H63,2)*ROUND(G63,3),2)</f>
      </c>
      <c r="O63">
        <f>(I63*21)/100</f>
      </c>
      <c t="s">
        <v>20</v>
      </c>
    </row>
    <row r="64" spans="1:5" ht="12.75">
      <c r="A64" s="28" t="s">
        <v>47</v>
      </c>
      <c r="E64" s="29" t="s">
        <v>5945</v>
      </c>
    </row>
    <row r="65" spans="1:5" ht="12.75">
      <c r="A65" s="30" t="s">
        <v>48</v>
      </c>
      <c r="E65" s="31" t="s">
        <v>5946</v>
      </c>
    </row>
    <row r="66" spans="1:5" ht="293.25">
      <c r="A66" t="s">
        <v>50</v>
      </c>
      <c r="E66" s="29" t="s">
        <v>3981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5947</v>
      </c>
      <c s="36">
        <f>0+I9+I14+I23</f>
      </c>
      <c r="O3" t="s">
        <v>16</v>
      </c>
      <c t="s">
        <v>20</v>
      </c>
    </row>
    <row r="4" spans="1:16" ht="15" customHeight="1">
      <c r="A4" t="s">
        <v>7</v>
      </c>
      <c s="8" t="s">
        <v>8</v>
      </c>
      <c s="9" t="s">
        <v>4096</v>
      </c>
      <c s="1"/>
      <c s="10" t="s">
        <v>4097</v>
      </c>
      <c s="1"/>
      <c s="1"/>
      <c s="7"/>
      <c s="7"/>
      <c r="O4" t="s">
        <v>17</v>
      </c>
      <c t="s">
        <v>20</v>
      </c>
    </row>
    <row r="5" spans="1:16" ht="12.75" customHeight="1">
      <c r="A5" t="s">
        <v>11</v>
      </c>
      <c s="12" t="s">
        <v>15</v>
      </c>
      <c s="13" t="s">
        <v>5947</v>
      </c>
      <c s="5"/>
      <c s="14" t="s">
        <v>5948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26</v>
      </c>
      <c s="23" t="s">
        <v>629</v>
      </c>
      <c s="18" t="s">
        <v>44</v>
      </c>
      <c s="24" t="s">
        <v>630</v>
      </c>
      <c s="25" t="s">
        <v>1241</v>
      </c>
      <c s="26">
        <v>11.3</v>
      </c>
      <c s="27">
        <v>0</v>
      </c>
      <c s="27">
        <f>ROUND(ROUND(H10,2)*ROUND(G10,3),2)</f>
      </c>
      <c r="O10">
        <f>(I10*21)/100</f>
      </c>
      <c t="s">
        <v>20</v>
      </c>
    </row>
    <row r="11" spans="1:5" ht="12.75">
      <c r="A11" s="28" t="s">
        <v>47</v>
      </c>
      <c r="E11" s="29" t="s">
        <v>44</v>
      </c>
    </row>
    <row r="12" spans="1:5" ht="12.75">
      <c r="A12" s="30" t="s">
        <v>48</v>
      </c>
      <c r="E12" s="31" t="s">
        <v>44</v>
      </c>
    </row>
    <row r="13" spans="1:5" ht="51">
      <c r="A13" t="s">
        <v>50</v>
      </c>
      <c r="E13" s="29" t="s">
        <v>631</v>
      </c>
    </row>
    <row r="14" spans="1:18" ht="12.75" customHeight="1">
      <c r="A14" s="5" t="s">
        <v>40</v>
      </c>
      <c s="5"/>
      <c s="34" t="s">
        <v>37</v>
      </c>
      <c s="5"/>
      <c s="21" t="s">
        <v>632</v>
      </c>
      <c s="5"/>
      <c s="5"/>
      <c s="5"/>
      <c s="35">
        <f>0+Q14</f>
      </c>
      <c r="O14">
        <f>0+R14</f>
      </c>
      <c r="Q14">
        <f>0+I15+I19</f>
      </c>
      <c>
        <f>0+O15+O19</f>
      </c>
    </row>
    <row r="15" spans="1:16" ht="12.75">
      <c r="A15" s="18" t="s">
        <v>42</v>
      </c>
      <c s="23" t="s">
        <v>20</v>
      </c>
      <c s="23" t="s">
        <v>634</v>
      </c>
      <c s="18" t="s">
        <v>44</v>
      </c>
      <c s="24" t="s">
        <v>635</v>
      </c>
      <c s="25" t="s">
        <v>1627</v>
      </c>
      <c s="26">
        <v>130</v>
      </c>
      <c s="27">
        <v>0</v>
      </c>
      <c s="27">
        <f>ROUND(ROUND(H15,2)*ROUND(G15,3),2)</f>
      </c>
      <c r="O15">
        <f>(I15*21)/100</f>
      </c>
      <c t="s">
        <v>20</v>
      </c>
    </row>
    <row r="16" spans="1:5" ht="12.75">
      <c r="A16" s="28" t="s">
        <v>47</v>
      </c>
      <c r="E16" s="29" t="s">
        <v>44</v>
      </c>
    </row>
    <row r="17" spans="1:5" ht="12.75">
      <c r="A17" s="30" t="s">
        <v>48</v>
      </c>
      <c r="E17" s="31" t="s">
        <v>44</v>
      </c>
    </row>
    <row r="18" spans="1:5" ht="409.5">
      <c r="A18" t="s">
        <v>50</v>
      </c>
      <c r="E18" s="29" t="s">
        <v>5108</v>
      </c>
    </row>
    <row r="19" spans="1:16" ht="12.75">
      <c r="A19" s="18" t="s">
        <v>42</v>
      </c>
      <c s="23" t="s">
        <v>19</v>
      </c>
      <c s="23" t="s">
        <v>5949</v>
      </c>
      <c s="18" t="s">
        <v>44</v>
      </c>
      <c s="24" t="s">
        <v>5950</v>
      </c>
      <c s="25" t="s">
        <v>187</v>
      </c>
      <c s="26">
        <v>0.121</v>
      </c>
      <c s="27">
        <v>0</v>
      </c>
      <c s="27">
        <f>ROUND(ROUND(H19,2)*ROUND(G19,3),2)</f>
      </c>
      <c r="O19">
        <f>(I19*21)/100</f>
      </c>
      <c t="s">
        <v>20</v>
      </c>
    </row>
    <row r="20" spans="1:5" ht="12.75">
      <c r="A20" s="28" t="s">
        <v>47</v>
      </c>
      <c r="E20" s="29" t="s">
        <v>44</v>
      </c>
    </row>
    <row r="21" spans="1:5" ht="12.75">
      <c r="A21" s="30" t="s">
        <v>48</v>
      </c>
      <c r="E21" s="31" t="s">
        <v>44</v>
      </c>
    </row>
    <row r="22" spans="1:5" ht="102">
      <c r="A22" t="s">
        <v>50</v>
      </c>
      <c r="E22" s="29" t="s">
        <v>5951</v>
      </c>
    </row>
    <row r="23" spans="1:18" ht="12.75" customHeight="1">
      <c r="A23" s="5" t="s">
        <v>40</v>
      </c>
      <c s="5"/>
      <c s="34" t="s">
        <v>181</v>
      </c>
      <c s="5"/>
      <c s="21" t="s">
        <v>182</v>
      </c>
      <c s="5"/>
      <c s="5"/>
      <c s="5"/>
      <c s="35">
        <f>0+Q23</f>
      </c>
      <c r="O23">
        <f>0+R23</f>
      </c>
      <c r="Q23">
        <f>0+I24</f>
      </c>
      <c>
        <f>0+O24</f>
      </c>
    </row>
    <row r="24" spans="1:16" ht="25.5">
      <c r="A24" s="18" t="s">
        <v>42</v>
      </c>
      <c s="23" t="s">
        <v>30</v>
      </c>
      <c s="23" t="s">
        <v>1087</v>
      </c>
      <c s="18" t="s">
        <v>185</v>
      </c>
      <c s="24" t="s">
        <v>1088</v>
      </c>
      <c s="25" t="s">
        <v>187</v>
      </c>
      <c s="26">
        <v>0.121</v>
      </c>
      <c s="27">
        <v>0</v>
      </c>
      <c s="27">
        <f>ROUND(ROUND(H24,2)*ROUND(G24,3),2)</f>
      </c>
      <c r="O24">
        <f>(I24*21)/100</f>
      </c>
      <c t="s">
        <v>20</v>
      </c>
    </row>
    <row r="25" spans="1:5" ht="25.5">
      <c r="A25" s="28" t="s">
        <v>47</v>
      </c>
      <c r="E25" s="29" t="s">
        <v>1089</v>
      </c>
    </row>
    <row r="26" spans="1:5" ht="12.75">
      <c r="A26" s="30" t="s">
        <v>48</v>
      </c>
      <c r="E26" s="31" t="s">
        <v>44</v>
      </c>
    </row>
    <row r="27" spans="1:5" ht="165.75">
      <c r="A27" t="s">
        <v>50</v>
      </c>
      <c r="E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0+O9+O22+O111+O116</f>
      </c>
      <c t="s">
        <v>19</v>
      </c>
    </row>
    <row r="3" spans="1:16" ht="15" customHeight="1">
      <c r="A3" t="s">
        <v>1</v>
      </c>
      <c s="8" t="s">
        <v>4</v>
      </c>
      <c s="9" t="s">
        <v>5</v>
      </c>
      <c s="1"/>
      <c s="10" t="s">
        <v>6</v>
      </c>
      <c s="1"/>
      <c s="4"/>
      <c s="3" t="s">
        <v>5954</v>
      </c>
      <c s="36">
        <f>0+I9+I22+I111+I116</f>
      </c>
      <c r="O3" t="s">
        <v>16</v>
      </c>
      <c t="s">
        <v>20</v>
      </c>
    </row>
    <row r="4" spans="1:16" ht="15" customHeight="1">
      <c r="A4" t="s">
        <v>7</v>
      </c>
      <c s="8" t="s">
        <v>8</v>
      </c>
      <c s="9" t="s">
        <v>5952</v>
      </c>
      <c s="1"/>
      <c s="10" t="s">
        <v>5953</v>
      </c>
      <c s="1"/>
      <c s="1"/>
      <c s="7"/>
      <c s="7"/>
      <c r="O4" t="s">
        <v>17</v>
      </c>
      <c t="s">
        <v>20</v>
      </c>
    </row>
    <row r="5" spans="1:16" ht="12.75" customHeight="1">
      <c r="A5" t="s">
        <v>11</v>
      </c>
      <c s="12" t="s">
        <v>15</v>
      </c>
      <c s="13" t="s">
        <v>5954</v>
      </c>
      <c s="5"/>
      <c s="14" t="s">
        <v>5955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5956</v>
      </c>
      <c s="18" t="s">
        <v>44</v>
      </c>
      <c s="24" t="s">
        <v>5957</v>
      </c>
      <c s="25" t="s">
        <v>46</v>
      </c>
      <c s="26">
        <v>96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1158</v>
      </c>
    </row>
    <row r="14" spans="1:16" ht="12.75">
      <c r="A14" s="18" t="s">
        <v>42</v>
      </c>
      <c s="23" t="s">
        <v>20</v>
      </c>
      <c s="23" t="s">
        <v>54</v>
      </c>
      <c s="18" t="s">
        <v>44</v>
      </c>
      <c s="24" t="s">
        <v>55</v>
      </c>
      <c s="25" t="s">
        <v>784</v>
      </c>
      <c s="26">
        <v>15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96</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1661</v>
      </c>
    </row>
    <row r="22" spans="1:18" ht="12.75" customHeight="1">
      <c r="A22" s="5" t="s">
        <v>40</v>
      </c>
      <c s="5"/>
      <c s="34" t="s">
        <v>66</v>
      </c>
      <c s="5"/>
      <c s="21" t="s">
        <v>67</v>
      </c>
      <c s="5"/>
      <c s="5"/>
      <c s="5"/>
      <c s="35">
        <f>0+Q22</f>
      </c>
      <c r="O22">
        <f>0+R22</f>
      </c>
      <c r="Q22">
        <f>0+I23+I27+I31+I35+I39+I43+I47+I51+I55+I59+I63+I67+I71+I75+I79+I83+I87+I91+I95+I99+I103+I107</f>
      </c>
      <c>
        <f>0+O23+O27+O31+O35+O39+O43+O47+O51+O55+O59+O63+O67+O71+O75+O79+O83+O87+O91+O95+O99+O103+O107</f>
      </c>
    </row>
    <row r="23" spans="1:16" ht="12.75">
      <c r="A23" s="18" t="s">
        <v>42</v>
      </c>
      <c s="23" t="s">
        <v>30</v>
      </c>
      <c s="23" t="s">
        <v>224</v>
      </c>
      <c s="18" t="s">
        <v>44</v>
      </c>
      <c s="24" t="s">
        <v>225</v>
      </c>
      <c s="25" t="s">
        <v>784</v>
      </c>
      <c s="26">
        <v>235</v>
      </c>
      <c s="27">
        <v>0</v>
      </c>
      <c s="27">
        <f>ROUND(ROUND(H23,2)*ROUND(G23,3),2)</f>
      </c>
      <c r="O23">
        <f>(I23*21)/100</f>
      </c>
      <c t="s">
        <v>20</v>
      </c>
    </row>
    <row r="24" spans="1:5" ht="12.75">
      <c r="A24" s="28" t="s">
        <v>47</v>
      </c>
      <c r="E24" s="29" t="s">
        <v>44</v>
      </c>
    </row>
    <row r="25" spans="1:5" ht="12.75">
      <c r="A25" s="30" t="s">
        <v>48</v>
      </c>
      <c r="E25" s="31" t="s">
        <v>44</v>
      </c>
    </row>
    <row r="26" spans="1:5" ht="102">
      <c r="A26" t="s">
        <v>50</v>
      </c>
      <c r="E26" s="29" t="s">
        <v>1117</v>
      </c>
    </row>
    <row r="27" spans="1:16" ht="12.75">
      <c r="A27" s="18" t="s">
        <v>42</v>
      </c>
      <c s="23" t="s">
        <v>32</v>
      </c>
      <c s="23" t="s">
        <v>5958</v>
      </c>
      <c s="18" t="s">
        <v>44</v>
      </c>
      <c s="24" t="s">
        <v>5959</v>
      </c>
      <c s="25" t="s">
        <v>784</v>
      </c>
      <c s="26">
        <v>412</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886</v>
      </c>
    </row>
    <row r="31" spans="1:16" ht="12.75">
      <c r="A31" s="18" t="s">
        <v>42</v>
      </c>
      <c s="23" t="s">
        <v>34</v>
      </c>
      <c s="23" t="s">
        <v>5960</v>
      </c>
      <c s="18" t="s">
        <v>44</v>
      </c>
      <c s="24" t="s">
        <v>5961</v>
      </c>
      <c s="25" t="s">
        <v>784</v>
      </c>
      <c s="26">
        <v>457</v>
      </c>
      <c s="27">
        <v>0</v>
      </c>
      <c s="27">
        <f>ROUND(ROUND(H31,2)*ROUND(G31,3),2)</f>
      </c>
      <c r="O31">
        <f>(I31*21)/100</f>
      </c>
      <c t="s">
        <v>20</v>
      </c>
    </row>
    <row r="32" spans="1:5" ht="12.75">
      <c r="A32" s="28" t="s">
        <v>47</v>
      </c>
      <c r="E32" s="29" t="s">
        <v>44</v>
      </c>
    </row>
    <row r="33" spans="1:5" ht="12.75">
      <c r="A33" s="30" t="s">
        <v>48</v>
      </c>
      <c r="E33" s="31" t="s">
        <v>44</v>
      </c>
    </row>
    <row r="34" spans="1:5" ht="76.5">
      <c r="A34" t="s">
        <v>50</v>
      </c>
      <c r="E34" s="29" t="s">
        <v>5962</v>
      </c>
    </row>
    <row r="35" spans="1:16" ht="12.75">
      <c r="A35" s="18" t="s">
        <v>42</v>
      </c>
      <c s="23" t="s">
        <v>66</v>
      </c>
      <c s="23" t="s">
        <v>894</v>
      </c>
      <c s="18" t="s">
        <v>44</v>
      </c>
      <c s="24" t="s">
        <v>5963</v>
      </c>
      <c s="25" t="s">
        <v>784</v>
      </c>
      <c s="26">
        <v>222</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1123</v>
      </c>
    </row>
    <row r="39" spans="1:16" ht="25.5">
      <c r="A39" s="18" t="s">
        <v>42</v>
      </c>
      <c s="23" t="s">
        <v>76</v>
      </c>
      <c s="23" t="s">
        <v>905</v>
      </c>
      <c s="18" t="s">
        <v>44</v>
      </c>
      <c s="24" t="s">
        <v>906</v>
      </c>
      <c s="25" t="s">
        <v>70</v>
      </c>
      <c s="26">
        <v>20</v>
      </c>
      <c s="27">
        <v>0</v>
      </c>
      <c s="27">
        <f>ROUND(ROUND(H39,2)*ROUND(G39,3),2)</f>
      </c>
      <c r="O39">
        <f>(I39*21)/100</f>
      </c>
      <c t="s">
        <v>20</v>
      </c>
    </row>
    <row r="40" spans="1:5" ht="12.75">
      <c r="A40" s="28" t="s">
        <v>47</v>
      </c>
      <c r="E40" s="29" t="s">
        <v>44</v>
      </c>
    </row>
    <row r="41" spans="1:5" ht="12.75">
      <c r="A41" s="30" t="s">
        <v>48</v>
      </c>
      <c r="E41" s="31" t="s">
        <v>44</v>
      </c>
    </row>
    <row r="42" spans="1:5" ht="102">
      <c r="A42" t="s">
        <v>50</v>
      </c>
      <c r="E42" s="29" t="s">
        <v>1117</v>
      </c>
    </row>
    <row r="43" spans="1:16" ht="12.75">
      <c r="A43" s="18" t="s">
        <v>42</v>
      </c>
      <c s="23" t="s">
        <v>37</v>
      </c>
      <c s="23" t="s">
        <v>5964</v>
      </c>
      <c s="18" t="s">
        <v>200</v>
      </c>
      <c s="24" t="s">
        <v>1061</v>
      </c>
      <c s="25" t="s">
        <v>157</v>
      </c>
      <c s="26">
        <v>30</v>
      </c>
      <c s="27">
        <v>0</v>
      </c>
      <c s="27">
        <f>ROUND(ROUND(H43,2)*ROUND(G43,3),2)</f>
      </c>
      <c r="O43">
        <f>(I43*21)/100</f>
      </c>
      <c t="s">
        <v>20</v>
      </c>
    </row>
    <row r="44" spans="1:5" ht="12.75">
      <c r="A44" s="28" t="s">
        <v>47</v>
      </c>
      <c r="E44" s="29" t="s">
        <v>44</v>
      </c>
    </row>
    <row r="45" spans="1:5" ht="12.75">
      <c r="A45" s="30" t="s">
        <v>48</v>
      </c>
      <c r="E45" s="31" t="s">
        <v>44</v>
      </c>
    </row>
    <row r="46" spans="1:5" ht="89.25">
      <c r="A46" t="s">
        <v>50</v>
      </c>
      <c r="E46" s="29" t="s">
        <v>1062</v>
      </c>
    </row>
    <row r="47" spans="1:16" ht="12.75">
      <c r="A47" s="18" t="s">
        <v>42</v>
      </c>
      <c s="23" t="s">
        <v>39</v>
      </c>
      <c s="23" t="s">
        <v>1755</v>
      </c>
      <c s="18" t="s">
        <v>44</v>
      </c>
      <c s="24" t="s">
        <v>1756</v>
      </c>
      <c s="25" t="s">
        <v>601</v>
      </c>
      <c s="26">
        <v>0.375</v>
      </c>
      <c s="27">
        <v>0</v>
      </c>
      <c s="27">
        <f>ROUND(ROUND(H47,2)*ROUND(G47,3),2)</f>
      </c>
      <c r="O47">
        <f>(I47*21)/100</f>
      </c>
      <c t="s">
        <v>20</v>
      </c>
    </row>
    <row r="48" spans="1:5" ht="12.75">
      <c r="A48" s="28" t="s">
        <v>47</v>
      </c>
      <c r="E48" s="29" t="s">
        <v>44</v>
      </c>
    </row>
    <row r="49" spans="1:5" ht="12.75">
      <c r="A49" s="30" t="s">
        <v>48</v>
      </c>
      <c r="E49" s="31" t="s">
        <v>44</v>
      </c>
    </row>
    <row r="50" spans="1:5" ht="153">
      <c r="A50" t="s">
        <v>50</v>
      </c>
      <c r="E50" s="29" t="s">
        <v>922</v>
      </c>
    </row>
    <row r="51" spans="1:16" ht="25.5">
      <c r="A51" s="18" t="s">
        <v>42</v>
      </c>
      <c s="23" t="s">
        <v>87</v>
      </c>
      <c s="23" t="s">
        <v>1761</v>
      </c>
      <c s="18" t="s">
        <v>44</v>
      </c>
      <c s="24" t="s">
        <v>1762</v>
      </c>
      <c s="25" t="s">
        <v>784</v>
      </c>
      <c s="26">
        <v>75</v>
      </c>
      <c s="27">
        <v>0</v>
      </c>
      <c s="27">
        <f>ROUND(ROUND(H51,2)*ROUND(G51,3),2)</f>
      </c>
      <c r="O51">
        <f>(I51*21)/100</f>
      </c>
      <c t="s">
        <v>20</v>
      </c>
    </row>
    <row r="52" spans="1:5" ht="12.75">
      <c r="A52" s="28" t="s">
        <v>47</v>
      </c>
      <c r="E52" s="29" t="s">
        <v>44</v>
      </c>
    </row>
    <row r="53" spans="1:5" ht="12.75">
      <c r="A53" s="30" t="s">
        <v>48</v>
      </c>
      <c r="E53" s="31" t="s">
        <v>44</v>
      </c>
    </row>
    <row r="54" spans="1:5" ht="114.75">
      <c r="A54" t="s">
        <v>50</v>
      </c>
      <c r="E54" s="29" t="s">
        <v>925</v>
      </c>
    </row>
    <row r="55" spans="1:16" ht="12.75">
      <c r="A55" s="18" t="s">
        <v>42</v>
      </c>
      <c s="23" t="s">
        <v>91</v>
      </c>
      <c s="23" t="s">
        <v>735</v>
      </c>
      <c s="18" t="s">
        <v>44</v>
      </c>
      <c s="24" t="s">
        <v>736</v>
      </c>
      <c s="25" t="s">
        <v>784</v>
      </c>
      <c s="26">
        <v>856</v>
      </c>
      <c s="27">
        <v>0</v>
      </c>
      <c s="27">
        <f>ROUND(ROUND(H55,2)*ROUND(G55,3),2)</f>
      </c>
      <c r="O55">
        <f>(I55*21)/100</f>
      </c>
      <c t="s">
        <v>20</v>
      </c>
    </row>
    <row r="56" spans="1:5" ht="12.75">
      <c r="A56" s="28" t="s">
        <v>47</v>
      </c>
      <c r="E56" s="29" t="s">
        <v>44</v>
      </c>
    </row>
    <row r="57" spans="1:5" ht="12.75">
      <c r="A57" s="30" t="s">
        <v>48</v>
      </c>
      <c r="E57" s="31" t="s">
        <v>44</v>
      </c>
    </row>
    <row r="58" spans="1:5" ht="114.75">
      <c r="A58" t="s">
        <v>50</v>
      </c>
      <c r="E58" s="29" t="s">
        <v>925</v>
      </c>
    </row>
    <row r="59" spans="1:16" ht="12.75">
      <c r="A59" s="18" t="s">
        <v>42</v>
      </c>
      <c s="23" t="s">
        <v>95</v>
      </c>
      <c s="23" t="s">
        <v>5965</v>
      </c>
      <c s="18" t="s">
        <v>44</v>
      </c>
      <c s="24" t="s">
        <v>5966</v>
      </c>
      <c s="25" t="s">
        <v>784</v>
      </c>
      <c s="26">
        <v>856</v>
      </c>
      <c s="27">
        <v>0</v>
      </c>
      <c s="27">
        <f>ROUND(ROUND(H59,2)*ROUND(G59,3),2)</f>
      </c>
      <c r="O59">
        <f>(I59*21)/100</f>
      </c>
      <c t="s">
        <v>20</v>
      </c>
    </row>
    <row r="60" spans="1:5" ht="12.75">
      <c r="A60" s="28" t="s">
        <v>47</v>
      </c>
      <c r="E60" s="29" t="s">
        <v>44</v>
      </c>
    </row>
    <row r="61" spans="1:5" ht="12.75">
      <c r="A61" s="30" t="s">
        <v>48</v>
      </c>
      <c r="E61" s="31" t="s">
        <v>44</v>
      </c>
    </row>
    <row r="62" spans="1:5" ht="153">
      <c r="A62" t="s">
        <v>50</v>
      </c>
      <c r="E62" s="29" t="s">
        <v>1154</v>
      </c>
    </row>
    <row r="63" spans="1:16" ht="12.75">
      <c r="A63" s="18" t="s">
        <v>42</v>
      </c>
      <c s="23" t="s">
        <v>103</v>
      </c>
      <c s="23" t="s">
        <v>5967</v>
      </c>
      <c s="18" t="s">
        <v>44</v>
      </c>
      <c s="24" t="s">
        <v>5968</v>
      </c>
      <c s="25" t="s">
        <v>70</v>
      </c>
      <c s="26">
        <v>2</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955</v>
      </c>
    </row>
    <row r="67" spans="1:16" ht="12.75">
      <c r="A67" s="18" t="s">
        <v>42</v>
      </c>
      <c s="23" t="s">
        <v>110</v>
      </c>
      <c s="23" t="s">
        <v>5969</v>
      </c>
      <c s="18" t="s">
        <v>44</v>
      </c>
      <c s="24" t="s">
        <v>5970</v>
      </c>
      <c s="25" t="s">
        <v>70</v>
      </c>
      <c s="26">
        <v>2</v>
      </c>
      <c s="27">
        <v>0</v>
      </c>
      <c s="27">
        <f>ROUND(ROUND(H67,2)*ROUND(G67,3),2)</f>
      </c>
      <c r="O67">
        <f>(I67*21)/100</f>
      </c>
      <c t="s">
        <v>20</v>
      </c>
    </row>
    <row r="68" spans="1:5" ht="12.75">
      <c r="A68" s="28" t="s">
        <v>47</v>
      </c>
      <c r="E68" s="29" t="s">
        <v>44</v>
      </c>
    </row>
    <row r="69" spans="1:5" ht="12.75">
      <c r="A69" s="30" t="s">
        <v>48</v>
      </c>
      <c r="E69" s="31" t="s">
        <v>44</v>
      </c>
    </row>
    <row r="70" spans="1:5" ht="153">
      <c r="A70" t="s">
        <v>50</v>
      </c>
      <c r="E70" s="29" t="s">
        <v>1174</v>
      </c>
    </row>
    <row r="71" spans="1:16" ht="12.75">
      <c r="A71" s="18" t="s">
        <v>42</v>
      </c>
      <c s="23" t="s">
        <v>114</v>
      </c>
      <c s="23" t="s">
        <v>1008</v>
      </c>
      <c s="18" t="s">
        <v>44</v>
      </c>
      <c s="24" t="s">
        <v>1009</v>
      </c>
      <c s="25" t="s">
        <v>70</v>
      </c>
      <c s="26">
        <v>4</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1016</v>
      </c>
    </row>
    <row r="75" spans="1:16" ht="12.75">
      <c r="A75" s="18" t="s">
        <v>42</v>
      </c>
      <c s="23" t="s">
        <v>117</v>
      </c>
      <c s="23" t="s">
        <v>1266</v>
      </c>
      <c s="18" t="s">
        <v>44</v>
      </c>
      <c s="24" t="s">
        <v>1267</v>
      </c>
      <c s="25" t="s">
        <v>70</v>
      </c>
      <c s="26">
        <v>4</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1016</v>
      </c>
    </row>
    <row r="79" spans="1:16" ht="12.75">
      <c r="A79" s="18" t="s">
        <v>42</v>
      </c>
      <c s="23" t="s">
        <v>121</v>
      </c>
      <c s="23" t="s">
        <v>1028</v>
      </c>
      <c s="18" t="s">
        <v>44</v>
      </c>
      <c s="24" t="s">
        <v>1029</v>
      </c>
      <c s="25" t="s">
        <v>70</v>
      </c>
      <c s="26">
        <v>2</v>
      </c>
      <c s="27">
        <v>0</v>
      </c>
      <c s="27">
        <f>ROUND(ROUND(H79,2)*ROUND(G79,3),2)</f>
      </c>
      <c r="O79">
        <f>(I79*21)/100</f>
      </c>
      <c t="s">
        <v>20</v>
      </c>
    </row>
    <row r="80" spans="1:5" ht="12.75">
      <c r="A80" s="28" t="s">
        <v>47</v>
      </c>
      <c r="E80" s="29" t="s">
        <v>44</v>
      </c>
    </row>
    <row r="81" spans="1:5" ht="12.75">
      <c r="A81" s="30" t="s">
        <v>48</v>
      </c>
      <c r="E81" s="31" t="s">
        <v>44</v>
      </c>
    </row>
    <row r="82" spans="1:5" ht="165.75">
      <c r="A82" t="s">
        <v>50</v>
      </c>
      <c r="E82" s="29" t="s">
        <v>1030</v>
      </c>
    </row>
    <row r="83" spans="1:16" ht="12.75">
      <c r="A83" s="18" t="s">
        <v>42</v>
      </c>
      <c s="23" t="s">
        <v>125</v>
      </c>
      <c s="23" t="s">
        <v>1031</v>
      </c>
      <c s="18" t="s">
        <v>44</v>
      </c>
      <c s="24" t="s">
        <v>1032</v>
      </c>
      <c s="25" t="s">
        <v>70</v>
      </c>
      <c s="26">
        <v>2</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955</v>
      </c>
    </row>
    <row r="87" spans="1:16" ht="12.75">
      <c r="A87" s="18" t="s">
        <v>42</v>
      </c>
      <c s="23" t="s">
        <v>130</v>
      </c>
      <c s="23" t="s">
        <v>1776</v>
      </c>
      <c s="18" t="s">
        <v>44</v>
      </c>
      <c s="24" t="s">
        <v>1777</v>
      </c>
      <c s="25" t="s">
        <v>70</v>
      </c>
      <c s="26">
        <v>2</v>
      </c>
      <c s="27">
        <v>0</v>
      </c>
      <c s="27">
        <f>ROUND(ROUND(H87,2)*ROUND(G87,3),2)</f>
      </c>
      <c r="O87">
        <f>(I87*21)/100</f>
      </c>
      <c t="s">
        <v>20</v>
      </c>
    </row>
    <row r="88" spans="1:5" ht="12.75">
      <c r="A88" s="28" t="s">
        <v>47</v>
      </c>
      <c r="E88" s="29" t="s">
        <v>44</v>
      </c>
    </row>
    <row r="89" spans="1:5" ht="12.75">
      <c r="A89" s="30" t="s">
        <v>48</v>
      </c>
      <c r="E89" s="31" t="s">
        <v>44</v>
      </c>
    </row>
    <row r="90" spans="1:5" ht="165.75">
      <c r="A90" t="s">
        <v>50</v>
      </c>
      <c r="E90" s="29" t="s">
        <v>1030</v>
      </c>
    </row>
    <row r="91" spans="1:16" ht="12.75">
      <c r="A91" s="18" t="s">
        <v>42</v>
      </c>
      <c s="23" t="s">
        <v>134</v>
      </c>
      <c s="23" t="s">
        <v>1040</v>
      </c>
      <c s="18" t="s">
        <v>44</v>
      </c>
      <c s="24" t="s">
        <v>1041</v>
      </c>
      <c s="25" t="s">
        <v>70</v>
      </c>
      <c s="26">
        <v>2</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1042</v>
      </c>
    </row>
    <row r="95" spans="1:16" ht="25.5">
      <c r="A95" s="18" t="s">
        <v>42</v>
      </c>
      <c s="23" t="s">
        <v>138</v>
      </c>
      <c s="23" t="s">
        <v>5971</v>
      </c>
      <c s="18" t="s">
        <v>44</v>
      </c>
      <c s="24" t="s">
        <v>1781</v>
      </c>
      <c s="25" t="s">
        <v>70</v>
      </c>
      <c s="26">
        <v>45</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5972</v>
      </c>
    </row>
    <row r="99" spans="1:16" ht="12.75">
      <c r="A99" s="18" t="s">
        <v>42</v>
      </c>
      <c s="23" t="s">
        <v>142</v>
      </c>
      <c s="23" t="s">
        <v>2113</v>
      </c>
      <c s="18" t="s">
        <v>44</v>
      </c>
      <c s="24" t="s">
        <v>2114</v>
      </c>
      <c s="25" t="s">
        <v>659</v>
      </c>
      <c s="26">
        <v>36</v>
      </c>
      <c s="27">
        <v>0</v>
      </c>
      <c s="27">
        <f>ROUND(ROUND(H99,2)*ROUND(G99,3),2)</f>
      </c>
      <c r="O99">
        <f>(I99*21)/100</f>
      </c>
      <c t="s">
        <v>20</v>
      </c>
    </row>
    <row r="100" spans="1:5" ht="12.75">
      <c r="A100" s="28" t="s">
        <v>47</v>
      </c>
      <c r="E100" s="29" t="s">
        <v>44</v>
      </c>
    </row>
    <row r="101" spans="1:5" ht="12.75">
      <c r="A101" s="30" t="s">
        <v>48</v>
      </c>
      <c r="E101" s="31" t="s">
        <v>44</v>
      </c>
    </row>
    <row r="102" spans="1:5" ht="165.75">
      <c r="A102" t="s">
        <v>50</v>
      </c>
      <c r="E102" s="29" t="s">
        <v>5973</v>
      </c>
    </row>
    <row r="103" spans="1:16" ht="12.75">
      <c r="A103" s="18" t="s">
        <v>42</v>
      </c>
      <c s="23" t="s">
        <v>146</v>
      </c>
      <c s="23" t="s">
        <v>5974</v>
      </c>
      <c s="18" t="s">
        <v>44</v>
      </c>
      <c s="24" t="s">
        <v>5975</v>
      </c>
      <c s="25" t="s">
        <v>70</v>
      </c>
      <c s="26">
        <v>11</v>
      </c>
      <c s="27">
        <v>0</v>
      </c>
      <c s="27">
        <f>ROUND(ROUND(H103,2)*ROUND(G103,3),2)</f>
      </c>
      <c r="O103">
        <f>(I103*21)/100</f>
      </c>
      <c t="s">
        <v>20</v>
      </c>
    </row>
    <row r="104" spans="1:5" ht="12.75">
      <c r="A104" s="28" t="s">
        <v>47</v>
      </c>
      <c r="E104" s="29" t="s">
        <v>44</v>
      </c>
    </row>
    <row r="105" spans="1:5" ht="12.75">
      <c r="A105" s="30" t="s">
        <v>48</v>
      </c>
      <c r="E105" s="31" t="s">
        <v>44</v>
      </c>
    </row>
    <row r="106" spans="1:5" ht="102">
      <c r="A106" t="s">
        <v>50</v>
      </c>
      <c r="E106" s="29" t="s">
        <v>5942</v>
      </c>
    </row>
    <row r="107" spans="1:16" ht="12.75">
      <c r="A107" s="18" t="s">
        <v>42</v>
      </c>
      <c s="23" t="s">
        <v>150</v>
      </c>
      <c s="23" t="s">
        <v>5976</v>
      </c>
      <c s="18" t="s">
        <v>44</v>
      </c>
      <c s="24" t="s">
        <v>5977</v>
      </c>
      <c s="25" t="s">
        <v>70</v>
      </c>
      <c s="26">
        <v>5</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5942</v>
      </c>
    </row>
    <row r="111" spans="1:18" ht="12.75" customHeight="1">
      <c r="A111" s="5" t="s">
        <v>40</v>
      </c>
      <c s="5"/>
      <c s="34" t="s">
        <v>76</v>
      </c>
      <c s="5"/>
      <c s="21" t="s">
        <v>3812</v>
      </c>
      <c s="5"/>
      <c s="5"/>
      <c s="5"/>
      <c s="35">
        <f>0+Q111</f>
      </c>
      <c r="O111">
        <f>0+R111</f>
      </c>
      <c r="Q111">
        <f>0+I112</f>
      </c>
      <c>
        <f>0+O112</f>
      </c>
    </row>
    <row r="112" spans="1:16" ht="12.75">
      <c r="A112" s="18" t="s">
        <v>42</v>
      </c>
      <c s="23" t="s">
        <v>154</v>
      </c>
      <c s="23" t="s">
        <v>3818</v>
      </c>
      <c s="18" t="s">
        <v>44</v>
      </c>
      <c s="24" t="s">
        <v>3819</v>
      </c>
      <c s="25" t="s">
        <v>784</v>
      </c>
      <c s="26">
        <v>15</v>
      </c>
      <c s="27">
        <v>0</v>
      </c>
      <c s="27">
        <f>ROUND(ROUND(H112,2)*ROUND(G112,3),2)</f>
      </c>
      <c r="O112">
        <f>(I112*21)/100</f>
      </c>
      <c t="s">
        <v>20</v>
      </c>
    </row>
    <row r="113" spans="1:5" ht="12.75">
      <c r="A113" s="28" t="s">
        <v>47</v>
      </c>
      <c r="E113" s="29" t="s">
        <v>44</v>
      </c>
    </row>
    <row r="114" spans="1:5" ht="12.75">
      <c r="A114" s="30" t="s">
        <v>48</v>
      </c>
      <c r="E114" s="31" t="s">
        <v>44</v>
      </c>
    </row>
    <row r="115" spans="1:5" ht="242.25">
      <c r="A115" t="s">
        <v>50</v>
      </c>
      <c r="E115" s="29" t="s">
        <v>3821</v>
      </c>
    </row>
    <row r="116" spans="1:18" ht="12.75" customHeight="1">
      <c r="A116" s="5" t="s">
        <v>40</v>
      </c>
      <c s="5"/>
      <c s="34" t="s">
        <v>181</v>
      </c>
      <c s="5"/>
      <c s="21" t="s">
        <v>1311</v>
      </c>
      <c s="5"/>
      <c s="5"/>
      <c s="5"/>
      <c s="35">
        <f>0+Q116</f>
      </c>
      <c r="O116">
        <f>0+R116</f>
      </c>
      <c r="Q116">
        <f>0+I117+I121+I125+I129+I133+I137</f>
      </c>
      <c>
        <f>0+O117+O121+O125+O129+O133+O137</f>
      </c>
    </row>
    <row r="117" spans="1:16" ht="25.5">
      <c r="A117" s="18" t="s">
        <v>42</v>
      </c>
      <c s="23" t="s">
        <v>160</v>
      </c>
      <c s="23" t="s">
        <v>1085</v>
      </c>
      <c s="18" t="s">
        <v>185</v>
      </c>
      <c s="24" t="s">
        <v>1086</v>
      </c>
      <c s="25" t="s">
        <v>187</v>
      </c>
      <c s="26">
        <v>0.03</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row r="121" spans="1:16" ht="38.25">
      <c r="A121" s="18" t="s">
        <v>42</v>
      </c>
      <c s="23" t="s">
        <v>164</v>
      </c>
      <c s="23" t="s">
        <v>3314</v>
      </c>
      <c s="18" t="s">
        <v>185</v>
      </c>
      <c s="24" t="s">
        <v>3538</v>
      </c>
      <c s="25" t="s">
        <v>187</v>
      </c>
      <c s="26">
        <v>0.003</v>
      </c>
      <c s="27">
        <v>0</v>
      </c>
      <c s="27">
        <f>ROUND(ROUND(H121,2)*ROUND(G121,3),2)</f>
      </c>
      <c r="O121">
        <f>(I121*21)/100</f>
      </c>
      <c t="s">
        <v>20</v>
      </c>
    </row>
    <row r="122" spans="1:5" ht="12.75">
      <c r="A122" s="28" t="s">
        <v>47</v>
      </c>
      <c r="E122" s="29" t="s">
        <v>188</v>
      </c>
    </row>
    <row r="123" spans="1:5" ht="12.75">
      <c r="A123" s="30" t="s">
        <v>48</v>
      </c>
      <c r="E123" s="31" t="s">
        <v>44</v>
      </c>
    </row>
    <row r="124" spans="1:5" ht="165.75">
      <c r="A124" t="s">
        <v>50</v>
      </c>
      <c r="E124" s="29" t="s">
        <v>190</v>
      </c>
    </row>
    <row r="125" spans="1:16" ht="25.5">
      <c r="A125" s="18" t="s">
        <v>42</v>
      </c>
      <c s="23" t="s">
        <v>168</v>
      </c>
      <c s="23" t="s">
        <v>1090</v>
      </c>
      <c s="18" t="s">
        <v>185</v>
      </c>
      <c s="24" t="s">
        <v>1091</v>
      </c>
      <c s="25" t="s">
        <v>187</v>
      </c>
      <c s="26">
        <v>0.3</v>
      </c>
      <c s="27">
        <v>0</v>
      </c>
      <c s="27">
        <f>ROUND(ROUND(H125,2)*ROUND(G125,3),2)</f>
      </c>
      <c r="O125">
        <f>(I125*21)/100</f>
      </c>
      <c t="s">
        <v>20</v>
      </c>
    </row>
    <row r="126" spans="1:5" ht="25.5">
      <c r="A126" s="28" t="s">
        <v>47</v>
      </c>
      <c r="E126" s="29" t="s">
        <v>1089</v>
      </c>
    </row>
    <row r="127" spans="1:5" ht="12.75">
      <c r="A127" s="30" t="s">
        <v>48</v>
      </c>
      <c r="E127" s="31" t="s">
        <v>44</v>
      </c>
    </row>
    <row r="128" spans="1:5" ht="165.75">
      <c r="A128" t="s">
        <v>50</v>
      </c>
      <c r="E128" s="29" t="s">
        <v>190</v>
      </c>
    </row>
    <row r="129" spans="1:16" ht="25.5">
      <c r="A129" s="18" t="s">
        <v>42</v>
      </c>
      <c s="23" t="s">
        <v>173</v>
      </c>
      <c s="23" t="s">
        <v>1092</v>
      </c>
      <c s="18" t="s">
        <v>185</v>
      </c>
      <c s="24" t="s">
        <v>1093</v>
      </c>
      <c s="25" t="s">
        <v>187</v>
      </c>
      <c s="26">
        <v>0.01</v>
      </c>
      <c s="27">
        <v>0</v>
      </c>
      <c s="27">
        <f>ROUND(ROUND(H129,2)*ROUND(G129,3),2)</f>
      </c>
      <c r="O129">
        <f>(I129*21)/100</f>
      </c>
      <c t="s">
        <v>20</v>
      </c>
    </row>
    <row r="130" spans="1:5" ht="12.75">
      <c r="A130" s="28" t="s">
        <v>47</v>
      </c>
      <c r="E130" s="29" t="s">
        <v>188</v>
      </c>
    </row>
    <row r="131" spans="1:5" ht="12.75">
      <c r="A131" s="30" t="s">
        <v>48</v>
      </c>
      <c r="E131" s="31" t="s">
        <v>44</v>
      </c>
    </row>
    <row r="132" spans="1:5" ht="165.75">
      <c r="A132" t="s">
        <v>50</v>
      </c>
      <c r="E132" s="29" t="s">
        <v>190</v>
      </c>
    </row>
    <row r="133" spans="1:16" ht="25.5">
      <c r="A133" s="18" t="s">
        <v>42</v>
      </c>
      <c s="23" t="s">
        <v>177</v>
      </c>
      <c s="23" t="s">
        <v>1094</v>
      </c>
      <c s="18" t="s">
        <v>185</v>
      </c>
      <c s="24" t="s">
        <v>1095</v>
      </c>
      <c s="25" t="s">
        <v>187</v>
      </c>
      <c s="26">
        <v>0.03</v>
      </c>
      <c s="27">
        <v>0</v>
      </c>
      <c s="27">
        <f>ROUND(ROUND(H133,2)*ROUND(G133,3),2)</f>
      </c>
      <c r="O133">
        <f>(I133*21)/100</f>
      </c>
      <c t="s">
        <v>20</v>
      </c>
    </row>
    <row r="134" spans="1:5" ht="12.75">
      <c r="A134" s="28" t="s">
        <v>47</v>
      </c>
      <c r="E134" s="29" t="s">
        <v>188</v>
      </c>
    </row>
    <row r="135" spans="1:5" ht="12.75">
      <c r="A135" s="30" t="s">
        <v>48</v>
      </c>
      <c r="E135" s="31" t="s">
        <v>44</v>
      </c>
    </row>
    <row r="136" spans="1:5" ht="165.75">
      <c r="A136" t="s">
        <v>50</v>
      </c>
      <c r="E136" s="29" t="s">
        <v>190</v>
      </c>
    </row>
    <row r="137" spans="1:16" ht="25.5">
      <c r="A137" s="18" t="s">
        <v>42</v>
      </c>
      <c s="23" t="s">
        <v>183</v>
      </c>
      <c s="23" t="s">
        <v>1096</v>
      </c>
      <c s="18" t="s">
        <v>185</v>
      </c>
      <c s="24" t="s">
        <v>1097</v>
      </c>
      <c s="25" t="s">
        <v>187</v>
      </c>
      <c s="26">
        <v>0.03</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f>
      </c>
      <c t="s">
        <v>19</v>
      </c>
    </row>
    <row r="3" spans="1:16" ht="15" customHeight="1">
      <c r="A3" t="s">
        <v>1</v>
      </c>
      <c s="8" t="s">
        <v>4</v>
      </c>
      <c s="9" t="s">
        <v>5</v>
      </c>
      <c s="1"/>
      <c s="10" t="s">
        <v>6</v>
      </c>
      <c s="1"/>
      <c s="4"/>
      <c s="3" t="s">
        <v>5978</v>
      </c>
      <c s="36">
        <f>0+I9+I14+I19+I24</f>
      </c>
      <c r="O3" t="s">
        <v>16</v>
      </c>
      <c t="s">
        <v>20</v>
      </c>
    </row>
    <row r="4" spans="1:16" ht="15" customHeight="1">
      <c r="A4" t="s">
        <v>7</v>
      </c>
      <c s="8" t="s">
        <v>8</v>
      </c>
      <c s="9" t="s">
        <v>5952</v>
      </c>
      <c s="1"/>
      <c s="10" t="s">
        <v>5953</v>
      </c>
      <c s="1"/>
      <c s="1"/>
      <c s="7"/>
      <c s="7"/>
      <c r="O4" t="s">
        <v>17</v>
      </c>
      <c t="s">
        <v>20</v>
      </c>
    </row>
    <row r="5" spans="1:16" ht="12.75" customHeight="1">
      <c r="A5" t="s">
        <v>11</v>
      </c>
      <c s="12" t="s">
        <v>15</v>
      </c>
      <c s="13" t="s">
        <v>5978</v>
      </c>
      <c s="5"/>
      <c s="14" t="s">
        <v>5979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1113</v>
      </c>
      <c s="19"/>
      <c s="19"/>
      <c s="19"/>
      <c s="22">
        <f>0+Q9</f>
      </c>
      <c r="O9">
        <f>0+R9</f>
      </c>
      <c r="Q9">
        <f>0+I10</f>
      </c>
      <c>
        <f>0+O10</f>
      </c>
    </row>
    <row r="10" spans="1:16" ht="12.75">
      <c r="A10" s="18" t="s">
        <v>42</v>
      </c>
      <c s="23" t="s">
        <v>26</v>
      </c>
      <c s="23" t="s">
        <v>5980</v>
      </c>
      <c s="18" t="s">
        <v>44</v>
      </c>
      <c s="24" t="s">
        <v>5981</v>
      </c>
      <c s="25" t="s">
        <v>1241</v>
      </c>
      <c s="26">
        <v>15</v>
      </c>
      <c s="27">
        <v>0</v>
      </c>
      <c s="27">
        <f>ROUND(ROUND(H10,2)*ROUND(G10,3),2)</f>
      </c>
      <c r="O10">
        <f>(I10*21)/100</f>
      </c>
      <c t="s">
        <v>20</v>
      </c>
    </row>
    <row r="11" spans="1:5" ht="12.75">
      <c r="A11" s="28" t="s">
        <v>47</v>
      </c>
      <c r="E11" s="29" t="s">
        <v>44</v>
      </c>
    </row>
    <row r="12" spans="1:5" ht="12.75">
      <c r="A12" s="30" t="s">
        <v>48</v>
      </c>
      <c r="E12" s="31" t="s">
        <v>44</v>
      </c>
    </row>
    <row r="13" spans="1:5" ht="153">
      <c r="A13" t="s">
        <v>50</v>
      </c>
      <c r="E13" s="29" t="s">
        <v>5900</v>
      </c>
    </row>
    <row r="14" spans="1:18" ht="12.75" customHeight="1">
      <c r="A14" s="5" t="s">
        <v>40</v>
      </c>
      <c s="5"/>
      <c s="34" t="s">
        <v>66</v>
      </c>
      <c s="5"/>
      <c s="21" t="s">
        <v>67</v>
      </c>
      <c s="5"/>
      <c s="5"/>
      <c s="5"/>
      <c s="35">
        <f>0+Q14</f>
      </c>
      <c r="O14">
        <f>0+R14</f>
      </c>
      <c r="Q14">
        <f>0+I15</f>
      </c>
      <c>
        <f>0+O15</f>
      </c>
    </row>
    <row r="15" spans="1:16" ht="12.75">
      <c r="A15" s="18" t="s">
        <v>42</v>
      </c>
      <c s="23" t="s">
        <v>20</v>
      </c>
      <c s="23" t="s">
        <v>5958</v>
      </c>
      <c s="18" t="s">
        <v>44</v>
      </c>
      <c s="24" t="s">
        <v>5959</v>
      </c>
      <c s="25" t="s">
        <v>784</v>
      </c>
      <c s="26">
        <v>10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886</v>
      </c>
    </row>
    <row r="19" spans="1:18" ht="12.75" customHeight="1">
      <c r="A19" s="5" t="s">
        <v>40</v>
      </c>
      <c s="5"/>
      <c s="34" t="s">
        <v>37</v>
      </c>
      <c s="5"/>
      <c s="21" t="s">
        <v>632</v>
      </c>
      <c s="5"/>
      <c s="5"/>
      <c s="5"/>
      <c s="35">
        <f>0+Q19</f>
      </c>
      <c r="O19">
        <f>0+R19</f>
      </c>
      <c r="Q19">
        <f>0+I20</f>
      </c>
      <c>
        <f>0+O20</f>
      </c>
    </row>
    <row r="20" spans="1:16" ht="25.5">
      <c r="A20" s="18" t="s">
        <v>42</v>
      </c>
      <c s="23" t="s">
        <v>19</v>
      </c>
      <c s="23" t="s">
        <v>5982</v>
      </c>
      <c s="18" t="s">
        <v>44</v>
      </c>
      <c s="24" t="s">
        <v>5983</v>
      </c>
      <c s="25" t="s">
        <v>2842</v>
      </c>
      <c s="26">
        <v>1</v>
      </c>
      <c s="27">
        <v>0</v>
      </c>
      <c s="27">
        <f>ROUND(ROUND(H20,2)*ROUND(G20,3),2)</f>
      </c>
      <c r="O20">
        <f>(I20*21)/100</f>
      </c>
      <c t="s">
        <v>20</v>
      </c>
    </row>
    <row r="21" spans="1:5" ht="12.75">
      <c r="A21" s="28" t="s">
        <v>47</v>
      </c>
      <c r="E21" s="29" t="s">
        <v>44</v>
      </c>
    </row>
    <row r="22" spans="1:5" ht="12.75">
      <c r="A22" s="30" t="s">
        <v>48</v>
      </c>
      <c r="E22" s="31" t="s">
        <v>44</v>
      </c>
    </row>
    <row r="23" spans="1:5" ht="25.5">
      <c r="A23" t="s">
        <v>50</v>
      </c>
      <c r="E23" s="29" t="s">
        <v>5984</v>
      </c>
    </row>
    <row r="24" spans="1:18" ht="12.75" customHeight="1">
      <c r="A24" s="5" t="s">
        <v>40</v>
      </c>
      <c s="5"/>
      <c s="34" t="s">
        <v>181</v>
      </c>
      <c s="5"/>
      <c s="21" t="s">
        <v>1311</v>
      </c>
      <c s="5"/>
      <c s="5"/>
      <c s="5"/>
      <c s="35">
        <f>0+Q24</f>
      </c>
      <c r="O24">
        <f>0+R24</f>
      </c>
      <c r="Q24">
        <f>0+I25</f>
      </c>
      <c>
        <f>0+O25</f>
      </c>
    </row>
    <row r="25" spans="1:16" ht="25.5">
      <c r="A25" s="18" t="s">
        <v>42</v>
      </c>
      <c s="23" t="s">
        <v>30</v>
      </c>
      <c s="23" t="s">
        <v>1085</v>
      </c>
      <c s="18" t="s">
        <v>185</v>
      </c>
      <c s="24" t="s">
        <v>1086</v>
      </c>
      <c s="25" t="s">
        <v>187</v>
      </c>
      <c s="26">
        <v>0.003</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0+O9+O26+O31+O100</f>
      </c>
      <c t="s">
        <v>19</v>
      </c>
    </row>
    <row r="3" spans="1:16" ht="15" customHeight="1">
      <c r="A3" t="s">
        <v>1</v>
      </c>
      <c s="8" t="s">
        <v>4</v>
      </c>
      <c s="9" t="s">
        <v>5</v>
      </c>
      <c s="1"/>
      <c s="10" t="s">
        <v>6</v>
      </c>
      <c s="1"/>
      <c s="4"/>
      <c s="3" t="s">
        <v>5985</v>
      </c>
      <c s="36">
        <f>0+I9+I26+I31+I100</f>
      </c>
      <c r="O3" t="s">
        <v>16</v>
      </c>
      <c t="s">
        <v>20</v>
      </c>
    </row>
    <row r="4" spans="1:16" ht="15" customHeight="1">
      <c r="A4" t="s">
        <v>7</v>
      </c>
      <c s="8" t="s">
        <v>8</v>
      </c>
      <c s="9" t="s">
        <v>5952</v>
      </c>
      <c s="1"/>
      <c s="10" t="s">
        <v>5953</v>
      </c>
      <c s="1"/>
      <c s="1"/>
      <c s="7"/>
      <c s="7"/>
      <c r="O4" t="s">
        <v>17</v>
      </c>
      <c t="s">
        <v>20</v>
      </c>
    </row>
    <row r="5" spans="1:16" ht="12.75" customHeight="1">
      <c r="A5" t="s">
        <v>11</v>
      </c>
      <c s="12" t="s">
        <v>15</v>
      </c>
      <c s="13" t="s">
        <v>5985</v>
      </c>
      <c s="5"/>
      <c s="14" t="s">
        <v>5986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1235</v>
      </c>
      <c s="18" t="s">
        <v>44</v>
      </c>
      <c s="24" t="s">
        <v>1236</v>
      </c>
      <c s="25" t="s">
        <v>46</v>
      </c>
      <c s="26">
        <v>126</v>
      </c>
      <c s="27">
        <v>0</v>
      </c>
      <c s="27">
        <f>ROUND(ROUND(H10,2)*ROUND(G10,3),2)</f>
      </c>
      <c r="O10">
        <f>(I10*21)/100</f>
      </c>
      <c t="s">
        <v>20</v>
      </c>
    </row>
    <row r="11" spans="1:5" ht="12.75">
      <c r="A11" s="28" t="s">
        <v>47</v>
      </c>
      <c r="E11" s="29" t="s">
        <v>44</v>
      </c>
    </row>
    <row r="12" spans="1:5" ht="12.75">
      <c r="A12" s="30" t="s">
        <v>48</v>
      </c>
      <c r="E12" s="31" t="s">
        <v>5987</v>
      </c>
    </row>
    <row r="13" spans="1:5" ht="318.75">
      <c r="A13" t="s">
        <v>50</v>
      </c>
      <c r="E13" s="29" t="s">
        <v>51</v>
      </c>
    </row>
    <row r="14" spans="1:16" ht="12.75">
      <c r="A14" s="18" t="s">
        <v>42</v>
      </c>
      <c s="23" t="s">
        <v>20</v>
      </c>
      <c s="23" t="s">
        <v>1159</v>
      </c>
      <c s="18" t="s">
        <v>44</v>
      </c>
      <c s="24" t="s">
        <v>1160</v>
      </c>
      <c s="25" t="s">
        <v>784</v>
      </c>
      <c s="26">
        <v>30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108.5</v>
      </c>
      <c s="27">
        <v>0</v>
      </c>
      <c s="27">
        <f>ROUND(ROUND(H18,2)*ROUND(G18,3),2)</f>
      </c>
      <c r="O18">
        <f>(I18*21)/100</f>
      </c>
      <c t="s">
        <v>20</v>
      </c>
    </row>
    <row r="19" spans="1:5" ht="12.75">
      <c r="A19" s="28" t="s">
        <v>47</v>
      </c>
      <c r="E19" s="29" t="s">
        <v>44</v>
      </c>
    </row>
    <row r="20" spans="1:5" ht="12.75">
      <c r="A20" s="30" t="s">
        <v>48</v>
      </c>
      <c r="E20" s="31" t="s">
        <v>5988</v>
      </c>
    </row>
    <row r="21" spans="1:5" ht="229.5">
      <c r="A21" t="s">
        <v>50</v>
      </c>
      <c r="E21" s="29" t="s">
        <v>1661</v>
      </c>
    </row>
    <row r="22" spans="1:16" ht="12.75">
      <c r="A22" s="18" t="s">
        <v>42</v>
      </c>
      <c s="23" t="s">
        <v>30</v>
      </c>
      <c s="23" t="s">
        <v>878</v>
      </c>
      <c s="18" t="s">
        <v>44</v>
      </c>
      <c s="24" t="s">
        <v>879</v>
      </c>
      <c s="25" t="s">
        <v>46</v>
      </c>
      <c s="26">
        <v>18</v>
      </c>
      <c s="27">
        <v>0</v>
      </c>
      <c s="27">
        <f>ROUND(ROUND(H22,2)*ROUND(G22,3),2)</f>
      </c>
      <c r="O22">
        <f>(I22*21)/100</f>
      </c>
      <c t="s">
        <v>20</v>
      </c>
    </row>
    <row r="23" spans="1:5" ht="12.75">
      <c r="A23" s="28" t="s">
        <v>47</v>
      </c>
      <c r="E23" s="29" t="s">
        <v>44</v>
      </c>
    </row>
    <row r="24" spans="1:5" ht="12.75">
      <c r="A24" s="30" t="s">
        <v>48</v>
      </c>
      <c r="E24" s="31" t="s">
        <v>5989</v>
      </c>
    </row>
    <row r="25" spans="1:5" ht="229.5">
      <c r="A25" t="s">
        <v>50</v>
      </c>
      <c r="E25" s="29" t="s">
        <v>1701</v>
      </c>
    </row>
    <row r="26" spans="1:18" ht="12.75" customHeight="1">
      <c r="A26" s="5" t="s">
        <v>40</v>
      </c>
      <c s="5"/>
      <c s="34" t="s">
        <v>32</v>
      </c>
      <c s="5"/>
      <c s="21" t="s">
        <v>1113</v>
      </c>
      <c s="5"/>
      <c s="5"/>
      <c s="5"/>
      <c s="35">
        <f>0+Q26</f>
      </c>
      <c r="O26">
        <f>0+R26</f>
      </c>
      <c r="Q26">
        <f>0+I27</f>
      </c>
      <c>
        <f>0+O27</f>
      </c>
    </row>
    <row r="27" spans="1:16" ht="12.75">
      <c r="A27" s="18" t="s">
        <v>42</v>
      </c>
      <c s="23" t="s">
        <v>32</v>
      </c>
      <c s="23" t="s">
        <v>2982</v>
      </c>
      <c s="18" t="s">
        <v>44</v>
      </c>
      <c s="24" t="s">
        <v>2983</v>
      </c>
      <c s="25" t="s">
        <v>1241</v>
      </c>
      <c s="26">
        <v>50</v>
      </c>
      <c s="27">
        <v>0</v>
      </c>
      <c s="27">
        <f>ROUND(ROUND(H27,2)*ROUND(G27,3),2)</f>
      </c>
      <c r="O27">
        <f>(I27*21)/100</f>
      </c>
      <c t="s">
        <v>20</v>
      </c>
    </row>
    <row r="28" spans="1:5" ht="12.75">
      <c r="A28" s="28" t="s">
        <v>47</v>
      </c>
      <c r="E28" s="29" t="s">
        <v>44</v>
      </c>
    </row>
    <row r="29" spans="1:5" ht="12.75">
      <c r="A29" s="30" t="s">
        <v>48</v>
      </c>
      <c r="E29" s="31" t="s">
        <v>44</v>
      </c>
    </row>
    <row r="30" spans="1:5" ht="153">
      <c r="A30" t="s">
        <v>50</v>
      </c>
      <c r="E30" s="29" t="s">
        <v>5900</v>
      </c>
    </row>
    <row r="31" spans="1:18" ht="12.75" customHeight="1">
      <c r="A31" s="5" t="s">
        <v>40</v>
      </c>
      <c s="5"/>
      <c s="34" t="s">
        <v>66</v>
      </c>
      <c s="5"/>
      <c s="21" t="s">
        <v>67</v>
      </c>
      <c s="5"/>
      <c s="5"/>
      <c s="5"/>
      <c s="35">
        <f>0+Q31</f>
      </c>
      <c r="O31">
        <f>0+R31</f>
      </c>
      <c r="Q31">
        <f>0+I32+I36+I40+I44+I48+I52+I56+I60+I64+I68+I72+I76+I80+I84+I88+I92+I96</f>
      </c>
      <c>
        <f>0+O32+O36+O40+O44+O48+O52+O56+O60+O64+O68+O72+O76+O80+O84+O88+O92+O96</f>
      </c>
    </row>
    <row r="32" spans="1:16" ht="12.75">
      <c r="A32" s="18" t="s">
        <v>42</v>
      </c>
      <c s="23" t="s">
        <v>34</v>
      </c>
      <c s="23" t="s">
        <v>68</v>
      </c>
      <c s="18" t="s">
        <v>44</v>
      </c>
      <c s="24" t="s">
        <v>69</v>
      </c>
      <c s="25" t="s">
        <v>70</v>
      </c>
      <c s="26">
        <v>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1662</v>
      </c>
    </row>
    <row r="36" spans="1:16" ht="12.75">
      <c r="A36" s="18" t="s">
        <v>42</v>
      </c>
      <c s="23" t="s">
        <v>66</v>
      </c>
      <c s="23" t="s">
        <v>224</v>
      </c>
      <c s="18" t="s">
        <v>44</v>
      </c>
      <c s="24" t="s">
        <v>225</v>
      </c>
      <c s="25" t="s">
        <v>784</v>
      </c>
      <c s="26">
        <v>310</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1117</v>
      </c>
    </row>
    <row r="40" spans="1:16" ht="12.75">
      <c r="A40" s="18" t="s">
        <v>42</v>
      </c>
      <c s="23" t="s">
        <v>76</v>
      </c>
      <c s="23" t="s">
        <v>73</v>
      </c>
      <c s="18" t="s">
        <v>44</v>
      </c>
      <c s="24" t="s">
        <v>74</v>
      </c>
      <c s="25" t="s">
        <v>784</v>
      </c>
      <c s="26">
        <v>30</v>
      </c>
      <c s="27">
        <v>0</v>
      </c>
      <c s="27">
        <f>ROUND(ROUND(H40,2)*ROUND(G40,3),2)</f>
      </c>
      <c r="O40">
        <f>(I40*21)/100</f>
      </c>
      <c t="s">
        <v>20</v>
      </c>
    </row>
    <row r="41" spans="1:5" ht="12.75">
      <c r="A41" s="28" t="s">
        <v>47</v>
      </c>
      <c r="E41" s="29" t="s">
        <v>44</v>
      </c>
    </row>
    <row r="42" spans="1:5" ht="12.75">
      <c r="A42" s="30" t="s">
        <v>48</v>
      </c>
      <c r="E42" s="31" t="s">
        <v>44</v>
      </c>
    </row>
    <row r="43" spans="1:5" ht="76.5">
      <c r="A43" t="s">
        <v>50</v>
      </c>
      <c r="E43" s="29" t="s">
        <v>1169</v>
      </c>
    </row>
    <row r="44" spans="1:16" ht="12.75">
      <c r="A44" s="18" t="s">
        <v>42</v>
      </c>
      <c s="23" t="s">
        <v>37</v>
      </c>
      <c s="23" t="s">
        <v>1736</v>
      </c>
      <c s="18" t="s">
        <v>44</v>
      </c>
      <c s="24" t="s">
        <v>1737</v>
      </c>
      <c s="25" t="s">
        <v>784</v>
      </c>
      <c s="26">
        <v>310</v>
      </c>
      <c s="27">
        <v>0</v>
      </c>
      <c s="27">
        <f>ROUND(ROUND(H44,2)*ROUND(G44,3),2)</f>
      </c>
      <c r="O44">
        <f>(I44*21)/100</f>
      </c>
      <c t="s">
        <v>20</v>
      </c>
    </row>
    <row r="45" spans="1:5" ht="12.75">
      <c r="A45" s="28" t="s">
        <v>47</v>
      </c>
      <c r="E45" s="29" t="s">
        <v>44</v>
      </c>
    </row>
    <row r="46" spans="1:5" ht="12.75">
      <c r="A46" s="30" t="s">
        <v>48</v>
      </c>
      <c r="E46" s="31" t="s">
        <v>44</v>
      </c>
    </row>
    <row r="47" spans="1:5" ht="140.25">
      <c r="A47" t="s">
        <v>50</v>
      </c>
      <c r="E47" s="29" t="s">
        <v>1123</v>
      </c>
    </row>
    <row r="48" spans="1:16" ht="12.75">
      <c r="A48" s="18" t="s">
        <v>42</v>
      </c>
      <c s="23" t="s">
        <v>39</v>
      </c>
      <c s="23" t="s">
        <v>1758</v>
      </c>
      <c s="18" t="s">
        <v>44</v>
      </c>
      <c s="24" t="s">
        <v>1759</v>
      </c>
      <c s="25" t="s">
        <v>601</v>
      </c>
      <c s="26">
        <v>3.9</v>
      </c>
      <c s="27">
        <v>0</v>
      </c>
      <c s="27">
        <f>ROUND(ROUND(H48,2)*ROUND(G48,3),2)</f>
      </c>
      <c r="O48">
        <f>(I48*21)/100</f>
      </c>
      <c t="s">
        <v>20</v>
      </c>
    </row>
    <row r="49" spans="1:5" ht="12.75">
      <c r="A49" s="28" t="s">
        <v>47</v>
      </c>
      <c r="E49" s="29" t="s">
        <v>44</v>
      </c>
    </row>
    <row r="50" spans="1:5" ht="12.75">
      <c r="A50" s="30" t="s">
        <v>48</v>
      </c>
      <c r="E50" s="31" t="s">
        <v>5990</v>
      </c>
    </row>
    <row r="51" spans="1:5" ht="153">
      <c r="A51" t="s">
        <v>50</v>
      </c>
      <c r="E51" s="29" t="s">
        <v>922</v>
      </c>
    </row>
    <row r="52" spans="1:16" ht="25.5">
      <c r="A52" s="18" t="s">
        <v>42</v>
      </c>
      <c s="23" t="s">
        <v>87</v>
      </c>
      <c s="23" t="s">
        <v>1761</v>
      </c>
      <c s="18" t="s">
        <v>44</v>
      </c>
      <c s="24" t="s">
        <v>1762</v>
      </c>
      <c s="25" t="s">
        <v>784</v>
      </c>
      <c s="26">
        <v>260</v>
      </c>
      <c s="27">
        <v>0</v>
      </c>
      <c s="27">
        <f>ROUND(ROUND(H52,2)*ROUND(G52,3),2)</f>
      </c>
      <c r="O52">
        <f>(I52*21)/100</f>
      </c>
      <c t="s">
        <v>20</v>
      </c>
    </row>
    <row r="53" spans="1:5" ht="12.75">
      <c r="A53" s="28" t="s">
        <v>47</v>
      </c>
      <c r="E53" s="29" t="s">
        <v>44</v>
      </c>
    </row>
    <row r="54" spans="1:5" ht="12.75">
      <c r="A54" s="30" t="s">
        <v>48</v>
      </c>
      <c r="E54" s="31" t="s">
        <v>44</v>
      </c>
    </row>
    <row r="55" spans="1:5" ht="114.75">
      <c r="A55" t="s">
        <v>50</v>
      </c>
      <c r="E55" s="29" t="s">
        <v>925</v>
      </c>
    </row>
    <row r="56" spans="1:16" ht="12.75">
      <c r="A56" s="18" t="s">
        <v>42</v>
      </c>
      <c s="23" t="s">
        <v>91</v>
      </c>
      <c s="23" t="s">
        <v>732</v>
      </c>
      <c s="18" t="s">
        <v>44</v>
      </c>
      <c s="24" t="s">
        <v>733</v>
      </c>
      <c s="25" t="s">
        <v>784</v>
      </c>
      <c s="26">
        <v>780</v>
      </c>
      <c s="27">
        <v>0</v>
      </c>
      <c s="27">
        <f>ROUND(ROUND(H56,2)*ROUND(G56,3),2)</f>
      </c>
      <c r="O56">
        <f>(I56*21)/100</f>
      </c>
      <c t="s">
        <v>20</v>
      </c>
    </row>
    <row r="57" spans="1:5" ht="12.75">
      <c r="A57" s="28" t="s">
        <v>47</v>
      </c>
      <c r="E57" s="29" t="s">
        <v>44</v>
      </c>
    </row>
    <row r="58" spans="1:5" ht="12.75">
      <c r="A58" s="30" t="s">
        <v>48</v>
      </c>
      <c r="E58" s="31" t="s">
        <v>44</v>
      </c>
    </row>
    <row r="59" spans="1:5" ht="153">
      <c r="A59" t="s">
        <v>50</v>
      </c>
      <c r="E59" s="29" t="s">
        <v>1710</v>
      </c>
    </row>
    <row r="60" spans="1:16" ht="12.75">
      <c r="A60" s="18" t="s">
        <v>42</v>
      </c>
      <c s="23" t="s">
        <v>95</v>
      </c>
      <c s="23" t="s">
        <v>735</v>
      </c>
      <c s="18" t="s">
        <v>44</v>
      </c>
      <c s="24" t="s">
        <v>736</v>
      </c>
      <c s="25" t="s">
        <v>784</v>
      </c>
      <c s="26">
        <v>780</v>
      </c>
      <c s="27">
        <v>0</v>
      </c>
      <c s="27">
        <f>ROUND(ROUND(H60,2)*ROUND(G60,3),2)</f>
      </c>
      <c r="O60">
        <f>(I60*21)/100</f>
      </c>
      <c t="s">
        <v>20</v>
      </c>
    </row>
    <row r="61" spans="1:5" ht="12.75">
      <c r="A61" s="28" t="s">
        <v>47</v>
      </c>
      <c r="E61" s="29" t="s">
        <v>44</v>
      </c>
    </row>
    <row r="62" spans="1:5" ht="12.75">
      <c r="A62" s="30" t="s">
        <v>48</v>
      </c>
      <c r="E62" s="31" t="s">
        <v>44</v>
      </c>
    </row>
    <row r="63" spans="1:5" ht="114.75">
      <c r="A63" t="s">
        <v>50</v>
      </c>
      <c r="E63" s="29" t="s">
        <v>925</v>
      </c>
    </row>
    <row r="64" spans="1:16" ht="12.75">
      <c r="A64" s="18" t="s">
        <v>42</v>
      </c>
      <c s="23" t="s">
        <v>103</v>
      </c>
      <c s="23" t="s">
        <v>741</v>
      </c>
      <c s="18" t="s">
        <v>44</v>
      </c>
      <c s="24" t="s">
        <v>742</v>
      </c>
      <c s="25" t="s">
        <v>784</v>
      </c>
      <c s="26">
        <v>780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1712</v>
      </c>
    </row>
    <row r="68" spans="1:16" ht="12.75">
      <c r="A68" s="18" t="s">
        <v>42</v>
      </c>
      <c s="23" t="s">
        <v>110</v>
      </c>
      <c s="23" t="s">
        <v>1713</v>
      </c>
      <c s="18" t="s">
        <v>44</v>
      </c>
      <c s="24" t="s">
        <v>1714</v>
      </c>
      <c s="25" t="s">
        <v>70</v>
      </c>
      <c s="26">
        <v>4</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952</v>
      </c>
    </row>
    <row r="72" spans="1:16" ht="12.75">
      <c r="A72" s="18" t="s">
        <v>42</v>
      </c>
      <c s="23" t="s">
        <v>114</v>
      </c>
      <c s="23" t="s">
        <v>1715</v>
      </c>
      <c s="18" t="s">
        <v>44</v>
      </c>
      <c s="24" t="s">
        <v>1716</v>
      </c>
      <c s="25" t="s">
        <v>70</v>
      </c>
      <c s="26">
        <v>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955</v>
      </c>
    </row>
    <row r="76" spans="1:16" ht="12.75">
      <c r="A76" s="18" t="s">
        <v>42</v>
      </c>
      <c s="23" t="s">
        <v>117</v>
      </c>
      <c s="23" t="s">
        <v>1675</v>
      </c>
      <c s="18" t="s">
        <v>44</v>
      </c>
      <c s="24" t="s">
        <v>1676</v>
      </c>
      <c s="25" t="s">
        <v>70</v>
      </c>
      <c s="26">
        <v>1</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952</v>
      </c>
    </row>
    <row r="80" spans="1:16" ht="12.75">
      <c r="A80" s="18" t="s">
        <v>42</v>
      </c>
      <c s="23" t="s">
        <v>121</v>
      </c>
      <c s="23" t="s">
        <v>1677</v>
      </c>
      <c s="18" t="s">
        <v>44</v>
      </c>
      <c s="24" t="s">
        <v>1678</v>
      </c>
      <c s="25" t="s">
        <v>70</v>
      </c>
      <c s="26">
        <v>1</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955</v>
      </c>
    </row>
    <row r="84" spans="1:16" ht="12.75">
      <c r="A84" s="18" t="s">
        <v>42</v>
      </c>
      <c s="23" t="s">
        <v>125</v>
      </c>
      <c s="23" t="s">
        <v>1028</v>
      </c>
      <c s="18" t="s">
        <v>44</v>
      </c>
      <c s="24" t="s">
        <v>1029</v>
      </c>
      <c s="25" t="s">
        <v>70</v>
      </c>
      <c s="26">
        <v>2</v>
      </c>
      <c s="27">
        <v>0</v>
      </c>
      <c s="27">
        <f>ROUND(ROUND(H84,2)*ROUND(G84,3),2)</f>
      </c>
      <c r="O84">
        <f>(I84*21)/100</f>
      </c>
      <c t="s">
        <v>20</v>
      </c>
    </row>
    <row r="85" spans="1:5" ht="12.75">
      <c r="A85" s="28" t="s">
        <v>47</v>
      </c>
      <c r="E85" s="29" t="s">
        <v>44</v>
      </c>
    </row>
    <row r="86" spans="1:5" ht="12.75">
      <c r="A86" s="30" t="s">
        <v>48</v>
      </c>
      <c r="E86" s="31" t="s">
        <v>44</v>
      </c>
    </row>
    <row r="87" spans="1:5" ht="165.75">
      <c r="A87" t="s">
        <v>50</v>
      </c>
      <c r="E87" s="29" t="s">
        <v>1030</v>
      </c>
    </row>
    <row r="88" spans="1:16" ht="12.75">
      <c r="A88" s="18" t="s">
        <v>42</v>
      </c>
      <c s="23" t="s">
        <v>130</v>
      </c>
      <c s="23" t="s">
        <v>1031</v>
      </c>
      <c s="18" t="s">
        <v>44</v>
      </c>
      <c s="24" t="s">
        <v>1032</v>
      </c>
      <c s="25" t="s">
        <v>70</v>
      </c>
      <c s="26">
        <v>2</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955</v>
      </c>
    </row>
    <row r="92" spans="1:16" ht="12.75">
      <c r="A92" s="18" t="s">
        <v>42</v>
      </c>
      <c s="23" t="s">
        <v>160</v>
      </c>
      <c s="23" t="s">
        <v>1040</v>
      </c>
      <c s="18" t="s">
        <v>44</v>
      </c>
      <c s="24" t="s">
        <v>1041</v>
      </c>
      <c s="25" t="s">
        <v>70</v>
      </c>
      <c s="26">
        <v>60</v>
      </c>
      <c s="27">
        <v>0</v>
      </c>
      <c s="27">
        <f>ROUND(ROUND(H92,2)*ROUND(G92,3),2)</f>
      </c>
      <c r="O92">
        <f>(I92*21)/100</f>
      </c>
      <c t="s">
        <v>20</v>
      </c>
    </row>
    <row r="93" spans="1:5" ht="12.75">
      <c r="A93" s="28" t="s">
        <v>47</v>
      </c>
      <c r="E93" s="29" t="s">
        <v>44</v>
      </c>
    </row>
    <row r="94" spans="1:5" ht="12.75">
      <c r="A94" s="30" t="s">
        <v>48</v>
      </c>
      <c r="E94" s="31" t="s">
        <v>44</v>
      </c>
    </row>
    <row r="95" spans="1:5" ht="127.5">
      <c r="A95" t="s">
        <v>50</v>
      </c>
      <c r="E95" s="29" t="s">
        <v>1042</v>
      </c>
    </row>
    <row r="96" spans="1:16" ht="12.75">
      <c r="A96" s="18" t="s">
        <v>42</v>
      </c>
      <c s="23" t="s">
        <v>134</v>
      </c>
      <c s="23" t="s">
        <v>1060</v>
      </c>
      <c s="18" t="s">
        <v>44</v>
      </c>
      <c s="24" t="s">
        <v>1061</v>
      </c>
      <c s="25" t="s">
        <v>157</v>
      </c>
      <c s="26">
        <v>40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1062</v>
      </c>
    </row>
    <row r="100" spans="1:18" ht="12.75" customHeight="1">
      <c r="A100" s="5" t="s">
        <v>40</v>
      </c>
      <c s="5"/>
      <c s="34" t="s">
        <v>181</v>
      </c>
      <c s="5"/>
      <c s="21" t="s">
        <v>182</v>
      </c>
      <c s="5"/>
      <c s="5"/>
      <c s="5"/>
      <c s="35">
        <f>0+Q100</f>
      </c>
      <c r="O100">
        <f>0+R100</f>
      </c>
      <c r="Q100">
        <f>0+I101+I105+I109+I113+I117</f>
      </c>
      <c>
        <f>0+O101+O105+O109+O113+O117</f>
      </c>
    </row>
    <row r="101" spans="1:16" ht="25.5">
      <c r="A101" s="18" t="s">
        <v>42</v>
      </c>
      <c s="23" t="s">
        <v>138</v>
      </c>
      <c s="23" t="s">
        <v>1085</v>
      </c>
      <c s="18" t="s">
        <v>185</v>
      </c>
      <c s="24" t="s">
        <v>1086</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142</v>
      </c>
      <c s="23" t="s">
        <v>1090</v>
      </c>
      <c s="18" t="s">
        <v>185</v>
      </c>
      <c s="24" t="s">
        <v>1091</v>
      </c>
      <c s="25" t="s">
        <v>187</v>
      </c>
      <c s="26">
        <v>0.5</v>
      </c>
      <c s="27">
        <v>0</v>
      </c>
      <c s="27">
        <f>ROUND(ROUND(H105,2)*ROUND(G105,3),2)</f>
      </c>
      <c r="O105">
        <f>(I105*21)/100</f>
      </c>
      <c t="s">
        <v>20</v>
      </c>
    </row>
    <row r="106" spans="1:5" ht="25.5">
      <c r="A106" s="28" t="s">
        <v>47</v>
      </c>
      <c r="E106" s="29" t="s">
        <v>1089</v>
      </c>
    </row>
    <row r="107" spans="1:5" ht="12.75">
      <c r="A107" s="30" t="s">
        <v>48</v>
      </c>
      <c r="E107" s="31" t="s">
        <v>44</v>
      </c>
    </row>
    <row r="108" spans="1:5" ht="165.75">
      <c r="A108" t="s">
        <v>50</v>
      </c>
      <c r="E108" s="29" t="s">
        <v>190</v>
      </c>
    </row>
    <row r="109" spans="1:16" ht="25.5">
      <c r="A109" s="18" t="s">
        <v>42</v>
      </c>
      <c s="23" t="s">
        <v>146</v>
      </c>
      <c s="23" t="s">
        <v>1092</v>
      </c>
      <c s="18" t="s">
        <v>185</v>
      </c>
      <c s="24" t="s">
        <v>1093</v>
      </c>
      <c s="25" t="s">
        <v>187</v>
      </c>
      <c s="26">
        <v>0.05</v>
      </c>
      <c s="27">
        <v>0</v>
      </c>
      <c s="27">
        <f>ROUND(ROUND(H109,2)*ROUND(G109,3),2)</f>
      </c>
      <c r="O109">
        <f>(I109*21)/100</f>
      </c>
      <c t="s">
        <v>20</v>
      </c>
    </row>
    <row r="110" spans="1:5" ht="12.75">
      <c r="A110" s="28" t="s">
        <v>47</v>
      </c>
      <c r="E110" s="29" t="s">
        <v>188</v>
      </c>
    </row>
    <row r="111" spans="1:5" ht="12.75">
      <c r="A111" s="30" t="s">
        <v>48</v>
      </c>
      <c r="E111" s="31" t="s">
        <v>44</v>
      </c>
    </row>
    <row r="112" spans="1:5" ht="165.75">
      <c r="A112" t="s">
        <v>50</v>
      </c>
      <c r="E112" s="29" t="s">
        <v>190</v>
      </c>
    </row>
    <row r="113" spans="1:16" ht="25.5">
      <c r="A113" s="18" t="s">
        <v>42</v>
      </c>
      <c s="23" t="s">
        <v>150</v>
      </c>
      <c s="23" t="s">
        <v>1094</v>
      </c>
      <c s="18" t="s">
        <v>185</v>
      </c>
      <c s="24" t="s">
        <v>1095</v>
      </c>
      <c s="25" t="s">
        <v>187</v>
      </c>
      <c s="26">
        <v>0.05</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154</v>
      </c>
      <c s="23" t="s">
        <v>1096</v>
      </c>
      <c s="18" t="s">
        <v>185</v>
      </c>
      <c s="24" t="s">
        <v>1097</v>
      </c>
      <c s="25" t="s">
        <v>187</v>
      </c>
      <c s="26">
        <v>0.05</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0+O9+O10+O27+O104</f>
      </c>
      <c t="s">
        <v>19</v>
      </c>
    </row>
    <row r="3" spans="1:16" ht="15" customHeight="1">
      <c r="A3" t="s">
        <v>1</v>
      </c>
      <c s="8" t="s">
        <v>4</v>
      </c>
      <c s="9" t="s">
        <v>5</v>
      </c>
      <c s="1"/>
      <c s="10" t="s">
        <v>6</v>
      </c>
      <c s="1"/>
      <c s="4"/>
      <c s="3" t="s">
        <v>5991</v>
      </c>
      <c s="36">
        <f>0+I9+I10+I27+I104</f>
      </c>
      <c r="O3" t="s">
        <v>16</v>
      </c>
      <c t="s">
        <v>20</v>
      </c>
    </row>
    <row r="4" spans="1:16" ht="15" customHeight="1">
      <c r="A4" t="s">
        <v>7</v>
      </c>
      <c s="8" t="s">
        <v>8</v>
      </c>
      <c s="9" t="s">
        <v>5952</v>
      </c>
      <c s="1"/>
      <c s="10" t="s">
        <v>5953</v>
      </c>
      <c s="1"/>
      <c s="1"/>
      <c s="7"/>
      <c s="7"/>
      <c r="O4" t="s">
        <v>17</v>
      </c>
      <c t="s">
        <v>20</v>
      </c>
    </row>
    <row r="5" spans="1:16" ht="12.75" customHeight="1">
      <c r="A5" t="s">
        <v>11</v>
      </c>
      <c s="12" t="s">
        <v>15</v>
      </c>
      <c s="13" t="s">
        <v>5991</v>
      </c>
      <c s="5"/>
      <c s="14" t="s">
        <v>5992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5" ht="12.75" customHeight="1">
      <c r="A9" s="7" t="s">
        <v>40</v>
      </c>
      <c s="7"/>
      <c s="15" t="s">
        <v>24</v>
      </c>
      <c s="7"/>
      <c s="17" t="s">
        <v>3163</v>
      </c>
      <c s="7"/>
      <c s="7"/>
      <c s="7"/>
      <c s="16">
        <f>0</f>
      </c>
      <c r="O9">
        <f>0</f>
      </c>
    </row>
    <row r="10" spans="1:18" ht="12.75" customHeight="1">
      <c r="A10" s="5" t="s">
        <v>40</v>
      </c>
      <c s="5"/>
      <c s="34" t="s">
        <v>26</v>
      </c>
      <c s="5"/>
      <c s="38" t="s">
        <v>41</v>
      </c>
      <c s="5"/>
      <c s="5"/>
      <c s="5"/>
      <c s="35">
        <f>0+Q10</f>
      </c>
      <c r="O10">
        <f>0+R10</f>
      </c>
      <c r="Q10">
        <f>0+I11+I15+I19+I23</f>
      </c>
      <c>
        <f>0+O11+O15+O19+O23</f>
      </c>
    </row>
    <row r="11" spans="1:16" ht="12.75">
      <c r="A11" s="18" t="s">
        <v>42</v>
      </c>
      <c s="23" t="s">
        <v>26</v>
      </c>
      <c s="23" t="s">
        <v>2762</v>
      </c>
      <c s="18" t="s">
        <v>44</v>
      </c>
      <c s="24" t="s">
        <v>2763</v>
      </c>
      <c s="25" t="s">
        <v>46</v>
      </c>
      <c s="26">
        <v>29.05</v>
      </c>
      <c s="27">
        <v>0</v>
      </c>
      <c s="27">
        <f>ROUND(ROUND(H11,2)*ROUND(G11,3),2)</f>
      </c>
      <c r="O11">
        <f>(I11*21)/100</f>
      </c>
      <c t="s">
        <v>20</v>
      </c>
    </row>
    <row r="12" spans="1:5" ht="12.75">
      <c r="A12" s="28" t="s">
        <v>47</v>
      </c>
      <c r="E12" s="29" t="s">
        <v>44</v>
      </c>
    </row>
    <row r="13" spans="1:5" ht="38.25">
      <c r="A13" s="30" t="s">
        <v>48</v>
      </c>
      <c r="E13" s="31" t="s">
        <v>5993</v>
      </c>
    </row>
    <row r="14" spans="1:5" ht="318.75">
      <c r="A14" t="s">
        <v>50</v>
      </c>
      <c r="E14" s="29" t="s">
        <v>3766</v>
      </c>
    </row>
    <row r="15" spans="1:16" ht="12.75">
      <c r="A15" s="18" t="s">
        <v>42</v>
      </c>
      <c s="23" t="s">
        <v>20</v>
      </c>
      <c s="23" t="s">
        <v>54</v>
      </c>
      <c s="18" t="s">
        <v>44</v>
      </c>
      <c s="24" t="s">
        <v>55</v>
      </c>
      <c s="25" t="s">
        <v>784</v>
      </c>
      <c s="26">
        <v>15</v>
      </c>
      <c s="27">
        <v>0</v>
      </c>
      <c s="27">
        <f>ROUND(ROUND(H15,2)*ROUND(G15,3),2)</f>
      </c>
      <c r="O15">
        <f>(I15*21)/100</f>
      </c>
      <c t="s">
        <v>20</v>
      </c>
    </row>
    <row r="16" spans="1:5" ht="12.75">
      <c r="A16" s="28" t="s">
        <v>47</v>
      </c>
      <c r="E16" s="29" t="s">
        <v>44</v>
      </c>
    </row>
    <row r="17" spans="1:5" ht="12.75">
      <c r="A17" s="30" t="s">
        <v>48</v>
      </c>
      <c r="E17" s="31" t="s">
        <v>44</v>
      </c>
    </row>
    <row r="18" spans="1:5" ht="25.5">
      <c r="A18" t="s">
        <v>50</v>
      </c>
      <c r="E18" s="29" t="s">
        <v>57</v>
      </c>
    </row>
    <row r="19" spans="1:16" ht="12.75">
      <c r="A19" s="18" t="s">
        <v>42</v>
      </c>
      <c s="23" t="s">
        <v>19</v>
      </c>
      <c s="23" t="s">
        <v>58</v>
      </c>
      <c s="18" t="s">
        <v>44</v>
      </c>
      <c s="24" t="s">
        <v>59</v>
      </c>
      <c s="25" t="s">
        <v>46</v>
      </c>
      <c s="26">
        <v>29.05</v>
      </c>
      <c s="27">
        <v>0</v>
      </c>
      <c s="27">
        <f>ROUND(ROUND(H19,2)*ROUND(G19,3),2)</f>
      </c>
      <c r="O19">
        <f>(I19*21)/100</f>
      </c>
      <c t="s">
        <v>20</v>
      </c>
    </row>
    <row r="20" spans="1:5" ht="12.75">
      <c r="A20" s="28" t="s">
        <v>47</v>
      </c>
      <c r="E20" s="29" t="s">
        <v>44</v>
      </c>
    </row>
    <row r="21" spans="1:5" ht="38.25">
      <c r="A21" s="30" t="s">
        <v>48</v>
      </c>
      <c r="E21" s="31" t="s">
        <v>5994</v>
      </c>
    </row>
    <row r="22" spans="1:5" ht="229.5">
      <c r="A22" t="s">
        <v>50</v>
      </c>
      <c r="E22" s="29" t="s">
        <v>1661</v>
      </c>
    </row>
    <row r="23" spans="1:16" ht="12.75">
      <c r="A23" s="18" t="s">
        <v>42</v>
      </c>
      <c s="23" t="s">
        <v>30</v>
      </c>
      <c s="23" t="s">
        <v>878</v>
      </c>
      <c s="18" t="s">
        <v>44</v>
      </c>
      <c s="24" t="s">
        <v>879</v>
      </c>
      <c s="25" t="s">
        <v>46</v>
      </c>
      <c s="26">
        <v>8.3</v>
      </c>
      <c s="27">
        <v>0</v>
      </c>
      <c s="27">
        <f>ROUND(ROUND(H23,2)*ROUND(G23,3),2)</f>
      </c>
      <c r="O23">
        <f>(I23*21)/100</f>
      </c>
      <c t="s">
        <v>20</v>
      </c>
    </row>
    <row r="24" spans="1:5" ht="12.75">
      <c r="A24" s="28" t="s">
        <v>47</v>
      </c>
      <c r="E24" s="29" t="s">
        <v>44</v>
      </c>
    </row>
    <row r="25" spans="1:5" ht="38.25">
      <c r="A25" s="30" t="s">
        <v>48</v>
      </c>
      <c r="E25" s="31" t="s">
        <v>5995</v>
      </c>
    </row>
    <row r="26" spans="1:5" ht="229.5">
      <c r="A26" t="s">
        <v>50</v>
      </c>
      <c r="E26" s="29" t="s">
        <v>1701</v>
      </c>
    </row>
    <row r="27" spans="1:18" ht="12.75" customHeight="1">
      <c r="A27" s="5" t="s">
        <v>40</v>
      </c>
      <c s="5"/>
      <c s="34" t="s">
        <v>66</v>
      </c>
      <c s="5"/>
      <c s="21" t="s">
        <v>67</v>
      </c>
      <c s="5"/>
      <c s="5"/>
      <c s="5"/>
      <c s="35">
        <f>0+Q27</f>
      </c>
      <c r="O27">
        <f>0+R27</f>
      </c>
      <c r="Q27">
        <f>0+I28+I32+I36+I40+I44+I48+I52+I56+I60+I64+I68+I72+I76+I80+I84+I88+I92+I96+I100</f>
      </c>
      <c>
        <f>0+O28+O32+O36+O40+O44+O48+O52+O56+O60+O64+O68+O72+O76+O80+O84+O88+O92+O96+O100</f>
      </c>
    </row>
    <row r="28" spans="1:16" ht="12.75">
      <c r="A28" s="18" t="s">
        <v>42</v>
      </c>
      <c s="23" t="s">
        <v>32</v>
      </c>
      <c s="23" t="s">
        <v>224</v>
      </c>
      <c s="18" t="s">
        <v>44</v>
      </c>
      <c s="24" t="s">
        <v>225</v>
      </c>
      <c s="25" t="s">
        <v>784</v>
      </c>
      <c s="26">
        <v>91.3</v>
      </c>
      <c s="27">
        <v>0</v>
      </c>
      <c s="27">
        <f>ROUND(ROUND(H28,2)*ROUND(G28,3),2)</f>
      </c>
      <c r="O28">
        <f>(I28*21)/100</f>
      </c>
      <c t="s">
        <v>20</v>
      </c>
    </row>
    <row r="29" spans="1:5" ht="12.75">
      <c r="A29" s="28" t="s">
        <v>47</v>
      </c>
      <c r="E29" s="29" t="s">
        <v>44</v>
      </c>
    </row>
    <row r="30" spans="1:5" ht="25.5">
      <c r="A30" s="30" t="s">
        <v>48</v>
      </c>
      <c r="E30" s="31" t="s">
        <v>5996</v>
      </c>
    </row>
    <row r="31" spans="1:5" ht="102">
      <c r="A31" t="s">
        <v>50</v>
      </c>
      <c r="E31" s="29" t="s">
        <v>1117</v>
      </c>
    </row>
    <row r="32" spans="1:16" ht="12.75">
      <c r="A32" s="18" t="s">
        <v>42</v>
      </c>
      <c s="23" t="s">
        <v>34</v>
      </c>
      <c s="23" t="s">
        <v>73</v>
      </c>
      <c s="18" t="s">
        <v>44</v>
      </c>
      <c s="24" t="s">
        <v>74</v>
      </c>
      <c s="25" t="s">
        <v>784</v>
      </c>
      <c s="26">
        <v>20</v>
      </c>
      <c s="27">
        <v>0</v>
      </c>
      <c s="27">
        <f>ROUND(ROUND(H32,2)*ROUND(G32,3),2)</f>
      </c>
      <c r="O32">
        <f>(I32*21)/100</f>
      </c>
      <c t="s">
        <v>20</v>
      </c>
    </row>
    <row r="33" spans="1:5" ht="12.75">
      <c r="A33" s="28" t="s">
        <v>47</v>
      </c>
      <c r="E33" s="29" t="s">
        <v>44</v>
      </c>
    </row>
    <row r="34" spans="1:5" ht="12.75">
      <c r="A34" s="30" t="s">
        <v>48</v>
      </c>
      <c r="E34" s="31" t="s">
        <v>44</v>
      </c>
    </row>
    <row r="35" spans="1:5" ht="76.5">
      <c r="A35" t="s">
        <v>50</v>
      </c>
      <c r="E35" s="29" t="s">
        <v>1169</v>
      </c>
    </row>
    <row r="36" spans="1:16" ht="12.75">
      <c r="A36" s="18" t="s">
        <v>42</v>
      </c>
      <c s="23" t="s">
        <v>66</v>
      </c>
      <c s="23" t="s">
        <v>1736</v>
      </c>
      <c s="18" t="s">
        <v>44</v>
      </c>
      <c s="24" t="s">
        <v>1737</v>
      </c>
      <c s="25" t="s">
        <v>784</v>
      </c>
      <c s="26">
        <v>91.3</v>
      </c>
      <c s="27">
        <v>0</v>
      </c>
      <c s="27">
        <f>ROUND(ROUND(H36,2)*ROUND(G36,3),2)</f>
      </c>
      <c r="O36">
        <f>(I36*21)/100</f>
      </c>
      <c t="s">
        <v>20</v>
      </c>
    </row>
    <row r="37" spans="1:5" ht="12.75">
      <c r="A37" s="28" t="s">
        <v>47</v>
      </c>
      <c r="E37" s="29" t="s">
        <v>44</v>
      </c>
    </row>
    <row r="38" spans="1:5" ht="25.5">
      <c r="A38" s="30" t="s">
        <v>48</v>
      </c>
      <c r="E38" s="31" t="s">
        <v>5996</v>
      </c>
    </row>
    <row r="39" spans="1:5" ht="140.25">
      <c r="A39" t="s">
        <v>50</v>
      </c>
      <c r="E39" s="29" t="s">
        <v>1123</v>
      </c>
    </row>
    <row r="40" spans="1:16" ht="12.75">
      <c r="A40" s="18" t="s">
        <v>42</v>
      </c>
      <c s="23" t="s">
        <v>76</v>
      </c>
      <c s="23" t="s">
        <v>1758</v>
      </c>
      <c s="18" t="s">
        <v>44</v>
      </c>
      <c s="24" t="s">
        <v>1759</v>
      </c>
      <c s="25" t="s">
        <v>601</v>
      </c>
      <c s="26">
        <v>1.628</v>
      </c>
      <c s="27">
        <v>0</v>
      </c>
      <c s="27">
        <f>ROUND(ROUND(H40,2)*ROUND(G40,3),2)</f>
      </c>
      <c r="O40">
        <f>(I40*21)/100</f>
      </c>
      <c t="s">
        <v>20</v>
      </c>
    </row>
    <row r="41" spans="1:5" ht="12.75">
      <c r="A41" s="28" t="s">
        <v>47</v>
      </c>
      <c r="E41" s="29" t="s">
        <v>44</v>
      </c>
    </row>
    <row r="42" spans="1:5" ht="38.25">
      <c r="A42" s="30" t="s">
        <v>48</v>
      </c>
      <c r="E42" s="31" t="s">
        <v>5997</v>
      </c>
    </row>
    <row r="43" spans="1:5" ht="153">
      <c r="A43" t="s">
        <v>50</v>
      </c>
      <c r="E43" s="29" t="s">
        <v>922</v>
      </c>
    </row>
    <row r="44" spans="1:16" ht="25.5">
      <c r="A44" s="18" t="s">
        <v>42</v>
      </c>
      <c s="23" t="s">
        <v>37</v>
      </c>
      <c s="23" t="s">
        <v>1761</v>
      </c>
      <c s="18" t="s">
        <v>44</v>
      </c>
      <c s="24" t="s">
        <v>1762</v>
      </c>
      <c s="25" t="s">
        <v>784</v>
      </c>
      <c s="26">
        <v>74</v>
      </c>
      <c s="27">
        <v>0</v>
      </c>
      <c s="27">
        <f>ROUND(ROUND(H44,2)*ROUND(G44,3),2)</f>
      </c>
      <c r="O44">
        <f>(I44*21)/100</f>
      </c>
      <c t="s">
        <v>20</v>
      </c>
    </row>
    <row r="45" spans="1:5" ht="12.75">
      <c r="A45" s="28" t="s">
        <v>47</v>
      </c>
      <c r="E45" s="29" t="s">
        <v>44</v>
      </c>
    </row>
    <row r="46" spans="1:5" ht="12.75">
      <c r="A46" s="30" t="s">
        <v>48</v>
      </c>
      <c r="E46" s="31" t="s">
        <v>5998</v>
      </c>
    </row>
    <row r="47" spans="1:5" ht="114.75">
      <c r="A47" t="s">
        <v>50</v>
      </c>
      <c r="E47" s="29" t="s">
        <v>925</v>
      </c>
    </row>
    <row r="48" spans="1:16" ht="12.75">
      <c r="A48" s="18" t="s">
        <v>42</v>
      </c>
      <c s="23" t="s">
        <v>39</v>
      </c>
      <c s="23" t="s">
        <v>613</v>
      </c>
      <c s="18" t="s">
        <v>44</v>
      </c>
      <c s="24" t="s">
        <v>614</v>
      </c>
      <c s="25" t="s">
        <v>784</v>
      </c>
      <c s="26">
        <v>100</v>
      </c>
      <c s="27">
        <v>0</v>
      </c>
      <c s="27">
        <f>ROUND(ROUND(H48,2)*ROUND(G48,3),2)</f>
      </c>
      <c r="O48">
        <f>(I48*21)/100</f>
      </c>
      <c t="s">
        <v>20</v>
      </c>
    </row>
    <row r="49" spans="1:5" ht="12.75">
      <c r="A49" s="28" t="s">
        <v>47</v>
      </c>
      <c r="E49" s="29" t="s">
        <v>44</v>
      </c>
    </row>
    <row r="50" spans="1:5" ht="12.75">
      <c r="A50" s="30" t="s">
        <v>48</v>
      </c>
      <c r="E50" s="31" t="s">
        <v>44</v>
      </c>
    </row>
    <row r="51" spans="1:5" ht="63.75">
      <c r="A51" t="s">
        <v>50</v>
      </c>
      <c r="E51" s="29" t="s">
        <v>1670</v>
      </c>
    </row>
    <row r="52" spans="1:16" ht="12.75">
      <c r="A52" s="18" t="s">
        <v>42</v>
      </c>
      <c s="23" t="s">
        <v>87</v>
      </c>
      <c s="23" t="s">
        <v>937</v>
      </c>
      <c s="18" t="s">
        <v>44</v>
      </c>
      <c s="24" t="s">
        <v>938</v>
      </c>
      <c s="25" t="s">
        <v>784</v>
      </c>
      <c s="26">
        <v>2872</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1154</v>
      </c>
    </row>
    <row r="56" spans="1:16" ht="12.75">
      <c r="A56" s="18" t="s">
        <v>42</v>
      </c>
      <c s="23" t="s">
        <v>91</v>
      </c>
      <c s="23" t="s">
        <v>5999</v>
      </c>
      <c s="18" t="s">
        <v>44</v>
      </c>
      <c s="24" t="s">
        <v>6000</v>
      </c>
      <c s="25" t="s">
        <v>784</v>
      </c>
      <c s="26">
        <v>51.7</v>
      </c>
      <c s="27">
        <v>0</v>
      </c>
      <c s="27">
        <f>ROUND(ROUND(H56,2)*ROUND(G56,3),2)</f>
      </c>
      <c r="O56">
        <f>(I56*21)/100</f>
      </c>
      <c t="s">
        <v>20</v>
      </c>
    </row>
    <row r="57" spans="1:5" ht="12.75">
      <c r="A57" s="28" t="s">
        <v>47</v>
      </c>
      <c r="E57" s="29" t="s">
        <v>44</v>
      </c>
    </row>
    <row r="58" spans="1:5" ht="25.5">
      <c r="A58" s="30" t="s">
        <v>48</v>
      </c>
      <c r="E58" s="31" t="s">
        <v>6001</v>
      </c>
    </row>
    <row r="59" spans="1:5" ht="153">
      <c r="A59" t="s">
        <v>50</v>
      </c>
      <c r="E59" s="29" t="s">
        <v>1710</v>
      </c>
    </row>
    <row r="60" spans="1:16" ht="12.75">
      <c r="A60" s="18" t="s">
        <v>42</v>
      </c>
      <c s="23" t="s">
        <v>95</v>
      </c>
      <c s="23" t="s">
        <v>6002</v>
      </c>
      <c s="18" t="s">
        <v>44</v>
      </c>
      <c s="24" t="s">
        <v>6003</v>
      </c>
      <c s="25" t="s">
        <v>784</v>
      </c>
      <c s="26">
        <v>51.7</v>
      </c>
      <c s="27">
        <v>0</v>
      </c>
      <c s="27">
        <f>ROUND(ROUND(H60,2)*ROUND(G60,3),2)</f>
      </c>
      <c r="O60">
        <f>(I60*21)/100</f>
      </c>
      <c t="s">
        <v>20</v>
      </c>
    </row>
    <row r="61" spans="1:5" ht="12.75">
      <c r="A61" s="28" t="s">
        <v>47</v>
      </c>
      <c r="E61" s="29" t="s">
        <v>44</v>
      </c>
    </row>
    <row r="62" spans="1:5" ht="25.5">
      <c r="A62" s="30" t="s">
        <v>48</v>
      </c>
      <c r="E62" s="31" t="s">
        <v>6001</v>
      </c>
    </row>
    <row r="63" spans="1:5" ht="114.75">
      <c r="A63" t="s">
        <v>50</v>
      </c>
      <c r="E63" s="29" t="s">
        <v>925</v>
      </c>
    </row>
    <row r="64" spans="1:16" ht="12.75">
      <c r="A64" s="18" t="s">
        <v>42</v>
      </c>
      <c s="23" t="s">
        <v>103</v>
      </c>
      <c s="23" t="s">
        <v>741</v>
      </c>
      <c s="18" t="s">
        <v>44</v>
      </c>
      <c s="24" t="s">
        <v>742</v>
      </c>
      <c s="25" t="s">
        <v>784</v>
      </c>
      <c s="26">
        <v>51.7</v>
      </c>
      <c s="27">
        <v>0</v>
      </c>
      <c s="27">
        <f>ROUND(ROUND(H64,2)*ROUND(G64,3),2)</f>
      </c>
      <c r="O64">
        <f>(I64*21)/100</f>
      </c>
      <c t="s">
        <v>20</v>
      </c>
    </row>
    <row r="65" spans="1:5" ht="12.75">
      <c r="A65" s="28" t="s">
        <v>47</v>
      </c>
      <c r="E65" s="29" t="s">
        <v>44</v>
      </c>
    </row>
    <row r="66" spans="1:5" ht="25.5">
      <c r="A66" s="30" t="s">
        <v>48</v>
      </c>
      <c r="E66" s="31" t="s">
        <v>6001</v>
      </c>
    </row>
    <row r="67" spans="1:5" ht="127.5">
      <c r="A67" t="s">
        <v>50</v>
      </c>
      <c r="E67" s="29" t="s">
        <v>1712</v>
      </c>
    </row>
    <row r="68" spans="1:16" ht="12.75">
      <c r="A68" s="18" t="s">
        <v>42</v>
      </c>
      <c s="23" t="s">
        <v>110</v>
      </c>
      <c s="23" t="s">
        <v>1713</v>
      </c>
      <c s="18" t="s">
        <v>44</v>
      </c>
      <c s="24" t="s">
        <v>1714</v>
      </c>
      <c s="25" t="s">
        <v>70</v>
      </c>
      <c s="26">
        <v>2</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952</v>
      </c>
    </row>
    <row r="72" spans="1:16" ht="12.75">
      <c r="A72" s="18" t="s">
        <v>42</v>
      </c>
      <c s="23" t="s">
        <v>114</v>
      </c>
      <c s="23" t="s">
        <v>1715</v>
      </c>
      <c s="18" t="s">
        <v>44</v>
      </c>
      <c s="24" t="s">
        <v>1716</v>
      </c>
      <c s="25" t="s">
        <v>70</v>
      </c>
      <c s="26">
        <v>2</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955</v>
      </c>
    </row>
    <row r="76" spans="1:16" ht="12.75">
      <c r="A76" s="18" t="s">
        <v>42</v>
      </c>
      <c s="23" t="s">
        <v>117</v>
      </c>
      <c s="23" t="s">
        <v>1028</v>
      </c>
      <c s="18" t="s">
        <v>44</v>
      </c>
      <c s="24" t="s">
        <v>1029</v>
      </c>
      <c s="25" t="s">
        <v>70</v>
      </c>
      <c s="26">
        <v>4</v>
      </c>
      <c s="27">
        <v>0</v>
      </c>
      <c s="27">
        <f>ROUND(ROUND(H76,2)*ROUND(G76,3),2)</f>
      </c>
      <c r="O76">
        <f>(I76*21)/100</f>
      </c>
      <c t="s">
        <v>20</v>
      </c>
    </row>
    <row r="77" spans="1:5" ht="12.75">
      <c r="A77" s="28" t="s">
        <v>47</v>
      </c>
      <c r="E77" s="29" t="s">
        <v>44</v>
      </c>
    </row>
    <row r="78" spans="1:5" ht="12.75">
      <c r="A78" s="30" t="s">
        <v>48</v>
      </c>
      <c r="E78" s="31" t="s">
        <v>44</v>
      </c>
    </row>
    <row r="79" spans="1:5" ht="165.75">
      <c r="A79" t="s">
        <v>50</v>
      </c>
      <c r="E79" s="29" t="s">
        <v>1030</v>
      </c>
    </row>
    <row r="80" spans="1:16" ht="12.75">
      <c r="A80" s="18" t="s">
        <v>42</v>
      </c>
      <c s="23" t="s">
        <v>121</v>
      </c>
      <c s="23" t="s">
        <v>1031</v>
      </c>
      <c s="18" t="s">
        <v>44</v>
      </c>
      <c s="24" t="s">
        <v>1032</v>
      </c>
      <c s="25" t="s">
        <v>70</v>
      </c>
      <c s="26">
        <v>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955</v>
      </c>
    </row>
    <row r="84" spans="1:16" ht="12.75">
      <c r="A84" s="18" t="s">
        <v>42</v>
      </c>
      <c s="23" t="s">
        <v>125</v>
      </c>
      <c s="23" t="s">
        <v>6004</v>
      </c>
      <c s="18" t="s">
        <v>44</v>
      </c>
      <c s="24" t="s">
        <v>6005</v>
      </c>
      <c s="25" t="s">
        <v>70</v>
      </c>
      <c s="26">
        <v>4</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1174</v>
      </c>
    </row>
    <row r="88" spans="1:16" ht="25.5">
      <c r="A88" s="18" t="s">
        <v>42</v>
      </c>
      <c s="23" t="s">
        <v>130</v>
      </c>
      <c s="23" t="s">
        <v>6006</v>
      </c>
      <c s="18" t="s">
        <v>44</v>
      </c>
      <c s="24" t="s">
        <v>6007</v>
      </c>
      <c s="25" t="s">
        <v>6008</v>
      </c>
      <c s="26">
        <v>40</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6009</v>
      </c>
    </row>
    <row r="92" spans="1:16" ht="12.75">
      <c r="A92" s="18" t="s">
        <v>42</v>
      </c>
      <c s="23" t="s">
        <v>134</v>
      </c>
      <c s="23" t="s">
        <v>2113</v>
      </c>
      <c s="18" t="s">
        <v>44</v>
      </c>
      <c s="24" t="s">
        <v>2114</v>
      </c>
      <c s="25" t="s">
        <v>659</v>
      </c>
      <c s="26">
        <v>36</v>
      </c>
      <c s="27">
        <v>0</v>
      </c>
      <c s="27">
        <f>ROUND(ROUND(H92,2)*ROUND(G92,3),2)</f>
      </c>
      <c r="O92">
        <f>(I92*21)/100</f>
      </c>
      <c t="s">
        <v>20</v>
      </c>
    </row>
    <row r="93" spans="1:5" ht="12.75">
      <c r="A93" s="28" t="s">
        <v>47</v>
      </c>
      <c r="E93" s="29" t="s">
        <v>44</v>
      </c>
    </row>
    <row r="94" spans="1:5" ht="12.75">
      <c r="A94" s="30" t="s">
        <v>48</v>
      </c>
      <c r="E94" s="31" t="s">
        <v>44</v>
      </c>
    </row>
    <row r="95" spans="1:5" ht="165.75">
      <c r="A95" t="s">
        <v>50</v>
      </c>
      <c r="E95" s="29" t="s">
        <v>5973</v>
      </c>
    </row>
    <row r="96" spans="1:16" ht="12.75">
      <c r="A96" s="18" t="s">
        <v>42</v>
      </c>
      <c s="23" t="s">
        <v>138</v>
      </c>
      <c s="23" t="s">
        <v>1060</v>
      </c>
      <c s="18" t="s">
        <v>44</v>
      </c>
      <c s="24" t="s">
        <v>1061</v>
      </c>
      <c s="25" t="s">
        <v>157</v>
      </c>
      <c s="26">
        <v>80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1062</v>
      </c>
    </row>
    <row r="100" spans="1:16" ht="12.75">
      <c r="A100" s="18" t="s">
        <v>42</v>
      </c>
      <c s="23" t="s">
        <v>142</v>
      </c>
      <c s="23" t="s">
        <v>1074</v>
      </c>
      <c s="18" t="s">
        <v>44</v>
      </c>
      <c s="24" t="s">
        <v>1075</v>
      </c>
      <c s="25" t="s">
        <v>241</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1016</v>
      </c>
    </row>
    <row r="104" spans="1:18" ht="12.75" customHeight="1">
      <c r="A104" s="5" t="s">
        <v>40</v>
      </c>
      <c s="5"/>
      <c s="34" t="s">
        <v>181</v>
      </c>
      <c s="5"/>
      <c s="21" t="s">
        <v>1311</v>
      </c>
      <c s="5"/>
      <c s="5"/>
      <c s="5"/>
      <c s="35">
        <f>0+Q104</f>
      </c>
      <c r="O104">
        <f>0+R104</f>
      </c>
      <c r="Q104">
        <f>0+I105+I109+I113+I117</f>
      </c>
      <c>
        <f>0+O105+O109+O113+O117</f>
      </c>
    </row>
    <row r="105" spans="1:16" ht="25.5">
      <c r="A105" s="18" t="s">
        <v>42</v>
      </c>
      <c s="23" t="s">
        <v>146</v>
      </c>
      <c s="23" t="s">
        <v>1085</v>
      </c>
      <c s="18" t="s">
        <v>185</v>
      </c>
      <c s="24" t="s">
        <v>1086</v>
      </c>
      <c s="25" t="s">
        <v>187</v>
      </c>
      <c s="26">
        <v>0.02</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row r="109" spans="1:16" ht="25.5">
      <c r="A109" s="18" t="s">
        <v>42</v>
      </c>
      <c s="23" t="s">
        <v>150</v>
      </c>
      <c s="23" t="s">
        <v>1090</v>
      </c>
      <c s="18" t="s">
        <v>185</v>
      </c>
      <c s="24" t="s">
        <v>1091</v>
      </c>
      <c s="25" t="s">
        <v>187</v>
      </c>
      <c s="26">
        <v>0.1</v>
      </c>
      <c s="27">
        <v>0</v>
      </c>
      <c s="27">
        <f>ROUND(ROUND(H109,2)*ROUND(G109,3),2)</f>
      </c>
      <c r="O109">
        <f>(I109*21)/100</f>
      </c>
      <c t="s">
        <v>20</v>
      </c>
    </row>
    <row r="110" spans="1:5" ht="25.5">
      <c r="A110" s="28" t="s">
        <v>47</v>
      </c>
      <c r="E110" s="29" t="s">
        <v>1089</v>
      </c>
    </row>
    <row r="111" spans="1:5" ht="12.75">
      <c r="A111" s="30" t="s">
        <v>48</v>
      </c>
      <c r="E111" s="31" t="s">
        <v>44</v>
      </c>
    </row>
    <row r="112" spans="1:5" ht="165.75">
      <c r="A112" t="s">
        <v>50</v>
      </c>
      <c r="E112" s="29" t="s">
        <v>190</v>
      </c>
    </row>
    <row r="113" spans="1:16" ht="25.5">
      <c r="A113" s="18" t="s">
        <v>42</v>
      </c>
      <c s="23" t="s">
        <v>154</v>
      </c>
      <c s="23" t="s">
        <v>1092</v>
      </c>
      <c s="18" t="s">
        <v>185</v>
      </c>
      <c s="24" t="s">
        <v>1093</v>
      </c>
      <c s="25" t="s">
        <v>187</v>
      </c>
      <c s="26">
        <v>0.01</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160</v>
      </c>
      <c s="23" t="s">
        <v>1094</v>
      </c>
      <c s="18" t="s">
        <v>185</v>
      </c>
      <c s="24" t="s">
        <v>1095</v>
      </c>
      <c s="25" t="s">
        <v>187</v>
      </c>
      <c s="26">
        <v>0.01</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0+O10+O19+O40</f>
      </c>
      <c t="s">
        <v>19</v>
      </c>
    </row>
    <row r="3" spans="1:16" ht="15" customHeight="1">
      <c r="A3" t="s">
        <v>1</v>
      </c>
      <c s="8" t="s">
        <v>4</v>
      </c>
      <c s="9" t="s">
        <v>5</v>
      </c>
      <c s="1"/>
      <c s="10" t="s">
        <v>6</v>
      </c>
      <c s="1"/>
      <c s="4"/>
      <c s="3" t="s">
        <v>6012</v>
      </c>
      <c s="36">
        <f>0+I10+I19+I40</f>
      </c>
      <c r="O3" t="s">
        <v>16</v>
      </c>
      <c t="s">
        <v>20</v>
      </c>
    </row>
    <row r="4" spans="1:16" ht="15" customHeight="1">
      <c r="A4" t="s">
        <v>7</v>
      </c>
      <c s="8" t="s">
        <v>8</v>
      </c>
      <c s="9" t="s">
        <v>5952</v>
      </c>
      <c s="1"/>
      <c s="10" t="s">
        <v>5953</v>
      </c>
      <c s="1"/>
      <c s="1"/>
      <c s="7"/>
      <c s="7"/>
      <c r="O4" t="s">
        <v>17</v>
      </c>
      <c t="s">
        <v>20</v>
      </c>
    </row>
    <row r="5" spans="1:16" ht="12.75" customHeight="1">
      <c r="A5" t="s">
        <v>11</v>
      </c>
      <c s="8" t="s">
        <v>8</v>
      </c>
      <c s="9" t="s">
        <v>6010</v>
      </c>
      <c s="1"/>
      <c s="10" t="s">
        <v>6011</v>
      </c>
      <c s="1"/>
      <c s="1"/>
      <c s="1"/>
      <c s="1"/>
      <c r="O5" t="s">
        <v>18</v>
      </c>
      <c t="s">
        <v>20</v>
      </c>
    </row>
    <row r="6" spans="1:9" ht="12.75" customHeight="1">
      <c r="A6" t="s">
        <v>14</v>
      </c>
      <c s="12" t="s">
        <v>15</v>
      </c>
      <c s="13" t="s">
        <v>6012</v>
      </c>
      <c s="5"/>
      <c s="14" t="s">
        <v>6013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2762</v>
      </c>
      <c s="18" t="s">
        <v>44</v>
      </c>
      <c s="24" t="s">
        <v>2763</v>
      </c>
      <c s="25" t="s">
        <v>46</v>
      </c>
      <c s="26">
        <v>40</v>
      </c>
      <c s="27">
        <v>0</v>
      </c>
      <c s="27">
        <f>ROUND(ROUND(H11,2)*ROUND(G11,3),2)</f>
      </c>
      <c r="O11">
        <f>(I11*21)/100</f>
      </c>
      <c t="s">
        <v>20</v>
      </c>
    </row>
    <row r="12" spans="1:5" ht="12.75">
      <c r="A12" s="28" t="s">
        <v>47</v>
      </c>
      <c r="E12" s="29" t="s">
        <v>44</v>
      </c>
    </row>
    <row r="13" spans="1:5" ht="38.25">
      <c r="A13" s="30" t="s">
        <v>48</v>
      </c>
      <c r="E13" s="31" t="s">
        <v>6014</v>
      </c>
    </row>
    <row r="14" spans="1:5" ht="318.75">
      <c r="A14" t="s">
        <v>50</v>
      </c>
      <c r="E14" s="29" t="s">
        <v>3766</v>
      </c>
    </row>
    <row r="15" spans="1:16" ht="12.75">
      <c r="A15" s="18" t="s">
        <v>42</v>
      </c>
      <c s="23" t="s">
        <v>20</v>
      </c>
      <c s="23" t="s">
        <v>58</v>
      </c>
      <c s="18" t="s">
        <v>44</v>
      </c>
      <c s="24" t="s">
        <v>59</v>
      </c>
      <c s="25" t="s">
        <v>46</v>
      </c>
      <c s="26">
        <v>40</v>
      </c>
      <c s="27">
        <v>0</v>
      </c>
      <c s="27">
        <f>ROUND(ROUND(H15,2)*ROUND(G15,3),2)</f>
      </c>
      <c r="O15">
        <f>(I15*21)/100</f>
      </c>
      <c t="s">
        <v>20</v>
      </c>
    </row>
    <row r="16" spans="1:5" ht="12.75">
      <c r="A16" s="28" t="s">
        <v>47</v>
      </c>
      <c r="E16" s="29" t="s">
        <v>44</v>
      </c>
    </row>
    <row r="17" spans="1:5" ht="38.25">
      <c r="A17" s="30" t="s">
        <v>48</v>
      </c>
      <c r="E17" s="31" t="s">
        <v>6015</v>
      </c>
    </row>
    <row r="18" spans="1:5" ht="229.5">
      <c r="A18" t="s">
        <v>50</v>
      </c>
      <c r="E18" s="29" t="s">
        <v>1661</v>
      </c>
    </row>
    <row r="19" spans="1:18" ht="12.75" customHeight="1">
      <c r="A19" s="5" t="s">
        <v>40</v>
      </c>
      <c s="5"/>
      <c s="34" t="s">
        <v>66</v>
      </c>
      <c s="5"/>
      <c s="21" t="s">
        <v>67</v>
      </c>
      <c s="5"/>
      <c s="5"/>
      <c s="5"/>
      <c s="35">
        <f>0+Q19</f>
      </c>
      <c r="O19">
        <f>0+R19</f>
      </c>
      <c r="Q19">
        <f>0+I20+I24+I28+I32+I36</f>
      </c>
      <c>
        <f>0+O20+O24+O28+O32+O36</f>
      </c>
    </row>
    <row r="20" spans="1:16" ht="12.75">
      <c r="A20" s="18" t="s">
        <v>42</v>
      </c>
      <c s="23" t="s">
        <v>19</v>
      </c>
      <c s="23" t="s">
        <v>68</v>
      </c>
      <c s="18" t="s">
        <v>44</v>
      </c>
      <c s="24" t="s">
        <v>69</v>
      </c>
      <c s="25" t="s">
        <v>70</v>
      </c>
      <c s="26">
        <v>2</v>
      </c>
      <c s="27">
        <v>0</v>
      </c>
      <c s="27">
        <f>ROUND(ROUND(H20,2)*ROUND(G20,3),2)</f>
      </c>
      <c r="O20">
        <f>(I20*21)/100</f>
      </c>
      <c t="s">
        <v>20</v>
      </c>
    </row>
    <row r="21" spans="1:5" ht="12.75">
      <c r="A21" s="28" t="s">
        <v>47</v>
      </c>
      <c r="E21" s="29" t="s">
        <v>44</v>
      </c>
    </row>
    <row r="22" spans="1:5" ht="12.75">
      <c r="A22" s="30" t="s">
        <v>48</v>
      </c>
      <c r="E22" s="31" t="s">
        <v>44</v>
      </c>
    </row>
    <row r="23" spans="1:5" ht="102">
      <c r="A23" t="s">
        <v>50</v>
      </c>
      <c r="E23" s="29" t="s">
        <v>1662</v>
      </c>
    </row>
    <row r="24" spans="1:16" ht="12.75">
      <c r="A24" s="18" t="s">
        <v>42</v>
      </c>
      <c s="23" t="s">
        <v>30</v>
      </c>
      <c s="23" t="s">
        <v>5958</v>
      </c>
      <c s="18" t="s">
        <v>44</v>
      </c>
      <c s="24" t="s">
        <v>5959</v>
      </c>
      <c s="25" t="s">
        <v>784</v>
      </c>
      <c s="26">
        <v>32</v>
      </c>
      <c s="27">
        <v>0</v>
      </c>
      <c s="27">
        <f>ROUND(ROUND(H24,2)*ROUND(G24,3),2)</f>
      </c>
      <c r="O24">
        <f>(I24*21)/100</f>
      </c>
      <c t="s">
        <v>20</v>
      </c>
    </row>
    <row r="25" spans="1:5" ht="12.75">
      <c r="A25" s="28" t="s">
        <v>47</v>
      </c>
      <c r="E25" s="29" t="s">
        <v>44</v>
      </c>
    </row>
    <row r="26" spans="1:5" ht="12.75">
      <c r="A26" s="30" t="s">
        <v>48</v>
      </c>
      <c r="E26" s="31" t="s">
        <v>6016</v>
      </c>
    </row>
    <row r="27" spans="1:5" ht="102">
      <c r="A27" t="s">
        <v>50</v>
      </c>
      <c r="E27" s="29" t="s">
        <v>886</v>
      </c>
    </row>
    <row r="28" spans="1:16" ht="12.75">
      <c r="A28" s="18" t="s">
        <v>42</v>
      </c>
      <c s="23" t="s">
        <v>32</v>
      </c>
      <c s="23" t="s">
        <v>77</v>
      </c>
      <c s="18" t="s">
        <v>44</v>
      </c>
      <c s="24" t="s">
        <v>78</v>
      </c>
      <c s="25" t="s">
        <v>784</v>
      </c>
      <c s="26">
        <v>16</v>
      </c>
      <c s="27">
        <v>0</v>
      </c>
      <c s="27">
        <f>ROUND(ROUND(H28,2)*ROUND(G28,3),2)</f>
      </c>
      <c r="O28">
        <f>(I28*21)/100</f>
      </c>
      <c t="s">
        <v>20</v>
      </c>
    </row>
    <row r="29" spans="1:5" ht="12.75">
      <c r="A29" s="28" t="s">
        <v>47</v>
      </c>
      <c r="E29" s="29" t="s">
        <v>44</v>
      </c>
    </row>
    <row r="30" spans="1:5" ht="12.75">
      <c r="A30" s="30" t="s">
        <v>48</v>
      </c>
      <c r="E30" s="31" t="s">
        <v>4546</v>
      </c>
    </row>
    <row r="31" spans="1:5" ht="140.25">
      <c r="A31" t="s">
        <v>50</v>
      </c>
      <c r="E31" s="29" t="s">
        <v>6017</v>
      </c>
    </row>
    <row r="32" spans="1:16" ht="12.75">
      <c r="A32" s="18" t="s">
        <v>42</v>
      </c>
      <c s="23" t="s">
        <v>34</v>
      </c>
      <c s="23" t="s">
        <v>1060</v>
      </c>
      <c s="18" t="s">
        <v>44</v>
      </c>
      <c s="24" t="s">
        <v>1061</v>
      </c>
      <c s="25" t="s">
        <v>157</v>
      </c>
      <c s="26">
        <v>40</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1062</v>
      </c>
    </row>
    <row r="36" spans="1:16" ht="12.75">
      <c r="A36" s="18" t="s">
        <v>42</v>
      </c>
      <c s="23" t="s">
        <v>66</v>
      </c>
      <c s="23" t="s">
        <v>1077</v>
      </c>
      <c s="18" t="s">
        <v>44</v>
      </c>
      <c s="24" t="s">
        <v>1078</v>
      </c>
      <c s="25" t="s">
        <v>784</v>
      </c>
      <c s="26">
        <v>16</v>
      </c>
      <c s="27">
        <v>0</v>
      </c>
      <c s="27">
        <f>ROUND(ROUND(H36,2)*ROUND(G36,3),2)</f>
      </c>
      <c r="O36">
        <f>(I36*21)/100</f>
      </c>
      <c t="s">
        <v>20</v>
      </c>
    </row>
    <row r="37" spans="1:5" ht="12.75">
      <c r="A37" s="28" t="s">
        <v>47</v>
      </c>
      <c r="E37" s="29" t="s">
        <v>44</v>
      </c>
    </row>
    <row r="38" spans="1:5" ht="12.75">
      <c r="A38" s="30" t="s">
        <v>48</v>
      </c>
      <c r="E38" s="31" t="s">
        <v>4546</v>
      </c>
    </row>
    <row r="39" spans="1:5" ht="114.75">
      <c r="A39" t="s">
        <v>50</v>
      </c>
      <c r="E39" s="29" t="s">
        <v>1079</v>
      </c>
    </row>
    <row r="40" spans="1:18" ht="12.75" customHeight="1">
      <c r="A40" s="5" t="s">
        <v>40</v>
      </c>
      <c s="5"/>
      <c s="34" t="s">
        <v>181</v>
      </c>
      <c s="5"/>
      <c s="21" t="s">
        <v>1311</v>
      </c>
      <c s="5"/>
      <c s="5"/>
      <c s="5"/>
      <c s="35">
        <f>0+Q40</f>
      </c>
      <c r="O40">
        <f>0+R40</f>
      </c>
      <c r="Q40">
        <f>0+I41</f>
      </c>
      <c>
        <f>0+O41</f>
      </c>
    </row>
    <row r="41" spans="1:16" ht="25.5">
      <c r="A41" s="18" t="s">
        <v>42</v>
      </c>
      <c s="23" t="s">
        <v>76</v>
      </c>
      <c s="23" t="s">
        <v>1085</v>
      </c>
      <c s="18" t="s">
        <v>185</v>
      </c>
      <c s="24" t="s">
        <v>1086</v>
      </c>
      <c s="25" t="s">
        <v>187</v>
      </c>
      <c s="26">
        <v>0.05</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0+O9+O26+O31+O60+O85+O102</f>
      </c>
      <c t="s">
        <v>19</v>
      </c>
    </row>
    <row r="3" spans="1:16" ht="15" customHeight="1">
      <c r="A3" t="s">
        <v>1</v>
      </c>
      <c s="8" t="s">
        <v>4</v>
      </c>
      <c s="9" t="s">
        <v>5</v>
      </c>
      <c s="1"/>
      <c s="10" t="s">
        <v>6</v>
      </c>
      <c s="1"/>
      <c s="4"/>
      <c s="3" t="s">
        <v>6020</v>
      </c>
      <c s="36">
        <f>0+I9+I26+I31+I60+I85+I102</f>
      </c>
      <c r="O3" t="s">
        <v>16</v>
      </c>
      <c t="s">
        <v>20</v>
      </c>
    </row>
    <row r="4" spans="1:16" ht="15" customHeight="1">
      <c r="A4" t="s">
        <v>7</v>
      </c>
      <c s="8" t="s">
        <v>8</v>
      </c>
      <c s="9" t="s">
        <v>6018</v>
      </c>
      <c s="1"/>
      <c s="10" t="s">
        <v>6019</v>
      </c>
      <c s="1"/>
      <c s="1"/>
      <c s="7"/>
      <c s="7"/>
      <c r="O4" t="s">
        <v>17</v>
      </c>
      <c t="s">
        <v>20</v>
      </c>
    </row>
    <row r="5" spans="1:16" ht="12.75" customHeight="1">
      <c r="A5" t="s">
        <v>11</v>
      </c>
      <c s="12" t="s">
        <v>15</v>
      </c>
      <c s="13" t="s">
        <v>6020</v>
      </c>
      <c s="5"/>
      <c s="14" t="s">
        <v>6021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2754</v>
      </c>
      <c s="18" t="s">
        <v>44</v>
      </c>
      <c s="24" t="s">
        <v>2755</v>
      </c>
      <c s="25" t="s">
        <v>1241</v>
      </c>
      <c s="26">
        <v>161</v>
      </c>
      <c s="27">
        <v>0</v>
      </c>
      <c s="27">
        <f>ROUND(ROUND(H10,2)*ROUND(G10,3),2)</f>
      </c>
      <c r="O10">
        <f>(I10*21)/100</f>
      </c>
      <c t="s">
        <v>20</v>
      </c>
    </row>
    <row r="11" spans="1:5" ht="12.75">
      <c r="A11" s="28" t="s">
        <v>47</v>
      </c>
      <c r="E11" s="29" t="s">
        <v>44</v>
      </c>
    </row>
    <row r="12" spans="1:5" ht="12.75">
      <c r="A12" s="30" t="s">
        <v>48</v>
      </c>
      <c r="E12" s="31" t="s">
        <v>2673</v>
      </c>
    </row>
    <row r="13" spans="1:5" ht="12.75">
      <c r="A13" t="s">
        <v>50</v>
      </c>
      <c r="E13" s="29" t="s">
        <v>2756</v>
      </c>
    </row>
    <row r="14" spans="1:16" ht="12.75">
      <c r="A14" s="18" t="s">
        <v>42</v>
      </c>
      <c s="23" t="s">
        <v>20</v>
      </c>
      <c s="23" t="s">
        <v>2762</v>
      </c>
      <c s="18" t="s">
        <v>44</v>
      </c>
      <c s="24" t="s">
        <v>2763</v>
      </c>
      <c s="25" t="s">
        <v>46</v>
      </c>
      <c s="26">
        <v>51</v>
      </c>
      <c s="27">
        <v>0</v>
      </c>
      <c s="27">
        <f>ROUND(ROUND(H14,2)*ROUND(G14,3),2)</f>
      </c>
      <c r="O14">
        <f>(I14*21)/100</f>
      </c>
      <c t="s">
        <v>20</v>
      </c>
    </row>
    <row r="15" spans="1:5" ht="12.75">
      <c r="A15" s="28" t="s">
        <v>47</v>
      </c>
      <c r="E15" s="29" t="s">
        <v>44</v>
      </c>
    </row>
    <row r="16" spans="1:5" ht="12.75">
      <c r="A16" s="30" t="s">
        <v>48</v>
      </c>
      <c r="E16" s="31" t="s">
        <v>2673</v>
      </c>
    </row>
    <row r="17" spans="1:5" ht="318.75">
      <c r="A17" t="s">
        <v>50</v>
      </c>
      <c r="E17" s="29" t="s">
        <v>3633</v>
      </c>
    </row>
    <row r="18" spans="1:16" ht="12.75">
      <c r="A18" s="18" t="s">
        <v>42</v>
      </c>
      <c s="23" t="s">
        <v>19</v>
      </c>
      <c s="23" t="s">
        <v>58</v>
      </c>
      <c s="18" t="s">
        <v>44</v>
      </c>
      <c s="24" t="s">
        <v>59</v>
      </c>
      <c s="25" t="s">
        <v>46</v>
      </c>
      <c s="26">
        <v>46</v>
      </c>
      <c s="27">
        <v>0</v>
      </c>
      <c s="27">
        <f>ROUND(ROUND(H18,2)*ROUND(G18,3),2)</f>
      </c>
      <c r="O18">
        <f>(I18*21)/100</f>
      </c>
      <c t="s">
        <v>20</v>
      </c>
    </row>
    <row r="19" spans="1:5" ht="12.75">
      <c r="A19" s="28" t="s">
        <v>47</v>
      </c>
      <c r="E19" s="29" t="s">
        <v>44</v>
      </c>
    </row>
    <row r="20" spans="1:5" ht="12.75">
      <c r="A20" s="30" t="s">
        <v>48</v>
      </c>
      <c r="E20" s="31" t="s">
        <v>2673</v>
      </c>
    </row>
    <row r="21" spans="1:5" ht="153">
      <c r="A21" t="s">
        <v>50</v>
      </c>
      <c r="E21" s="29" t="s">
        <v>2766</v>
      </c>
    </row>
    <row r="22" spans="1:16" ht="12.75">
      <c r="A22" s="18" t="s">
        <v>42</v>
      </c>
      <c s="23" t="s">
        <v>30</v>
      </c>
      <c s="23" t="s">
        <v>2767</v>
      </c>
      <c s="18" t="s">
        <v>44</v>
      </c>
      <c s="24" t="s">
        <v>2768</v>
      </c>
      <c s="25" t="s">
        <v>1241</v>
      </c>
      <c s="26">
        <v>161</v>
      </c>
      <c s="27">
        <v>0</v>
      </c>
      <c s="27">
        <f>ROUND(ROUND(H22,2)*ROUND(G22,3),2)</f>
      </c>
      <c r="O22">
        <f>(I22*21)/100</f>
      </c>
      <c t="s">
        <v>20</v>
      </c>
    </row>
    <row r="23" spans="1:5" ht="12.75">
      <c r="A23" s="28" t="s">
        <v>47</v>
      </c>
      <c r="E23" s="29" t="s">
        <v>44</v>
      </c>
    </row>
    <row r="24" spans="1:5" ht="12.75">
      <c r="A24" s="30" t="s">
        <v>48</v>
      </c>
      <c r="E24" s="31" t="s">
        <v>2673</v>
      </c>
    </row>
    <row r="25" spans="1:5" ht="38.25">
      <c r="A25" t="s">
        <v>50</v>
      </c>
      <c r="E25" s="29" t="s">
        <v>2769</v>
      </c>
    </row>
    <row r="26" spans="1:18" ht="12.75" customHeight="1">
      <c r="A26" s="5" t="s">
        <v>40</v>
      </c>
      <c s="5"/>
      <c s="34" t="s">
        <v>30</v>
      </c>
      <c s="5"/>
      <c s="21" t="s">
        <v>1238</v>
      </c>
      <c s="5"/>
      <c s="5"/>
      <c s="5"/>
      <c s="35">
        <f>0+Q26</f>
      </c>
      <c r="O26">
        <f>0+R26</f>
      </c>
      <c r="Q26">
        <f>0+I27</f>
      </c>
      <c>
        <f>0+O27</f>
      </c>
    </row>
    <row r="27" spans="1:16" ht="12.75">
      <c r="A27" s="18" t="s">
        <v>42</v>
      </c>
      <c s="23" t="s">
        <v>32</v>
      </c>
      <c s="23" t="s">
        <v>2777</v>
      </c>
      <c s="18" t="s">
        <v>44</v>
      </c>
      <c s="24" t="s">
        <v>2778</v>
      </c>
      <c s="25" t="s">
        <v>46</v>
      </c>
      <c s="26">
        <v>3</v>
      </c>
      <c s="27">
        <v>0</v>
      </c>
      <c s="27">
        <f>ROUND(ROUND(H27,2)*ROUND(G27,3),2)</f>
      </c>
      <c r="O27">
        <f>(I27*21)/100</f>
      </c>
      <c t="s">
        <v>20</v>
      </c>
    </row>
    <row r="28" spans="1:5" ht="12.75">
      <c r="A28" s="28" t="s">
        <v>47</v>
      </c>
      <c r="E28" s="29" t="s">
        <v>44</v>
      </c>
    </row>
    <row r="29" spans="1:5" ht="12.75">
      <c r="A29" s="30" t="s">
        <v>48</v>
      </c>
      <c r="E29" s="31" t="s">
        <v>2673</v>
      </c>
    </row>
    <row r="30" spans="1:5" ht="38.25">
      <c r="A30" t="s">
        <v>50</v>
      </c>
      <c r="E30" s="29" t="s">
        <v>2780</v>
      </c>
    </row>
    <row r="31" spans="1:18" ht="12.75" customHeight="1">
      <c r="A31" s="5" t="s">
        <v>40</v>
      </c>
      <c s="5"/>
      <c s="34" t="s">
        <v>410</v>
      </c>
      <c s="5"/>
      <c s="21" t="s">
        <v>2315</v>
      </c>
      <c s="5"/>
      <c s="5"/>
      <c s="5"/>
      <c s="35">
        <f>0+Q31</f>
      </c>
      <c r="O31">
        <f>0+R31</f>
      </c>
      <c r="Q31">
        <f>0+I32+I36+I40+I44+I48+I52+I56</f>
      </c>
      <c>
        <f>0+O32+O36+O40+O44+O48+O52+O56</f>
      </c>
    </row>
    <row r="32" spans="1:16" ht="25.5">
      <c r="A32" s="18" t="s">
        <v>42</v>
      </c>
      <c s="23" t="s">
        <v>34</v>
      </c>
      <c s="23" t="s">
        <v>6022</v>
      </c>
      <c s="18" t="s">
        <v>44</v>
      </c>
      <c s="24" t="s">
        <v>6023</v>
      </c>
      <c s="25" t="s">
        <v>70</v>
      </c>
      <c s="26">
        <v>4</v>
      </c>
      <c s="27">
        <v>0</v>
      </c>
      <c s="27">
        <f>ROUND(ROUND(H32,2)*ROUND(G32,3),2)</f>
      </c>
      <c r="O32">
        <f>(I32*21)/100</f>
      </c>
      <c t="s">
        <v>20</v>
      </c>
    </row>
    <row r="33" spans="1:5" ht="12.75">
      <c r="A33" s="28" t="s">
        <v>47</v>
      </c>
      <c r="E33" s="29" t="s">
        <v>44</v>
      </c>
    </row>
    <row r="34" spans="1:5" ht="12.75">
      <c r="A34" s="30" t="s">
        <v>48</v>
      </c>
      <c r="E34" s="31" t="s">
        <v>2673</v>
      </c>
    </row>
    <row r="35" spans="1:5" ht="25.5">
      <c r="A35" t="s">
        <v>50</v>
      </c>
      <c r="E35" s="29" t="s">
        <v>6024</v>
      </c>
    </row>
    <row r="36" spans="1:16" ht="12.75">
      <c r="A36" s="18" t="s">
        <v>42</v>
      </c>
      <c s="23" t="s">
        <v>66</v>
      </c>
      <c s="23" t="s">
        <v>2784</v>
      </c>
      <c s="18" t="s">
        <v>44</v>
      </c>
      <c s="24" t="s">
        <v>2785</v>
      </c>
      <c s="25" t="s">
        <v>70</v>
      </c>
      <c s="26">
        <v>1</v>
      </c>
      <c s="27">
        <v>0</v>
      </c>
      <c s="27">
        <f>ROUND(ROUND(H36,2)*ROUND(G36,3),2)</f>
      </c>
      <c r="O36">
        <f>(I36*21)/100</f>
      </c>
      <c t="s">
        <v>20</v>
      </c>
    </row>
    <row r="37" spans="1:5" ht="12.75">
      <c r="A37" s="28" t="s">
        <v>47</v>
      </c>
      <c r="E37" s="29" t="s">
        <v>44</v>
      </c>
    </row>
    <row r="38" spans="1:5" ht="12.75">
      <c r="A38" s="30" t="s">
        <v>48</v>
      </c>
      <c r="E38" s="31" t="s">
        <v>2673</v>
      </c>
    </row>
    <row r="39" spans="1:5" ht="51">
      <c r="A39" t="s">
        <v>50</v>
      </c>
      <c r="E39" s="29" t="s">
        <v>2787</v>
      </c>
    </row>
    <row r="40" spans="1:16" ht="12.75">
      <c r="A40" s="18" t="s">
        <v>42</v>
      </c>
      <c s="23" t="s">
        <v>76</v>
      </c>
      <c s="23" t="s">
        <v>221</v>
      </c>
      <c s="18" t="s">
        <v>44</v>
      </c>
      <c s="24" t="s">
        <v>222</v>
      </c>
      <c s="25" t="s">
        <v>784</v>
      </c>
      <c s="26">
        <v>161</v>
      </c>
      <c s="27">
        <v>0</v>
      </c>
      <c s="27">
        <f>ROUND(ROUND(H40,2)*ROUND(G40,3),2)</f>
      </c>
      <c r="O40">
        <f>(I40*21)/100</f>
      </c>
      <c t="s">
        <v>20</v>
      </c>
    </row>
    <row r="41" spans="1:5" ht="12.75">
      <c r="A41" s="28" t="s">
        <v>47</v>
      </c>
      <c r="E41" s="29" t="s">
        <v>44</v>
      </c>
    </row>
    <row r="42" spans="1:5" ht="12.75">
      <c r="A42" s="30" t="s">
        <v>48</v>
      </c>
      <c r="E42" s="31" t="s">
        <v>2673</v>
      </c>
    </row>
    <row r="43" spans="1:5" ht="51">
      <c r="A43" t="s">
        <v>50</v>
      </c>
      <c r="E43" s="29" t="s">
        <v>2788</v>
      </c>
    </row>
    <row r="44" spans="1:16" ht="12.75">
      <c r="A44" s="18" t="s">
        <v>42</v>
      </c>
      <c s="23" t="s">
        <v>37</v>
      </c>
      <c s="23" t="s">
        <v>1736</v>
      </c>
      <c s="18" t="s">
        <v>44</v>
      </c>
      <c s="24" t="s">
        <v>1737</v>
      </c>
      <c s="25" t="s">
        <v>784</v>
      </c>
      <c s="26">
        <v>161</v>
      </c>
      <c s="27">
        <v>0</v>
      </c>
      <c s="27">
        <f>ROUND(ROUND(H44,2)*ROUND(G44,3),2)</f>
      </c>
      <c r="O44">
        <f>(I44*21)/100</f>
      </c>
      <c t="s">
        <v>20</v>
      </c>
    </row>
    <row r="45" spans="1:5" ht="12.75">
      <c r="A45" s="28" t="s">
        <v>47</v>
      </c>
      <c r="E45" s="29" t="s">
        <v>44</v>
      </c>
    </row>
    <row r="46" spans="1:5" ht="12.75">
      <c r="A46" s="30" t="s">
        <v>48</v>
      </c>
      <c r="E46" s="31" t="s">
        <v>2673</v>
      </c>
    </row>
    <row r="47" spans="1:5" ht="76.5">
      <c r="A47" t="s">
        <v>50</v>
      </c>
      <c r="E47" s="29" t="s">
        <v>6025</v>
      </c>
    </row>
    <row r="48" spans="1:16" ht="12.75">
      <c r="A48" s="18" t="s">
        <v>42</v>
      </c>
      <c s="23" t="s">
        <v>39</v>
      </c>
      <c s="23" t="s">
        <v>2793</v>
      </c>
      <c s="18" t="s">
        <v>44</v>
      </c>
      <c s="24" t="s">
        <v>2794</v>
      </c>
      <c s="25" t="s">
        <v>70</v>
      </c>
      <c s="26">
        <v>3</v>
      </c>
      <c s="27">
        <v>0</v>
      </c>
      <c s="27">
        <f>ROUND(ROUND(H48,2)*ROUND(G48,3),2)</f>
      </c>
      <c r="O48">
        <f>(I48*21)/100</f>
      </c>
      <c t="s">
        <v>20</v>
      </c>
    </row>
    <row r="49" spans="1:5" ht="12.75">
      <c r="A49" s="28" t="s">
        <v>47</v>
      </c>
      <c r="E49" s="29" t="s">
        <v>44</v>
      </c>
    </row>
    <row r="50" spans="1:5" ht="12.75">
      <c r="A50" s="30" t="s">
        <v>48</v>
      </c>
      <c r="E50" s="31" t="s">
        <v>2673</v>
      </c>
    </row>
    <row r="51" spans="1:5" ht="51">
      <c r="A51" t="s">
        <v>50</v>
      </c>
      <c r="E51" s="29" t="s">
        <v>2614</v>
      </c>
    </row>
    <row r="52" spans="1:16" ht="25.5">
      <c r="A52" s="18" t="s">
        <v>42</v>
      </c>
      <c s="23" t="s">
        <v>87</v>
      </c>
      <c s="23" t="s">
        <v>6026</v>
      </c>
      <c s="18" t="s">
        <v>44</v>
      </c>
      <c s="24" t="s">
        <v>6027</v>
      </c>
      <c s="25" t="s">
        <v>70</v>
      </c>
      <c s="26">
        <v>3</v>
      </c>
      <c s="27">
        <v>0</v>
      </c>
      <c s="27">
        <f>ROUND(ROUND(H52,2)*ROUND(G52,3),2)</f>
      </c>
      <c r="O52">
        <f>(I52*21)/100</f>
      </c>
      <c t="s">
        <v>20</v>
      </c>
    </row>
    <row r="53" spans="1:5" ht="12.75">
      <c r="A53" s="28" t="s">
        <v>47</v>
      </c>
      <c r="E53" s="29" t="s">
        <v>44</v>
      </c>
    </row>
    <row r="54" spans="1:5" ht="12.75">
      <c r="A54" s="30" t="s">
        <v>48</v>
      </c>
      <c r="E54" s="31" t="s">
        <v>2673</v>
      </c>
    </row>
    <row r="55" spans="1:5" ht="51">
      <c r="A55" t="s">
        <v>50</v>
      </c>
      <c r="E55" s="29" t="s">
        <v>6028</v>
      </c>
    </row>
    <row r="56" spans="1:16" ht="12.75">
      <c r="A56" s="18" t="s">
        <v>42</v>
      </c>
      <c s="23" t="s">
        <v>91</v>
      </c>
      <c s="23" t="s">
        <v>2795</v>
      </c>
      <c s="18" t="s">
        <v>44</v>
      </c>
      <c s="24" t="s">
        <v>2796</v>
      </c>
      <c s="25" t="s">
        <v>784</v>
      </c>
      <c s="26">
        <v>161</v>
      </c>
      <c s="27">
        <v>0</v>
      </c>
      <c s="27">
        <f>ROUND(ROUND(H56,2)*ROUND(G56,3),2)</f>
      </c>
      <c r="O56">
        <f>(I56*21)/100</f>
      </c>
      <c t="s">
        <v>20</v>
      </c>
    </row>
    <row r="57" spans="1:5" ht="12.75">
      <c r="A57" s="28" t="s">
        <v>47</v>
      </c>
      <c r="E57" s="29" t="s">
        <v>44</v>
      </c>
    </row>
    <row r="58" spans="1:5" ht="12.75">
      <c r="A58" s="30" t="s">
        <v>48</v>
      </c>
      <c r="E58" s="31" t="s">
        <v>2673</v>
      </c>
    </row>
    <row r="59" spans="1:5" ht="25.5">
      <c r="A59" t="s">
        <v>50</v>
      </c>
      <c r="E59" s="29" t="s">
        <v>2602</v>
      </c>
    </row>
    <row r="60" spans="1:18" ht="12.75" customHeight="1">
      <c r="A60" s="5" t="s">
        <v>40</v>
      </c>
      <c s="5"/>
      <c s="34" t="s">
        <v>2217</v>
      </c>
      <c s="5"/>
      <c s="21" t="s">
        <v>2633</v>
      </c>
      <c s="5"/>
      <c s="5"/>
      <c s="5"/>
      <c s="35">
        <f>0+Q60</f>
      </c>
      <c r="O60">
        <f>0+R60</f>
      </c>
      <c r="Q60">
        <f>0+I61+I65+I69+I73+I77+I81</f>
      </c>
      <c>
        <f>0+O61+O65+O69+O73+O77+O81</f>
      </c>
    </row>
    <row r="61" spans="1:16" ht="12.75">
      <c r="A61" s="18" t="s">
        <v>42</v>
      </c>
      <c s="23" t="s">
        <v>95</v>
      </c>
      <c s="23" t="s">
        <v>246</v>
      </c>
      <c s="18" t="s">
        <v>44</v>
      </c>
      <c s="24" t="s">
        <v>247</v>
      </c>
      <c s="25" t="s">
        <v>784</v>
      </c>
      <c s="26">
        <v>230</v>
      </c>
      <c s="27">
        <v>0</v>
      </c>
      <c s="27">
        <f>ROUND(ROUND(H61,2)*ROUND(G61,3),2)</f>
      </c>
      <c r="O61">
        <f>(I61*21)/100</f>
      </c>
      <c t="s">
        <v>20</v>
      </c>
    </row>
    <row r="62" spans="1:5" ht="12.75">
      <c r="A62" s="28" t="s">
        <v>47</v>
      </c>
      <c r="E62" s="29" t="s">
        <v>44</v>
      </c>
    </row>
    <row r="63" spans="1:5" ht="12.75">
      <c r="A63" s="30" t="s">
        <v>48</v>
      </c>
      <c r="E63" s="31" t="s">
        <v>2673</v>
      </c>
    </row>
    <row r="64" spans="1:5" ht="38.25">
      <c r="A64" t="s">
        <v>50</v>
      </c>
      <c r="E64" s="29" t="s">
        <v>2636</v>
      </c>
    </row>
    <row r="65" spans="1:16" ht="25.5">
      <c r="A65" s="18" t="s">
        <v>42</v>
      </c>
      <c s="23" t="s">
        <v>103</v>
      </c>
      <c s="23" t="s">
        <v>250</v>
      </c>
      <c s="18" t="s">
        <v>44</v>
      </c>
      <c s="24" t="s">
        <v>251</v>
      </c>
      <c s="25" t="s">
        <v>70</v>
      </c>
      <c s="26">
        <v>1</v>
      </c>
      <c s="27">
        <v>0</v>
      </c>
      <c s="27">
        <f>ROUND(ROUND(H65,2)*ROUND(G65,3),2)</f>
      </c>
      <c r="O65">
        <f>(I65*21)/100</f>
      </c>
      <c t="s">
        <v>20</v>
      </c>
    </row>
    <row r="66" spans="1:5" ht="12.75">
      <c r="A66" s="28" t="s">
        <v>47</v>
      </c>
      <c r="E66" s="29" t="s">
        <v>44</v>
      </c>
    </row>
    <row r="67" spans="1:5" ht="12.75">
      <c r="A67" s="30" t="s">
        <v>48</v>
      </c>
      <c r="E67" s="31" t="s">
        <v>2673</v>
      </c>
    </row>
    <row r="68" spans="1:5" ht="38.25">
      <c r="A68" t="s">
        <v>50</v>
      </c>
      <c r="E68" s="29" t="s">
        <v>2641</v>
      </c>
    </row>
    <row r="69" spans="1:16" ht="25.5">
      <c r="A69" s="18" t="s">
        <v>42</v>
      </c>
      <c s="23" t="s">
        <v>110</v>
      </c>
      <c s="23" t="s">
        <v>6029</v>
      </c>
      <c s="18" t="s">
        <v>44</v>
      </c>
      <c s="24" t="s">
        <v>6030</v>
      </c>
      <c s="25" t="s">
        <v>70</v>
      </c>
      <c s="26">
        <v>3</v>
      </c>
      <c s="27">
        <v>0</v>
      </c>
      <c s="27">
        <f>ROUND(ROUND(H69,2)*ROUND(G69,3),2)</f>
      </c>
      <c r="O69">
        <f>(I69*21)/100</f>
      </c>
      <c t="s">
        <v>20</v>
      </c>
    </row>
    <row r="70" spans="1:5" ht="12.75">
      <c r="A70" s="28" t="s">
        <v>47</v>
      </c>
      <c r="E70" s="29" t="s">
        <v>44</v>
      </c>
    </row>
    <row r="71" spans="1:5" ht="12.75">
      <c r="A71" s="30" t="s">
        <v>48</v>
      </c>
      <c r="E71" s="31" t="s">
        <v>2673</v>
      </c>
    </row>
    <row r="72" spans="1:5" ht="38.25">
      <c r="A72" t="s">
        <v>50</v>
      </c>
      <c r="E72" s="29" t="s">
        <v>2641</v>
      </c>
    </row>
    <row r="73" spans="1:16" ht="12.75">
      <c r="A73" s="18" t="s">
        <v>42</v>
      </c>
      <c s="23" t="s">
        <v>114</v>
      </c>
      <c s="23" t="s">
        <v>2336</v>
      </c>
      <c s="18" t="s">
        <v>44</v>
      </c>
      <c s="24" t="s">
        <v>2337</v>
      </c>
      <c s="25" t="s">
        <v>70</v>
      </c>
      <c s="26">
        <v>4</v>
      </c>
      <c s="27">
        <v>0</v>
      </c>
      <c s="27">
        <f>ROUND(ROUND(H73,2)*ROUND(G73,3),2)</f>
      </c>
      <c r="O73">
        <f>(I73*21)/100</f>
      </c>
      <c t="s">
        <v>20</v>
      </c>
    </row>
    <row r="74" spans="1:5" ht="12.75">
      <c r="A74" s="28" t="s">
        <v>47</v>
      </c>
      <c r="E74" s="29" t="s">
        <v>44</v>
      </c>
    </row>
    <row r="75" spans="1:5" ht="12.75">
      <c r="A75" s="30" t="s">
        <v>48</v>
      </c>
      <c r="E75" s="31" t="s">
        <v>2673</v>
      </c>
    </row>
    <row r="76" spans="1:5" ht="25.5">
      <c r="A76" t="s">
        <v>50</v>
      </c>
      <c r="E76" s="29" t="s">
        <v>2821</v>
      </c>
    </row>
    <row r="77" spans="1:16" ht="12.75">
      <c r="A77" s="18" t="s">
        <v>42</v>
      </c>
      <c s="23" t="s">
        <v>117</v>
      </c>
      <c s="23" t="s">
        <v>2822</v>
      </c>
      <c s="18" t="s">
        <v>44</v>
      </c>
      <c s="24" t="s">
        <v>2823</v>
      </c>
      <c s="25" t="s">
        <v>70</v>
      </c>
      <c s="26">
        <v>1</v>
      </c>
      <c s="27">
        <v>0</v>
      </c>
      <c s="27">
        <f>ROUND(ROUND(H77,2)*ROUND(G77,3),2)</f>
      </c>
      <c r="O77">
        <f>(I77*21)/100</f>
      </c>
      <c t="s">
        <v>20</v>
      </c>
    </row>
    <row r="78" spans="1:5" ht="12.75">
      <c r="A78" s="28" t="s">
        <v>47</v>
      </c>
      <c r="E78" s="29" t="s">
        <v>44</v>
      </c>
    </row>
    <row r="79" spans="1:5" ht="12.75">
      <c r="A79" s="30" t="s">
        <v>48</v>
      </c>
      <c r="E79" s="31" t="s">
        <v>2673</v>
      </c>
    </row>
    <row r="80" spans="1:5" ht="38.25">
      <c r="A80" t="s">
        <v>50</v>
      </c>
      <c r="E80" s="29" t="s">
        <v>2824</v>
      </c>
    </row>
    <row r="81" spans="1:16" ht="12.75">
      <c r="A81" s="18" t="s">
        <v>42</v>
      </c>
      <c s="23" t="s">
        <v>121</v>
      </c>
      <c s="23" t="s">
        <v>2829</v>
      </c>
      <c s="18" t="s">
        <v>44</v>
      </c>
      <c s="24" t="s">
        <v>2830</v>
      </c>
      <c s="25" t="s">
        <v>784</v>
      </c>
      <c s="26">
        <v>161</v>
      </c>
      <c s="27">
        <v>0</v>
      </c>
      <c s="27">
        <f>ROUND(ROUND(H81,2)*ROUND(G81,3),2)</f>
      </c>
      <c r="O81">
        <f>(I81*21)/100</f>
      </c>
      <c t="s">
        <v>20</v>
      </c>
    </row>
    <row r="82" spans="1:5" ht="12.75">
      <c r="A82" s="28" t="s">
        <v>47</v>
      </c>
      <c r="E82" s="29" t="s">
        <v>44</v>
      </c>
    </row>
    <row r="83" spans="1:5" ht="12.75">
      <c r="A83" s="30" t="s">
        <v>48</v>
      </c>
      <c r="E83" s="31" t="s">
        <v>2673</v>
      </c>
    </row>
    <row r="84" spans="1:5" ht="63.75">
      <c r="A84" t="s">
        <v>50</v>
      </c>
      <c r="E84" s="29" t="s">
        <v>2831</v>
      </c>
    </row>
    <row r="85" spans="1:18" ht="12.75" customHeight="1">
      <c r="A85" s="5" t="s">
        <v>40</v>
      </c>
      <c s="5"/>
      <c s="34" t="s">
        <v>2223</v>
      </c>
      <c s="5"/>
      <c s="21" t="s">
        <v>2391</v>
      </c>
      <c s="5"/>
      <c s="5"/>
      <c s="5"/>
      <c s="35">
        <f>0+Q85</f>
      </c>
      <c r="O85">
        <f>0+R85</f>
      </c>
      <c r="Q85">
        <f>0+I86+I90+I94+I98</f>
      </c>
      <c>
        <f>0+O86+O90+O94+O98</f>
      </c>
    </row>
    <row r="86" spans="1:16" ht="25.5">
      <c r="A86" s="18" t="s">
        <v>42</v>
      </c>
      <c s="23" t="s">
        <v>125</v>
      </c>
      <c s="23" t="s">
        <v>6031</v>
      </c>
      <c s="18" t="s">
        <v>44</v>
      </c>
      <c s="24" t="s">
        <v>6032</v>
      </c>
      <c s="25" t="s">
        <v>70</v>
      </c>
      <c s="26">
        <v>1</v>
      </c>
      <c s="27">
        <v>0</v>
      </c>
      <c s="27">
        <f>ROUND(ROUND(H86,2)*ROUND(G86,3),2)</f>
      </c>
      <c r="O86">
        <f>(I86*21)/100</f>
      </c>
      <c t="s">
        <v>20</v>
      </c>
    </row>
    <row r="87" spans="1:5" ht="12.75">
      <c r="A87" s="28" t="s">
        <v>47</v>
      </c>
      <c r="E87" s="29" t="s">
        <v>44</v>
      </c>
    </row>
    <row r="88" spans="1:5" ht="12.75">
      <c r="A88" s="30" t="s">
        <v>48</v>
      </c>
      <c r="E88" s="31" t="s">
        <v>2673</v>
      </c>
    </row>
    <row r="89" spans="1:5" ht="63.75">
      <c r="A89" t="s">
        <v>50</v>
      </c>
      <c r="E89" s="29" t="s">
        <v>2505</v>
      </c>
    </row>
    <row r="90" spans="1:16" ht="12.75">
      <c r="A90" s="18" t="s">
        <v>42</v>
      </c>
      <c s="23" t="s">
        <v>130</v>
      </c>
      <c s="23" t="s">
        <v>2723</v>
      </c>
      <c s="18" t="s">
        <v>44</v>
      </c>
      <c s="24" t="s">
        <v>2724</v>
      </c>
      <c s="25" t="s">
        <v>70</v>
      </c>
      <c s="26">
        <v>2</v>
      </c>
      <c s="27">
        <v>0</v>
      </c>
      <c s="27">
        <f>ROUND(ROUND(H90,2)*ROUND(G90,3),2)</f>
      </c>
      <c r="O90">
        <f>(I90*21)/100</f>
      </c>
      <c t="s">
        <v>20</v>
      </c>
    </row>
    <row r="91" spans="1:5" ht="12.75">
      <c r="A91" s="28" t="s">
        <v>47</v>
      </c>
      <c r="E91" s="29" t="s">
        <v>44</v>
      </c>
    </row>
    <row r="92" spans="1:5" ht="12.75">
      <c r="A92" s="30" t="s">
        <v>48</v>
      </c>
      <c r="E92" s="31" t="s">
        <v>2673</v>
      </c>
    </row>
    <row r="93" spans="1:5" ht="38.25">
      <c r="A93" t="s">
        <v>50</v>
      </c>
      <c r="E93" s="29" t="s">
        <v>2725</v>
      </c>
    </row>
    <row r="94" spans="1:16" ht="12.75">
      <c r="A94" s="18" t="s">
        <v>42</v>
      </c>
      <c s="23" t="s">
        <v>134</v>
      </c>
      <c s="23" t="s">
        <v>2399</v>
      </c>
      <c s="18" t="s">
        <v>44</v>
      </c>
      <c s="24" t="s">
        <v>2400</v>
      </c>
      <c s="25" t="s">
        <v>157</v>
      </c>
      <c s="26">
        <v>4</v>
      </c>
      <c s="27">
        <v>0</v>
      </c>
      <c s="27">
        <f>ROUND(ROUND(H94,2)*ROUND(G94,3),2)</f>
      </c>
      <c r="O94">
        <f>(I94*21)/100</f>
      </c>
      <c t="s">
        <v>20</v>
      </c>
    </row>
    <row r="95" spans="1:5" ht="12.75">
      <c r="A95" s="28" t="s">
        <v>47</v>
      </c>
      <c r="E95" s="29" t="s">
        <v>44</v>
      </c>
    </row>
    <row r="96" spans="1:5" ht="12.75">
      <c r="A96" s="30" t="s">
        <v>48</v>
      </c>
      <c r="E96" s="31" t="s">
        <v>2673</v>
      </c>
    </row>
    <row r="97" spans="1:5" ht="38.25">
      <c r="A97" t="s">
        <v>50</v>
      </c>
      <c r="E97" s="29" t="s">
        <v>2739</v>
      </c>
    </row>
    <row r="98" spans="1:16" ht="12.75">
      <c r="A98" s="18" t="s">
        <v>42</v>
      </c>
      <c s="23" t="s">
        <v>138</v>
      </c>
      <c s="23" t="s">
        <v>2866</v>
      </c>
      <c s="18" t="s">
        <v>44</v>
      </c>
      <c s="24" t="s">
        <v>2867</v>
      </c>
      <c s="25" t="s">
        <v>157</v>
      </c>
      <c s="26">
        <v>4</v>
      </c>
      <c s="27">
        <v>0</v>
      </c>
      <c s="27">
        <f>ROUND(ROUND(H98,2)*ROUND(G98,3),2)</f>
      </c>
      <c r="O98">
        <f>(I98*21)/100</f>
      </c>
      <c t="s">
        <v>20</v>
      </c>
    </row>
    <row r="99" spans="1:5" ht="12.75">
      <c r="A99" s="28" t="s">
        <v>47</v>
      </c>
      <c r="E99" s="29" t="s">
        <v>44</v>
      </c>
    </row>
    <row r="100" spans="1:5" ht="12.75">
      <c r="A100" s="30" t="s">
        <v>48</v>
      </c>
      <c r="E100" s="31" t="s">
        <v>2673</v>
      </c>
    </row>
    <row r="101" spans="1:5" ht="38.25">
      <c r="A101" t="s">
        <v>50</v>
      </c>
      <c r="E101" s="29" t="s">
        <v>2868</v>
      </c>
    </row>
    <row r="102" spans="1:18" ht="12.75" customHeight="1">
      <c r="A102" s="5" t="s">
        <v>40</v>
      </c>
      <c s="5"/>
      <c s="34" t="s">
        <v>181</v>
      </c>
      <c s="5"/>
      <c s="21" t="s">
        <v>182</v>
      </c>
      <c s="5"/>
      <c s="5"/>
      <c s="5"/>
      <c s="35">
        <f>0+Q102</f>
      </c>
      <c r="O102">
        <f>0+R102</f>
      </c>
      <c r="Q102">
        <f>0+I103+I107+I111+I115</f>
      </c>
      <c>
        <f>0+O103+O107+O111+O115</f>
      </c>
    </row>
    <row r="103" spans="1:16" ht="25.5">
      <c r="A103" s="18" t="s">
        <v>42</v>
      </c>
      <c s="23" t="s">
        <v>142</v>
      </c>
      <c s="23" t="s">
        <v>184</v>
      </c>
      <c s="18" t="s">
        <v>185</v>
      </c>
      <c s="24" t="s">
        <v>186</v>
      </c>
      <c s="25" t="s">
        <v>187</v>
      </c>
      <c s="26">
        <v>9</v>
      </c>
      <c s="27">
        <v>0</v>
      </c>
      <c s="27">
        <f>ROUND(ROUND(H103,2)*ROUND(G103,3),2)</f>
      </c>
      <c r="O103">
        <f>(I103*21)/100</f>
      </c>
      <c t="s">
        <v>20</v>
      </c>
    </row>
    <row r="104" spans="1:5" ht="12.75">
      <c r="A104" s="28" t="s">
        <v>47</v>
      </c>
      <c r="E104" s="29" t="s">
        <v>188</v>
      </c>
    </row>
    <row r="105" spans="1:5" ht="12.75">
      <c r="A105" s="30" t="s">
        <v>48</v>
      </c>
      <c r="E105" s="31" t="s">
        <v>2673</v>
      </c>
    </row>
    <row r="106" spans="1:5" ht="153">
      <c r="A106" t="s">
        <v>50</v>
      </c>
      <c r="E106" s="29" t="s">
        <v>6033</v>
      </c>
    </row>
    <row r="107" spans="1:16" ht="25.5">
      <c r="A107" s="18" t="s">
        <v>42</v>
      </c>
      <c s="23" t="s">
        <v>146</v>
      </c>
      <c s="23" t="s">
        <v>1085</v>
      </c>
      <c s="18" t="s">
        <v>185</v>
      </c>
      <c s="24" t="s">
        <v>1086</v>
      </c>
      <c s="25" t="s">
        <v>187</v>
      </c>
      <c s="26">
        <v>0.1</v>
      </c>
      <c s="27">
        <v>0</v>
      </c>
      <c s="27">
        <f>ROUND(ROUND(H107,2)*ROUND(G107,3),2)</f>
      </c>
      <c r="O107">
        <f>(I107*21)/100</f>
      </c>
      <c t="s">
        <v>20</v>
      </c>
    </row>
    <row r="108" spans="1:5" ht="12.75">
      <c r="A108" s="28" t="s">
        <v>47</v>
      </c>
      <c r="E108" s="29" t="s">
        <v>188</v>
      </c>
    </row>
    <row r="109" spans="1:5" ht="12.75">
      <c r="A109" s="30" t="s">
        <v>48</v>
      </c>
      <c r="E109" s="31" t="s">
        <v>2673</v>
      </c>
    </row>
    <row r="110" spans="1:5" ht="153">
      <c r="A110" t="s">
        <v>50</v>
      </c>
      <c r="E110" s="29" t="s">
        <v>6033</v>
      </c>
    </row>
    <row r="111" spans="1:16" ht="25.5">
      <c r="A111" s="18" t="s">
        <v>42</v>
      </c>
      <c s="23" t="s">
        <v>150</v>
      </c>
      <c s="23" t="s">
        <v>1090</v>
      </c>
      <c s="18" t="s">
        <v>185</v>
      </c>
      <c s="24" t="s">
        <v>1091</v>
      </c>
      <c s="25" t="s">
        <v>187</v>
      </c>
      <c s="26">
        <v>0.1</v>
      </c>
      <c s="27">
        <v>0</v>
      </c>
      <c s="27">
        <f>ROUND(ROUND(H111,2)*ROUND(G111,3),2)</f>
      </c>
      <c r="O111">
        <f>(I111*21)/100</f>
      </c>
      <c t="s">
        <v>20</v>
      </c>
    </row>
    <row r="112" spans="1:5" ht="25.5">
      <c r="A112" s="28" t="s">
        <v>47</v>
      </c>
      <c r="E112" s="29" t="s">
        <v>2972</v>
      </c>
    </row>
    <row r="113" spans="1:5" ht="12.75">
      <c r="A113" s="30" t="s">
        <v>48</v>
      </c>
      <c r="E113" s="31" t="s">
        <v>2673</v>
      </c>
    </row>
    <row r="114" spans="1:5" ht="153">
      <c r="A114" t="s">
        <v>50</v>
      </c>
      <c r="E114" s="29" t="s">
        <v>6033</v>
      </c>
    </row>
    <row r="115" spans="1:16" ht="25.5">
      <c r="A115" s="18" t="s">
        <v>42</v>
      </c>
      <c s="23" t="s">
        <v>154</v>
      </c>
      <c s="23" t="s">
        <v>1092</v>
      </c>
      <c s="18" t="s">
        <v>185</v>
      </c>
      <c s="24" t="s">
        <v>1093</v>
      </c>
      <c s="25" t="s">
        <v>187</v>
      </c>
      <c s="26">
        <v>0.6</v>
      </c>
      <c s="27">
        <v>0</v>
      </c>
      <c s="27">
        <f>ROUND(ROUND(H115,2)*ROUND(G115,3),2)</f>
      </c>
      <c r="O115">
        <f>(I115*21)/100</f>
      </c>
      <c t="s">
        <v>20</v>
      </c>
    </row>
    <row r="116" spans="1:5" ht="12.75">
      <c r="A116" s="28" t="s">
        <v>47</v>
      </c>
      <c r="E116" s="29" t="s">
        <v>188</v>
      </c>
    </row>
    <row r="117" spans="1:5" ht="12.75">
      <c r="A117" s="30" t="s">
        <v>48</v>
      </c>
      <c r="E117" s="31" t="s">
        <v>2673</v>
      </c>
    </row>
    <row r="118" spans="1:5" ht="153">
      <c r="A118" t="s">
        <v>50</v>
      </c>
      <c r="E118" s="29" t="s">
        <v>6033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0+O9+O30+O39+O44+O65+O70+O79+O80</f>
      </c>
      <c t="s">
        <v>19</v>
      </c>
    </row>
    <row r="3" spans="1:16" ht="15" customHeight="1">
      <c r="A3" t="s">
        <v>1</v>
      </c>
      <c s="8" t="s">
        <v>4</v>
      </c>
      <c s="9" t="s">
        <v>5</v>
      </c>
      <c s="1"/>
      <c s="10" t="s">
        <v>6</v>
      </c>
      <c s="1"/>
      <c s="4"/>
      <c s="3" t="s">
        <v>6034</v>
      </c>
      <c s="36">
        <f>0+I9+I30+I39+I44+I65+I70+I79+I80</f>
      </c>
      <c r="O3" t="s">
        <v>16</v>
      </c>
      <c t="s">
        <v>20</v>
      </c>
    </row>
    <row r="4" spans="1:16" ht="15" customHeight="1">
      <c r="A4" t="s">
        <v>7</v>
      </c>
      <c s="8" t="s">
        <v>8</v>
      </c>
      <c s="9" t="s">
        <v>6018</v>
      </c>
      <c s="1"/>
      <c s="10" t="s">
        <v>6019</v>
      </c>
      <c s="1"/>
      <c s="1"/>
      <c s="7"/>
      <c s="7"/>
      <c r="O4" t="s">
        <v>17</v>
      </c>
      <c t="s">
        <v>20</v>
      </c>
    </row>
    <row r="5" spans="1:16" ht="12.75" customHeight="1">
      <c r="A5" t="s">
        <v>11</v>
      </c>
      <c s="12" t="s">
        <v>15</v>
      </c>
      <c s="13" t="s">
        <v>6034</v>
      </c>
      <c s="5"/>
      <c s="14" t="s">
        <v>6035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1241</v>
      </c>
      <c s="26">
        <v>25</v>
      </c>
      <c s="27">
        <v>0</v>
      </c>
      <c s="27">
        <f>ROUND(ROUND(H10,2)*ROUND(G10,3),2)</f>
      </c>
      <c r="O10">
        <f>(I10*21)/100</f>
      </c>
      <c t="s">
        <v>20</v>
      </c>
    </row>
    <row r="11" spans="1:5" ht="12.75">
      <c r="A11" s="28" t="s">
        <v>47</v>
      </c>
      <c r="E11" s="29" t="s">
        <v>44</v>
      </c>
    </row>
    <row r="12" spans="1:5" ht="12.75">
      <c r="A12" s="30" t="s">
        <v>48</v>
      </c>
      <c r="E12" s="31" t="s">
        <v>2673</v>
      </c>
    </row>
    <row r="13" spans="1:5" ht="12.75">
      <c r="A13" t="s">
        <v>50</v>
      </c>
      <c r="E13" s="29" t="s">
        <v>2756</v>
      </c>
    </row>
    <row r="14" spans="1:16" ht="25.5">
      <c r="A14" s="18" t="s">
        <v>42</v>
      </c>
      <c s="23" t="s">
        <v>20</v>
      </c>
      <c s="23" t="s">
        <v>2976</v>
      </c>
      <c s="18" t="s">
        <v>44</v>
      </c>
      <c s="24" t="s">
        <v>2977</v>
      </c>
      <c s="25" t="s">
        <v>46</v>
      </c>
      <c s="26">
        <v>4</v>
      </c>
      <c s="27">
        <v>0</v>
      </c>
      <c s="27">
        <f>ROUND(ROUND(H14,2)*ROUND(G14,3),2)</f>
      </c>
      <c r="O14">
        <f>(I14*21)/100</f>
      </c>
      <c t="s">
        <v>20</v>
      </c>
    </row>
    <row r="15" spans="1:5" ht="12.75">
      <c r="A15" s="28" t="s">
        <v>47</v>
      </c>
      <c r="E15" s="29" t="s">
        <v>44</v>
      </c>
    </row>
    <row r="16" spans="1:5" ht="12.75">
      <c r="A16" s="30" t="s">
        <v>48</v>
      </c>
      <c r="E16" s="31" t="s">
        <v>2673</v>
      </c>
    </row>
    <row r="17" spans="1:5" ht="63.75">
      <c r="A17" t="s">
        <v>50</v>
      </c>
      <c r="E17" s="29" t="s">
        <v>1105</v>
      </c>
    </row>
    <row r="18" spans="1:16" ht="12.75">
      <c r="A18" s="18" t="s">
        <v>42</v>
      </c>
      <c s="23" t="s">
        <v>19</v>
      </c>
      <c s="23" t="s">
        <v>2759</v>
      </c>
      <c s="18" t="s">
        <v>44</v>
      </c>
      <c s="24" t="s">
        <v>2760</v>
      </c>
      <c s="25" t="s">
        <v>46</v>
      </c>
      <c s="26">
        <v>25</v>
      </c>
      <c s="27">
        <v>0</v>
      </c>
      <c s="27">
        <f>ROUND(ROUND(H18,2)*ROUND(G18,3),2)</f>
      </c>
      <c r="O18">
        <f>(I18*21)/100</f>
      </c>
      <c t="s">
        <v>20</v>
      </c>
    </row>
    <row r="19" spans="1:5" ht="12.75">
      <c r="A19" s="28" t="s">
        <v>47</v>
      </c>
      <c r="E19" s="29" t="s">
        <v>44</v>
      </c>
    </row>
    <row r="20" spans="1:5" ht="12.75">
      <c r="A20" s="30" t="s">
        <v>48</v>
      </c>
      <c r="E20" s="31" t="s">
        <v>2673</v>
      </c>
    </row>
    <row r="21" spans="1:5" ht="344.25">
      <c r="A21" t="s">
        <v>50</v>
      </c>
      <c r="E21" s="29" t="s">
        <v>6036</v>
      </c>
    </row>
    <row r="22" spans="1:16" ht="12.75">
      <c r="A22" s="18" t="s">
        <v>42</v>
      </c>
      <c s="23" t="s">
        <v>30</v>
      </c>
      <c s="23" t="s">
        <v>58</v>
      </c>
      <c s="18" t="s">
        <v>44</v>
      </c>
      <c s="24" t="s">
        <v>59</v>
      </c>
      <c s="25" t="s">
        <v>46</v>
      </c>
      <c s="26">
        <v>12.5</v>
      </c>
      <c s="27">
        <v>0</v>
      </c>
      <c s="27">
        <f>ROUND(ROUND(H22,2)*ROUND(G22,3),2)</f>
      </c>
      <c r="O22">
        <f>(I22*21)/100</f>
      </c>
      <c t="s">
        <v>20</v>
      </c>
    </row>
    <row r="23" spans="1:5" ht="12.75">
      <c r="A23" s="28" t="s">
        <v>47</v>
      </c>
      <c r="E23" s="29" t="s">
        <v>44</v>
      </c>
    </row>
    <row r="24" spans="1:5" ht="12.75">
      <c r="A24" s="30" t="s">
        <v>48</v>
      </c>
      <c r="E24" s="31" t="s">
        <v>2673</v>
      </c>
    </row>
    <row r="25" spans="1:5" ht="153">
      <c r="A25" t="s">
        <v>50</v>
      </c>
      <c r="E25" s="29" t="s">
        <v>2766</v>
      </c>
    </row>
    <row r="26" spans="1:16" ht="12.75">
      <c r="A26" s="18" t="s">
        <v>42</v>
      </c>
      <c s="23" t="s">
        <v>32</v>
      </c>
      <c s="23" t="s">
        <v>2767</v>
      </c>
      <c s="18" t="s">
        <v>44</v>
      </c>
      <c s="24" t="s">
        <v>2768</v>
      </c>
      <c s="25" t="s">
        <v>1241</v>
      </c>
      <c s="26">
        <v>25</v>
      </c>
      <c s="27">
        <v>0</v>
      </c>
      <c s="27">
        <f>ROUND(ROUND(H26,2)*ROUND(G26,3),2)</f>
      </c>
      <c r="O26">
        <f>(I26*21)/100</f>
      </c>
      <c t="s">
        <v>20</v>
      </c>
    </row>
    <row r="27" spans="1:5" ht="12.75">
      <c r="A27" s="28" t="s">
        <v>47</v>
      </c>
      <c r="E27" s="29" t="s">
        <v>44</v>
      </c>
    </row>
    <row r="28" spans="1:5" ht="12.75">
      <c r="A28" s="30" t="s">
        <v>48</v>
      </c>
      <c r="E28" s="31" t="s">
        <v>2673</v>
      </c>
    </row>
    <row r="29" spans="1:5" ht="38.25">
      <c r="A29" t="s">
        <v>50</v>
      </c>
      <c r="E29" s="29" t="s">
        <v>2769</v>
      </c>
    </row>
    <row r="30" spans="1:18" ht="12.75" customHeight="1">
      <c r="A30" s="5" t="s">
        <v>40</v>
      </c>
      <c s="5"/>
      <c s="34" t="s">
        <v>20</v>
      </c>
      <c s="5"/>
      <c s="21" t="s">
        <v>1109</v>
      </c>
      <c s="5"/>
      <c s="5"/>
      <c s="5"/>
      <c s="35">
        <f>0+Q30</f>
      </c>
      <c r="O30">
        <f>0+R30</f>
      </c>
      <c r="Q30">
        <f>0+I31+I35</f>
      </c>
      <c>
        <f>0+O31+O35</f>
      </c>
    </row>
    <row r="31" spans="1:16" ht="12.75">
      <c r="A31" s="18" t="s">
        <v>42</v>
      </c>
      <c s="23" t="s">
        <v>34</v>
      </c>
      <c s="23" t="s">
        <v>1793</v>
      </c>
      <c s="18" t="s">
        <v>44</v>
      </c>
      <c s="24" t="s">
        <v>1794</v>
      </c>
      <c s="25" t="s">
        <v>46</v>
      </c>
      <c s="26">
        <v>12.5</v>
      </c>
      <c s="27">
        <v>0</v>
      </c>
      <c s="27">
        <f>ROUND(ROUND(H31,2)*ROUND(G31,3),2)</f>
      </c>
      <c r="O31">
        <f>(I31*21)/100</f>
      </c>
      <c t="s">
        <v>20</v>
      </c>
    </row>
    <row r="32" spans="1:5" ht="12.75">
      <c r="A32" s="28" t="s">
        <v>47</v>
      </c>
      <c r="E32" s="29" t="s">
        <v>44</v>
      </c>
    </row>
    <row r="33" spans="1:5" ht="12.75">
      <c r="A33" s="30" t="s">
        <v>48</v>
      </c>
      <c r="E33" s="31" t="s">
        <v>2673</v>
      </c>
    </row>
    <row r="34" spans="1:5" ht="267.75">
      <c r="A34" t="s">
        <v>50</v>
      </c>
      <c r="E34" s="29" t="s">
        <v>2770</v>
      </c>
    </row>
    <row r="35" spans="1:16" ht="12.75">
      <c r="A35" s="18" t="s">
        <v>42</v>
      </c>
      <c s="23" t="s">
        <v>66</v>
      </c>
      <c s="23" t="s">
        <v>2771</v>
      </c>
      <c s="18" t="s">
        <v>44</v>
      </c>
      <c s="24" t="s">
        <v>2772</v>
      </c>
      <c s="25" t="s">
        <v>187</v>
      </c>
      <c s="26">
        <v>0.2</v>
      </c>
      <c s="27">
        <v>0</v>
      </c>
      <c s="27">
        <f>ROUND(ROUND(H35,2)*ROUND(G35,3),2)</f>
      </c>
      <c r="O35">
        <f>(I35*21)/100</f>
      </c>
      <c t="s">
        <v>20</v>
      </c>
    </row>
    <row r="36" spans="1:5" ht="12.75">
      <c r="A36" s="28" t="s">
        <v>47</v>
      </c>
      <c r="E36" s="29" t="s">
        <v>44</v>
      </c>
    </row>
    <row r="37" spans="1:5" ht="12.75">
      <c r="A37" s="30" t="s">
        <v>48</v>
      </c>
      <c r="E37" s="31" t="s">
        <v>2673</v>
      </c>
    </row>
    <row r="38" spans="1:5" ht="191.25">
      <c r="A38" t="s">
        <v>50</v>
      </c>
      <c r="E38" s="29" t="s">
        <v>2773</v>
      </c>
    </row>
    <row r="39" spans="1:18" ht="12.75" customHeight="1">
      <c r="A39" s="5" t="s">
        <v>40</v>
      </c>
      <c s="5"/>
      <c s="34" t="s">
        <v>32</v>
      </c>
      <c s="5"/>
      <c s="21" t="s">
        <v>1113</v>
      </c>
      <c s="5"/>
      <c s="5"/>
      <c s="5"/>
      <c s="35">
        <f>0+Q39</f>
      </c>
      <c r="O39">
        <f>0+R39</f>
      </c>
      <c r="Q39">
        <f>0+I40</f>
      </c>
      <c>
        <f>0+O40</f>
      </c>
    </row>
    <row r="40" spans="1:16" ht="12.75">
      <c r="A40" s="18" t="s">
        <v>42</v>
      </c>
      <c s="23" t="s">
        <v>76</v>
      </c>
      <c s="23" t="s">
        <v>2982</v>
      </c>
      <c s="18" t="s">
        <v>44</v>
      </c>
      <c s="24" t="s">
        <v>2983</v>
      </c>
      <c s="25" t="s">
        <v>1241</v>
      </c>
      <c s="26">
        <v>25</v>
      </c>
      <c s="27">
        <v>0</v>
      </c>
      <c s="27">
        <f>ROUND(ROUND(H40,2)*ROUND(G40,3),2)</f>
      </c>
      <c r="O40">
        <f>(I40*21)/100</f>
      </c>
      <c t="s">
        <v>20</v>
      </c>
    </row>
    <row r="41" spans="1:5" ht="12.75">
      <c r="A41" s="28" t="s">
        <v>47</v>
      </c>
      <c r="E41" s="29" t="s">
        <v>44</v>
      </c>
    </row>
    <row r="42" spans="1:5" ht="12.75">
      <c r="A42" s="30" t="s">
        <v>48</v>
      </c>
      <c r="E42" s="31" t="s">
        <v>2673</v>
      </c>
    </row>
    <row r="43" spans="1:5" ht="102">
      <c r="A43" t="s">
        <v>50</v>
      </c>
      <c r="E43" s="29" t="s">
        <v>2984</v>
      </c>
    </row>
    <row r="44" spans="1:18" ht="12.75" customHeight="1">
      <c r="A44" s="5" t="s">
        <v>40</v>
      </c>
      <c s="5"/>
      <c s="34" t="s">
        <v>410</v>
      </c>
      <c s="5"/>
      <c s="21" t="s">
        <v>2315</v>
      </c>
      <c s="5"/>
      <c s="5"/>
      <c s="5"/>
      <c s="35">
        <f>0+Q44</f>
      </c>
      <c r="O44">
        <f>0+R44</f>
      </c>
      <c r="Q44">
        <f>0+I45+I49+I53+I57+I61</f>
      </c>
      <c>
        <f>0+O45+O49+O53+O57+O61</f>
      </c>
    </row>
    <row r="45" spans="1:16" ht="12.75">
      <c r="A45" s="18" t="s">
        <v>42</v>
      </c>
      <c s="23" t="s">
        <v>37</v>
      </c>
      <c s="23" t="s">
        <v>2784</v>
      </c>
      <c s="18" t="s">
        <v>44</v>
      </c>
      <c s="24" t="s">
        <v>2785</v>
      </c>
      <c s="25" t="s">
        <v>70</v>
      </c>
      <c s="26">
        <v>1</v>
      </c>
      <c s="27">
        <v>0</v>
      </c>
      <c s="27">
        <f>ROUND(ROUND(H45,2)*ROUND(G45,3),2)</f>
      </c>
      <c r="O45">
        <f>(I45*21)/100</f>
      </c>
      <c t="s">
        <v>20</v>
      </c>
    </row>
    <row r="46" spans="1:5" ht="12.75">
      <c r="A46" s="28" t="s">
        <v>47</v>
      </c>
      <c r="E46" s="29" t="s">
        <v>44</v>
      </c>
    </row>
    <row r="47" spans="1:5" ht="12.75">
      <c r="A47" s="30" t="s">
        <v>48</v>
      </c>
      <c r="E47" s="31" t="s">
        <v>2673</v>
      </c>
    </row>
    <row r="48" spans="1:5" ht="51">
      <c r="A48" t="s">
        <v>50</v>
      </c>
      <c r="E48" s="29" t="s">
        <v>2787</v>
      </c>
    </row>
    <row r="49" spans="1:16" ht="12.75">
      <c r="A49" s="18" t="s">
        <v>42</v>
      </c>
      <c s="23" t="s">
        <v>39</v>
      </c>
      <c s="23" t="s">
        <v>6037</v>
      </c>
      <c s="18" t="s">
        <v>44</v>
      </c>
      <c s="24" t="s">
        <v>6038</v>
      </c>
      <c s="25" t="s">
        <v>784</v>
      </c>
      <c s="26">
        <v>20</v>
      </c>
      <c s="27">
        <v>0</v>
      </c>
      <c s="27">
        <f>ROUND(ROUND(H49,2)*ROUND(G49,3),2)</f>
      </c>
      <c r="O49">
        <f>(I49*21)/100</f>
      </c>
      <c t="s">
        <v>20</v>
      </c>
    </row>
    <row r="50" spans="1:5" ht="12.75">
      <c r="A50" s="28" t="s">
        <v>47</v>
      </c>
      <c r="E50" s="29" t="s">
        <v>44</v>
      </c>
    </row>
    <row r="51" spans="1:5" ht="12.75">
      <c r="A51" s="30" t="s">
        <v>48</v>
      </c>
      <c r="E51" s="31" t="s">
        <v>2673</v>
      </c>
    </row>
    <row r="52" spans="1:5" ht="51">
      <c r="A52" t="s">
        <v>50</v>
      </c>
      <c r="E52" s="29" t="s">
        <v>2789</v>
      </c>
    </row>
    <row r="53" spans="1:16" ht="12.75">
      <c r="A53" s="18" t="s">
        <v>42</v>
      </c>
      <c s="23" t="s">
        <v>87</v>
      </c>
      <c s="23" t="s">
        <v>5958</v>
      </c>
      <c s="18" t="s">
        <v>44</v>
      </c>
      <c s="24" t="s">
        <v>5959</v>
      </c>
      <c s="25" t="s">
        <v>784</v>
      </c>
      <c s="26">
        <v>20</v>
      </c>
      <c s="27">
        <v>0</v>
      </c>
      <c s="27">
        <f>ROUND(ROUND(H53,2)*ROUND(G53,3),2)</f>
      </c>
      <c r="O53">
        <f>(I53*21)/100</f>
      </c>
      <c t="s">
        <v>20</v>
      </c>
    </row>
    <row r="54" spans="1:5" ht="12.75">
      <c r="A54" s="28" t="s">
        <v>47</v>
      </c>
      <c r="E54" s="29" t="s">
        <v>44</v>
      </c>
    </row>
    <row r="55" spans="1:5" ht="12.75">
      <c r="A55" s="30" t="s">
        <v>48</v>
      </c>
      <c r="E55" s="31" t="s">
        <v>2673</v>
      </c>
    </row>
    <row r="56" spans="1:5" ht="51">
      <c r="A56" t="s">
        <v>50</v>
      </c>
      <c r="E56" s="29" t="s">
        <v>2789</v>
      </c>
    </row>
    <row r="57" spans="1:16" ht="12.75">
      <c r="A57" s="18" t="s">
        <v>42</v>
      </c>
      <c s="23" t="s">
        <v>91</v>
      </c>
      <c s="23" t="s">
        <v>2793</v>
      </c>
      <c s="18" t="s">
        <v>44</v>
      </c>
      <c s="24" t="s">
        <v>2794</v>
      </c>
      <c s="25" t="s">
        <v>70</v>
      </c>
      <c s="26">
        <v>3</v>
      </c>
      <c s="27">
        <v>0</v>
      </c>
      <c s="27">
        <f>ROUND(ROUND(H57,2)*ROUND(G57,3),2)</f>
      </c>
      <c r="O57">
        <f>(I57*21)/100</f>
      </c>
      <c t="s">
        <v>20</v>
      </c>
    </row>
    <row r="58" spans="1:5" ht="12.75">
      <c r="A58" s="28" t="s">
        <v>47</v>
      </c>
      <c r="E58" s="29" t="s">
        <v>44</v>
      </c>
    </row>
    <row r="59" spans="1:5" ht="12.75">
      <c r="A59" s="30" t="s">
        <v>48</v>
      </c>
      <c r="E59" s="31" t="s">
        <v>2673</v>
      </c>
    </row>
    <row r="60" spans="1:5" ht="51">
      <c r="A60" t="s">
        <v>50</v>
      </c>
      <c r="E60" s="29" t="s">
        <v>2614</v>
      </c>
    </row>
    <row r="61" spans="1:16" ht="12.75">
      <c r="A61" s="18" t="s">
        <v>42</v>
      </c>
      <c s="23" t="s">
        <v>95</v>
      </c>
      <c s="23" t="s">
        <v>2804</v>
      </c>
      <c s="18" t="s">
        <v>44</v>
      </c>
      <c s="24" t="s">
        <v>2805</v>
      </c>
      <c s="25" t="s">
        <v>1241</v>
      </c>
      <c s="26">
        <v>20</v>
      </c>
      <c s="27">
        <v>0</v>
      </c>
      <c s="27">
        <f>ROUND(ROUND(H61,2)*ROUND(G61,3),2)</f>
      </c>
      <c r="O61">
        <f>(I61*21)/100</f>
      </c>
      <c t="s">
        <v>20</v>
      </c>
    </row>
    <row r="62" spans="1:5" ht="12.75">
      <c r="A62" s="28" t="s">
        <v>47</v>
      </c>
      <c r="E62" s="29" t="s">
        <v>44</v>
      </c>
    </row>
    <row r="63" spans="1:5" ht="12.75">
      <c r="A63" s="30" t="s">
        <v>48</v>
      </c>
      <c r="E63" s="31" t="s">
        <v>2673</v>
      </c>
    </row>
    <row r="64" spans="1:5" ht="102">
      <c r="A64" t="s">
        <v>50</v>
      </c>
      <c r="E64" s="29" t="s">
        <v>6039</v>
      </c>
    </row>
    <row r="65" spans="1:18" ht="12.75" customHeight="1">
      <c r="A65" s="5" t="s">
        <v>40</v>
      </c>
      <c s="5"/>
      <c s="34" t="s">
        <v>2217</v>
      </c>
      <c s="5"/>
      <c s="21" t="s">
        <v>2633</v>
      </c>
      <c s="5"/>
      <c s="5"/>
      <c s="5"/>
      <c s="35">
        <f>0+Q65</f>
      </c>
      <c r="O65">
        <f>0+R65</f>
      </c>
      <c r="Q65">
        <f>0+I66</f>
      </c>
      <c>
        <f>0+O66</f>
      </c>
    </row>
    <row r="66" spans="1:16" ht="12.75">
      <c r="A66" s="18" t="s">
        <v>42</v>
      </c>
      <c s="23" t="s">
        <v>103</v>
      </c>
      <c s="23" t="s">
        <v>2822</v>
      </c>
      <c s="18" t="s">
        <v>44</v>
      </c>
      <c s="24" t="s">
        <v>2823</v>
      </c>
      <c s="25" t="s">
        <v>70</v>
      </c>
      <c s="26">
        <v>3</v>
      </c>
      <c s="27">
        <v>0</v>
      </c>
      <c s="27">
        <f>ROUND(ROUND(H66,2)*ROUND(G66,3),2)</f>
      </c>
      <c r="O66">
        <f>(I66*21)/100</f>
      </c>
      <c t="s">
        <v>20</v>
      </c>
    </row>
    <row r="67" spans="1:5" ht="12.75">
      <c r="A67" s="28" t="s">
        <v>47</v>
      </c>
      <c r="E67" s="29" t="s">
        <v>44</v>
      </c>
    </row>
    <row r="68" spans="1:5" ht="12.75">
      <c r="A68" s="30" t="s">
        <v>48</v>
      </c>
      <c r="E68" s="31" t="s">
        <v>2673</v>
      </c>
    </row>
    <row r="69" spans="1:5" ht="38.25">
      <c r="A69" t="s">
        <v>50</v>
      </c>
      <c r="E69" s="29" t="s">
        <v>2824</v>
      </c>
    </row>
    <row r="70" spans="1:18" ht="12.75" customHeight="1">
      <c r="A70" s="5" t="s">
        <v>40</v>
      </c>
      <c s="5"/>
      <c s="34" t="s">
        <v>2223</v>
      </c>
      <c s="5"/>
      <c s="21" t="s">
        <v>2391</v>
      </c>
      <c s="5"/>
      <c s="5"/>
      <c s="5"/>
      <c s="35">
        <f>0+Q70</f>
      </c>
      <c r="O70">
        <f>0+R70</f>
      </c>
      <c r="Q70">
        <f>0+I71+I75</f>
      </c>
      <c>
        <f>0+O71+O75</f>
      </c>
    </row>
    <row r="71" spans="1:16" ht="25.5">
      <c r="A71" s="18" t="s">
        <v>42</v>
      </c>
      <c s="23" t="s">
        <v>110</v>
      </c>
      <c s="23" t="s">
        <v>6031</v>
      </c>
      <c s="18" t="s">
        <v>44</v>
      </c>
      <c s="24" t="s">
        <v>6032</v>
      </c>
      <c s="25" t="s">
        <v>70</v>
      </c>
      <c s="26">
        <v>1</v>
      </c>
      <c s="27">
        <v>0</v>
      </c>
      <c s="27">
        <f>ROUND(ROUND(H71,2)*ROUND(G71,3),2)</f>
      </c>
      <c r="O71">
        <f>(I71*21)/100</f>
      </c>
      <c t="s">
        <v>20</v>
      </c>
    </row>
    <row r="72" spans="1:5" ht="12.75">
      <c r="A72" s="28" t="s">
        <v>47</v>
      </c>
      <c r="E72" s="29" t="s">
        <v>44</v>
      </c>
    </row>
    <row r="73" spans="1:5" ht="12.75">
      <c r="A73" s="30" t="s">
        <v>48</v>
      </c>
      <c r="E73" s="31" t="s">
        <v>2673</v>
      </c>
    </row>
    <row r="74" spans="1:5" ht="63.75">
      <c r="A74" t="s">
        <v>50</v>
      </c>
      <c r="E74" s="29" t="s">
        <v>2505</v>
      </c>
    </row>
    <row r="75" spans="1:16" ht="12.75">
      <c r="A75" s="18" t="s">
        <v>42</v>
      </c>
      <c s="23" t="s">
        <v>114</v>
      </c>
      <c s="23" t="s">
        <v>2869</v>
      </c>
      <c s="18" t="s">
        <v>44</v>
      </c>
      <c s="24" t="s">
        <v>2870</v>
      </c>
      <c s="25" t="s">
        <v>157</v>
      </c>
      <c s="26">
        <v>4</v>
      </c>
      <c s="27">
        <v>0</v>
      </c>
      <c s="27">
        <f>ROUND(ROUND(H75,2)*ROUND(G75,3),2)</f>
      </c>
      <c r="O75">
        <f>(I75*21)/100</f>
      </c>
      <c t="s">
        <v>20</v>
      </c>
    </row>
    <row r="76" spans="1:5" ht="12.75">
      <c r="A76" s="28" t="s">
        <v>47</v>
      </c>
      <c r="E76" s="29" t="s">
        <v>44</v>
      </c>
    </row>
    <row r="77" spans="1:5" ht="12.75">
      <c r="A77" s="30" t="s">
        <v>48</v>
      </c>
      <c r="E77" s="31" t="s">
        <v>2673</v>
      </c>
    </row>
    <row r="78" spans="1:5" ht="38.25">
      <c r="A78" t="s">
        <v>50</v>
      </c>
      <c r="E78" s="29" t="s">
        <v>2871</v>
      </c>
    </row>
    <row r="79" spans="1:15" ht="12.75" customHeight="1">
      <c r="A79" s="1" t="s">
        <v>40</v>
      </c>
      <c s="1"/>
      <c s="32" t="s">
        <v>2872</v>
      </c>
      <c s="1"/>
      <c s="17" t="s">
        <v>2873</v>
      </c>
      <c s="1"/>
      <c s="1"/>
      <c s="1"/>
      <c s="33">
        <f>0</f>
      </c>
      <c r="O79">
        <f>0</f>
      </c>
    </row>
    <row r="80" spans="1:18" ht="12.75" customHeight="1">
      <c r="A80" s="5" t="s">
        <v>40</v>
      </c>
      <c s="5"/>
      <c s="34" t="s">
        <v>181</v>
      </c>
      <c s="5"/>
      <c s="38" t="s">
        <v>182</v>
      </c>
      <c s="5"/>
      <c s="5"/>
      <c s="5"/>
      <c s="35">
        <f>0+Q80</f>
      </c>
      <c r="O80">
        <f>0+R80</f>
      </c>
      <c r="Q80">
        <f>0+I81+I85+I89</f>
      </c>
      <c>
        <f>0+O81+O85+O89</f>
      </c>
    </row>
    <row r="81" spans="1:16" ht="25.5">
      <c r="A81" s="18" t="s">
        <v>42</v>
      </c>
      <c s="23" t="s">
        <v>117</v>
      </c>
      <c s="23" t="s">
        <v>184</v>
      </c>
      <c s="18" t="s">
        <v>185</v>
      </c>
      <c s="24" t="s">
        <v>186</v>
      </c>
      <c s="25" t="s">
        <v>187</v>
      </c>
      <c s="26">
        <v>21</v>
      </c>
      <c s="27">
        <v>0</v>
      </c>
      <c s="27">
        <f>ROUND(ROUND(H81,2)*ROUND(G81,3),2)</f>
      </c>
      <c r="O81">
        <f>(I81*21)/100</f>
      </c>
      <c t="s">
        <v>20</v>
      </c>
    </row>
    <row r="82" spans="1:5" ht="12.75">
      <c r="A82" s="28" t="s">
        <v>47</v>
      </c>
      <c r="E82" s="29" t="s">
        <v>188</v>
      </c>
    </row>
    <row r="83" spans="1:5" ht="12.75">
      <c r="A83" s="30" t="s">
        <v>48</v>
      </c>
      <c r="E83" s="31" t="s">
        <v>2673</v>
      </c>
    </row>
    <row r="84" spans="1:5" ht="153">
      <c r="A84" t="s">
        <v>50</v>
      </c>
      <c r="E84" s="29" t="s">
        <v>6033</v>
      </c>
    </row>
    <row r="85" spans="1:16" ht="25.5">
      <c r="A85" s="18" t="s">
        <v>42</v>
      </c>
      <c s="23" t="s">
        <v>121</v>
      </c>
      <c s="23" t="s">
        <v>192</v>
      </c>
      <c s="18" t="s">
        <v>185</v>
      </c>
      <c s="24" t="s">
        <v>193</v>
      </c>
      <c s="25" t="s">
        <v>187</v>
      </c>
      <c s="26">
        <v>10</v>
      </c>
      <c s="27">
        <v>0</v>
      </c>
      <c s="27">
        <f>ROUND(ROUND(H85,2)*ROUND(G85,3),2)</f>
      </c>
      <c r="O85">
        <f>(I85*21)/100</f>
      </c>
      <c t="s">
        <v>20</v>
      </c>
    </row>
    <row r="86" spans="1:5" ht="12.75">
      <c r="A86" s="28" t="s">
        <v>47</v>
      </c>
      <c r="E86" s="29" t="s">
        <v>188</v>
      </c>
    </row>
    <row r="87" spans="1:5" ht="12.75">
      <c r="A87" s="30" t="s">
        <v>48</v>
      </c>
      <c r="E87" s="31" t="s">
        <v>2673</v>
      </c>
    </row>
    <row r="88" spans="1:5" ht="153">
      <c r="A88" t="s">
        <v>50</v>
      </c>
      <c r="E88" s="29" t="s">
        <v>6033</v>
      </c>
    </row>
    <row r="89" spans="1:16" ht="25.5">
      <c r="A89" s="18" t="s">
        <v>42</v>
      </c>
      <c s="23" t="s">
        <v>125</v>
      </c>
      <c s="23" t="s">
        <v>1085</v>
      </c>
      <c s="18" t="s">
        <v>185</v>
      </c>
      <c s="24" t="s">
        <v>1086</v>
      </c>
      <c s="25" t="s">
        <v>187</v>
      </c>
      <c s="26">
        <v>0.1</v>
      </c>
      <c s="27">
        <v>0</v>
      </c>
      <c s="27">
        <f>ROUND(ROUND(H89,2)*ROUND(G89,3),2)</f>
      </c>
      <c r="O89">
        <f>(I89*21)/100</f>
      </c>
      <c t="s">
        <v>20</v>
      </c>
    </row>
    <row r="90" spans="1:5" ht="12.75">
      <c r="A90" s="28" t="s">
        <v>47</v>
      </c>
      <c r="E90" s="29" t="s">
        <v>188</v>
      </c>
    </row>
    <row r="91" spans="1:5" ht="12.75">
      <c r="A91" s="30" t="s">
        <v>48</v>
      </c>
      <c r="E91" s="31" t="s">
        <v>2673</v>
      </c>
    </row>
    <row r="92" spans="1:5" ht="153">
      <c r="A92" t="s">
        <v>50</v>
      </c>
      <c r="E92" s="29" t="s">
        <v>6033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0+O9+O26+O31+O60+O65+O82+O99+O116</f>
      </c>
      <c t="s">
        <v>19</v>
      </c>
    </row>
    <row r="3" spans="1:16" ht="15" customHeight="1">
      <c r="A3" t="s">
        <v>1</v>
      </c>
      <c s="8" t="s">
        <v>4</v>
      </c>
      <c s="9" t="s">
        <v>5</v>
      </c>
      <c s="1"/>
      <c s="10" t="s">
        <v>6</v>
      </c>
      <c s="1"/>
      <c s="4"/>
      <c s="3" t="s">
        <v>6040</v>
      </c>
      <c s="36">
        <f>0+I9+I26+I31+I60+I65+I82+I99+I116</f>
      </c>
      <c r="O3" t="s">
        <v>16</v>
      </c>
      <c t="s">
        <v>20</v>
      </c>
    </row>
    <row r="4" spans="1:16" ht="15" customHeight="1">
      <c r="A4" t="s">
        <v>7</v>
      </c>
      <c s="8" t="s">
        <v>8</v>
      </c>
      <c s="9" t="s">
        <v>6018</v>
      </c>
      <c s="1"/>
      <c s="10" t="s">
        <v>6019</v>
      </c>
      <c s="1"/>
      <c s="1"/>
      <c s="7"/>
      <c s="7"/>
      <c r="O4" t="s">
        <v>17</v>
      </c>
      <c t="s">
        <v>20</v>
      </c>
    </row>
    <row r="5" spans="1:16" ht="12.75" customHeight="1">
      <c r="A5" t="s">
        <v>11</v>
      </c>
      <c s="12" t="s">
        <v>15</v>
      </c>
      <c s="13" t="s">
        <v>6040</v>
      </c>
      <c s="5"/>
      <c s="14" t="s">
        <v>6041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2754</v>
      </c>
      <c s="18" t="s">
        <v>44</v>
      </c>
      <c s="24" t="s">
        <v>2755</v>
      </c>
      <c s="25" t="s">
        <v>1241</v>
      </c>
      <c s="26">
        <v>45</v>
      </c>
      <c s="27">
        <v>0</v>
      </c>
      <c s="27">
        <f>ROUND(ROUND(H10,2)*ROUND(G10,3),2)</f>
      </c>
      <c r="O10">
        <f>(I10*21)/100</f>
      </c>
      <c t="s">
        <v>20</v>
      </c>
    </row>
    <row r="11" spans="1:5" ht="12.75">
      <c r="A11" s="28" t="s">
        <v>47</v>
      </c>
      <c r="E11" s="29" t="s">
        <v>44</v>
      </c>
    </row>
    <row r="12" spans="1:5" ht="12.75">
      <c r="A12" s="30" t="s">
        <v>48</v>
      </c>
      <c r="E12" s="31" t="s">
        <v>2673</v>
      </c>
    </row>
    <row r="13" spans="1:5" ht="12.75">
      <c r="A13" t="s">
        <v>50</v>
      </c>
      <c r="E13" s="29" t="s">
        <v>2756</v>
      </c>
    </row>
    <row r="14" spans="1:16" ht="12.75">
      <c r="A14" s="18" t="s">
        <v>42</v>
      </c>
      <c s="23" t="s">
        <v>20</v>
      </c>
      <c s="23" t="s">
        <v>2762</v>
      </c>
      <c s="18" t="s">
        <v>44</v>
      </c>
      <c s="24" t="s">
        <v>2763</v>
      </c>
      <c s="25" t="s">
        <v>46</v>
      </c>
      <c s="26">
        <v>10</v>
      </c>
      <c s="27">
        <v>0</v>
      </c>
      <c s="27">
        <f>ROUND(ROUND(H14,2)*ROUND(G14,3),2)</f>
      </c>
      <c r="O14">
        <f>(I14*21)/100</f>
      </c>
      <c t="s">
        <v>20</v>
      </c>
    </row>
    <row r="15" spans="1:5" ht="12.75">
      <c r="A15" s="28" t="s">
        <v>47</v>
      </c>
      <c r="E15" s="29" t="s">
        <v>44</v>
      </c>
    </row>
    <row r="16" spans="1:5" ht="12.75">
      <c r="A16" s="30" t="s">
        <v>48</v>
      </c>
      <c r="E16" s="31" t="s">
        <v>2673</v>
      </c>
    </row>
    <row r="17" spans="1:5" ht="318.75">
      <c r="A17" t="s">
        <v>50</v>
      </c>
      <c r="E17" s="29" t="s">
        <v>3633</v>
      </c>
    </row>
    <row r="18" spans="1:16" ht="12.75">
      <c r="A18" s="18" t="s">
        <v>42</v>
      </c>
      <c s="23" t="s">
        <v>19</v>
      </c>
      <c s="23" t="s">
        <v>58</v>
      </c>
      <c s="18" t="s">
        <v>44</v>
      </c>
      <c s="24" t="s">
        <v>59</v>
      </c>
      <c s="25" t="s">
        <v>46</v>
      </c>
      <c s="26">
        <v>6</v>
      </c>
      <c s="27">
        <v>0</v>
      </c>
      <c s="27">
        <f>ROUND(ROUND(H18,2)*ROUND(G18,3),2)</f>
      </c>
      <c r="O18">
        <f>(I18*21)/100</f>
      </c>
      <c t="s">
        <v>20</v>
      </c>
    </row>
    <row r="19" spans="1:5" ht="12.75">
      <c r="A19" s="28" t="s">
        <v>47</v>
      </c>
      <c r="E19" s="29" t="s">
        <v>44</v>
      </c>
    </row>
    <row r="20" spans="1:5" ht="12.75">
      <c r="A20" s="30" t="s">
        <v>48</v>
      </c>
      <c r="E20" s="31" t="s">
        <v>2673</v>
      </c>
    </row>
    <row r="21" spans="1:5" ht="153">
      <c r="A21" t="s">
        <v>50</v>
      </c>
      <c r="E21" s="29" t="s">
        <v>2766</v>
      </c>
    </row>
    <row r="22" spans="1:16" ht="12.75">
      <c r="A22" s="18" t="s">
        <v>42</v>
      </c>
      <c s="23" t="s">
        <v>30</v>
      </c>
      <c s="23" t="s">
        <v>2767</v>
      </c>
      <c s="18" t="s">
        <v>44</v>
      </c>
      <c s="24" t="s">
        <v>2768</v>
      </c>
      <c s="25" t="s">
        <v>1241</v>
      </c>
      <c s="26">
        <v>45</v>
      </c>
      <c s="27">
        <v>0</v>
      </c>
      <c s="27">
        <f>ROUND(ROUND(H22,2)*ROUND(G22,3),2)</f>
      </c>
      <c r="O22">
        <f>(I22*21)/100</f>
      </c>
      <c t="s">
        <v>20</v>
      </c>
    </row>
    <row r="23" spans="1:5" ht="12.75">
      <c r="A23" s="28" t="s">
        <v>47</v>
      </c>
      <c r="E23" s="29" t="s">
        <v>44</v>
      </c>
    </row>
    <row r="24" spans="1:5" ht="12.75">
      <c r="A24" s="30" t="s">
        <v>48</v>
      </c>
      <c r="E24" s="31" t="s">
        <v>2673</v>
      </c>
    </row>
    <row r="25" spans="1:5" ht="38.25">
      <c r="A25" t="s">
        <v>50</v>
      </c>
      <c r="E25" s="29" t="s">
        <v>2769</v>
      </c>
    </row>
    <row r="26" spans="1:18" ht="12.75" customHeight="1">
      <c r="A26" s="5" t="s">
        <v>40</v>
      </c>
      <c s="5"/>
      <c s="34" t="s">
        <v>30</v>
      </c>
      <c s="5"/>
      <c s="21" t="s">
        <v>1238</v>
      </c>
      <c s="5"/>
      <c s="5"/>
      <c s="5"/>
      <c s="35">
        <f>0+Q26</f>
      </c>
      <c r="O26">
        <f>0+R26</f>
      </c>
      <c r="Q26">
        <f>0+I27</f>
      </c>
      <c>
        <f>0+O27</f>
      </c>
    </row>
    <row r="27" spans="1:16" ht="12.75">
      <c r="A27" s="18" t="s">
        <v>42</v>
      </c>
      <c s="23" t="s">
        <v>32</v>
      </c>
      <c s="23" t="s">
        <v>2777</v>
      </c>
      <c s="18" t="s">
        <v>44</v>
      </c>
      <c s="24" t="s">
        <v>2778</v>
      </c>
      <c s="25" t="s">
        <v>46</v>
      </c>
      <c s="26">
        <v>4.5</v>
      </c>
      <c s="27">
        <v>0</v>
      </c>
      <c s="27">
        <f>ROUND(ROUND(H27,2)*ROUND(G27,3),2)</f>
      </c>
      <c r="O27">
        <f>(I27*21)/100</f>
      </c>
      <c t="s">
        <v>20</v>
      </c>
    </row>
    <row r="28" spans="1:5" ht="12.75">
      <c r="A28" s="28" t="s">
        <v>47</v>
      </c>
      <c r="E28" s="29" t="s">
        <v>44</v>
      </c>
    </row>
    <row r="29" spans="1:5" ht="12.75">
      <c r="A29" s="30" t="s">
        <v>48</v>
      </c>
      <c r="E29" s="31" t="s">
        <v>2673</v>
      </c>
    </row>
    <row r="30" spans="1:5" ht="38.25">
      <c r="A30" t="s">
        <v>50</v>
      </c>
      <c r="E30" s="29" t="s">
        <v>2780</v>
      </c>
    </row>
    <row r="31" spans="1:18" ht="12.75" customHeight="1">
      <c r="A31" s="5" t="s">
        <v>40</v>
      </c>
      <c s="5"/>
      <c s="34" t="s">
        <v>410</v>
      </c>
      <c s="5"/>
      <c s="21" t="s">
        <v>2315</v>
      </c>
      <c s="5"/>
      <c s="5"/>
      <c s="5"/>
      <c s="35">
        <f>0+Q31</f>
      </c>
      <c r="O31">
        <f>0+R31</f>
      </c>
      <c r="Q31">
        <f>0+I32+I36+I40+I44+I48+I52+I56</f>
      </c>
      <c>
        <f>0+O32+O36+O40+O44+O48+O52+O56</f>
      </c>
    </row>
    <row r="32" spans="1:16" ht="25.5">
      <c r="A32" s="18" t="s">
        <v>42</v>
      </c>
      <c s="23" t="s">
        <v>34</v>
      </c>
      <c s="23" t="s">
        <v>6022</v>
      </c>
      <c s="18" t="s">
        <v>44</v>
      </c>
      <c s="24" t="s">
        <v>6023</v>
      </c>
      <c s="25" t="s">
        <v>70</v>
      </c>
      <c s="26">
        <v>2</v>
      </c>
      <c s="27">
        <v>0</v>
      </c>
      <c s="27">
        <f>ROUND(ROUND(H32,2)*ROUND(G32,3),2)</f>
      </c>
      <c r="O32">
        <f>(I32*21)/100</f>
      </c>
      <c t="s">
        <v>20</v>
      </c>
    </row>
    <row r="33" spans="1:5" ht="12.75">
      <c r="A33" s="28" t="s">
        <v>47</v>
      </c>
      <c r="E33" s="29" t="s">
        <v>44</v>
      </c>
    </row>
    <row r="34" spans="1:5" ht="12.75">
      <c r="A34" s="30" t="s">
        <v>48</v>
      </c>
      <c r="E34" s="31" t="s">
        <v>2673</v>
      </c>
    </row>
    <row r="35" spans="1:5" ht="25.5">
      <c r="A35" t="s">
        <v>50</v>
      </c>
      <c r="E35" s="29" t="s">
        <v>6024</v>
      </c>
    </row>
    <row r="36" spans="1:16" ht="12.75">
      <c r="A36" s="18" t="s">
        <v>42</v>
      </c>
      <c s="23" t="s">
        <v>66</v>
      </c>
      <c s="23" t="s">
        <v>2784</v>
      </c>
      <c s="18" t="s">
        <v>44</v>
      </c>
      <c s="24" t="s">
        <v>2785</v>
      </c>
      <c s="25" t="s">
        <v>70</v>
      </c>
      <c s="26">
        <v>1</v>
      </c>
      <c s="27">
        <v>0</v>
      </c>
      <c s="27">
        <f>ROUND(ROUND(H36,2)*ROUND(G36,3),2)</f>
      </c>
      <c r="O36">
        <f>(I36*21)/100</f>
      </c>
      <c t="s">
        <v>20</v>
      </c>
    </row>
    <row r="37" spans="1:5" ht="12.75">
      <c r="A37" s="28" t="s">
        <v>47</v>
      </c>
      <c r="E37" s="29" t="s">
        <v>44</v>
      </c>
    </row>
    <row r="38" spans="1:5" ht="12.75">
      <c r="A38" s="30" t="s">
        <v>48</v>
      </c>
      <c r="E38" s="31" t="s">
        <v>2673</v>
      </c>
    </row>
    <row r="39" spans="1:5" ht="51">
      <c r="A39" t="s">
        <v>50</v>
      </c>
      <c r="E39" s="29" t="s">
        <v>2787</v>
      </c>
    </row>
    <row r="40" spans="1:16" ht="12.75">
      <c r="A40" s="18" t="s">
        <v>42</v>
      </c>
      <c s="23" t="s">
        <v>76</v>
      </c>
      <c s="23" t="s">
        <v>1118</v>
      </c>
      <c s="18" t="s">
        <v>44</v>
      </c>
      <c s="24" t="s">
        <v>1119</v>
      </c>
      <c s="25" t="s">
        <v>784</v>
      </c>
      <c s="26">
        <v>50</v>
      </c>
      <c s="27">
        <v>0</v>
      </c>
      <c s="27">
        <f>ROUND(ROUND(H40,2)*ROUND(G40,3),2)</f>
      </c>
      <c r="O40">
        <f>(I40*21)/100</f>
      </c>
      <c t="s">
        <v>20</v>
      </c>
    </row>
    <row r="41" spans="1:5" ht="12.75">
      <c r="A41" s="28" t="s">
        <v>47</v>
      </c>
      <c r="E41" s="29" t="s">
        <v>44</v>
      </c>
    </row>
    <row r="42" spans="1:5" ht="12.75">
      <c r="A42" s="30" t="s">
        <v>48</v>
      </c>
      <c r="E42" s="31" t="s">
        <v>2673</v>
      </c>
    </row>
    <row r="43" spans="1:5" ht="51">
      <c r="A43" t="s">
        <v>50</v>
      </c>
      <c r="E43" s="29" t="s">
        <v>2789</v>
      </c>
    </row>
    <row r="44" spans="1:16" ht="12.75">
      <c r="A44" s="18" t="s">
        <v>42</v>
      </c>
      <c s="23" t="s">
        <v>37</v>
      </c>
      <c s="23" t="s">
        <v>77</v>
      </c>
      <c s="18" t="s">
        <v>44</v>
      </c>
      <c s="24" t="s">
        <v>78</v>
      </c>
      <c s="25" t="s">
        <v>784</v>
      </c>
      <c s="26">
        <v>45</v>
      </c>
      <c s="27">
        <v>0</v>
      </c>
      <c s="27">
        <f>ROUND(ROUND(H44,2)*ROUND(G44,3),2)</f>
      </c>
      <c r="O44">
        <f>(I44*21)/100</f>
      </c>
      <c t="s">
        <v>20</v>
      </c>
    </row>
    <row r="45" spans="1:5" ht="12.75">
      <c r="A45" s="28" t="s">
        <v>47</v>
      </c>
      <c r="E45" s="29" t="s">
        <v>44</v>
      </c>
    </row>
    <row r="46" spans="1:5" ht="12.75">
      <c r="A46" s="30" t="s">
        <v>48</v>
      </c>
      <c r="E46" s="31" t="s">
        <v>2673</v>
      </c>
    </row>
    <row r="47" spans="1:5" ht="76.5">
      <c r="A47" t="s">
        <v>50</v>
      </c>
      <c r="E47" s="29" t="s">
        <v>2790</v>
      </c>
    </row>
    <row r="48" spans="1:16" ht="12.75">
      <c r="A48" s="18" t="s">
        <v>42</v>
      </c>
      <c s="23" t="s">
        <v>39</v>
      </c>
      <c s="23" t="s">
        <v>2793</v>
      </c>
      <c s="18" t="s">
        <v>44</v>
      </c>
      <c s="24" t="s">
        <v>2794</v>
      </c>
      <c s="25" t="s">
        <v>70</v>
      </c>
      <c s="26">
        <v>2</v>
      </c>
      <c s="27">
        <v>0</v>
      </c>
      <c s="27">
        <f>ROUND(ROUND(H48,2)*ROUND(G48,3),2)</f>
      </c>
      <c r="O48">
        <f>(I48*21)/100</f>
      </c>
      <c t="s">
        <v>20</v>
      </c>
    </row>
    <row r="49" spans="1:5" ht="12.75">
      <c r="A49" s="28" t="s">
        <v>47</v>
      </c>
      <c r="E49" s="29" t="s">
        <v>44</v>
      </c>
    </row>
    <row r="50" spans="1:5" ht="12.75">
      <c r="A50" s="30" t="s">
        <v>48</v>
      </c>
      <c r="E50" s="31" t="s">
        <v>2673</v>
      </c>
    </row>
    <row r="51" spans="1:5" ht="51">
      <c r="A51" t="s">
        <v>50</v>
      </c>
      <c r="E51" s="29" t="s">
        <v>2614</v>
      </c>
    </row>
    <row r="52" spans="1:16" ht="12.75">
      <c r="A52" s="18" t="s">
        <v>42</v>
      </c>
      <c s="23" t="s">
        <v>87</v>
      </c>
      <c s="23" t="s">
        <v>6042</v>
      </c>
      <c s="18" t="s">
        <v>44</v>
      </c>
      <c s="24" t="s">
        <v>6043</v>
      </c>
      <c s="25" t="s">
        <v>784</v>
      </c>
      <c s="26">
        <v>50</v>
      </c>
      <c s="27">
        <v>0</v>
      </c>
      <c s="27">
        <f>ROUND(ROUND(H52,2)*ROUND(G52,3),2)</f>
      </c>
      <c r="O52">
        <f>(I52*21)/100</f>
      </c>
      <c t="s">
        <v>20</v>
      </c>
    </row>
    <row r="53" spans="1:5" ht="12.75">
      <c r="A53" s="28" t="s">
        <v>47</v>
      </c>
      <c r="E53" s="29" t="s">
        <v>44</v>
      </c>
    </row>
    <row r="54" spans="1:5" ht="12.75">
      <c r="A54" s="30" t="s">
        <v>48</v>
      </c>
      <c r="E54" s="31" t="s">
        <v>2673</v>
      </c>
    </row>
    <row r="55" spans="1:5" ht="63.75">
      <c r="A55" t="s">
        <v>50</v>
      </c>
      <c r="E55" s="29" t="s">
        <v>6044</v>
      </c>
    </row>
    <row r="56" spans="1:16" ht="12.75">
      <c r="A56" s="18" t="s">
        <v>42</v>
      </c>
      <c s="23" t="s">
        <v>91</v>
      </c>
      <c s="23" t="s">
        <v>2797</v>
      </c>
      <c s="18" t="s">
        <v>44</v>
      </c>
      <c s="24" t="s">
        <v>2798</v>
      </c>
      <c s="25" t="s">
        <v>784</v>
      </c>
      <c s="26">
        <v>50</v>
      </c>
      <c s="27">
        <v>0</v>
      </c>
      <c s="27">
        <f>ROUND(ROUND(H56,2)*ROUND(G56,3),2)</f>
      </c>
      <c r="O56">
        <f>(I56*21)/100</f>
      </c>
      <c t="s">
        <v>20</v>
      </c>
    </row>
    <row r="57" spans="1:5" ht="12.75">
      <c r="A57" s="28" t="s">
        <v>47</v>
      </c>
      <c r="E57" s="29" t="s">
        <v>44</v>
      </c>
    </row>
    <row r="58" spans="1:5" ht="12.75">
      <c r="A58" s="30" t="s">
        <v>48</v>
      </c>
      <c r="E58" s="31" t="s">
        <v>2673</v>
      </c>
    </row>
    <row r="59" spans="1:5" ht="38.25">
      <c r="A59" t="s">
        <v>50</v>
      </c>
      <c r="E59" s="29" t="s">
        <v>2623</v>
      </c>
    </row>
    <row r="60" spans="1:18" ht="12.75" customHeight="1">
      <c r="A60" s="5" t="s">
        <v>40</v>
      </c>
      <c s="5"/>
      <c s="34" t="s">
        <v>2420</v>
      </c>
      <c s="5"/>
      <c s="21" t="s">
        <v>2421</v>
      </c>
      <c s="5"/>
      <c s="5"/>
      <c s="5"/>
      <c s="35">
        <f>0+Q60</f>
      </c>
      <c r="O60">
        <f>0+R60</f>
      </c>
      <c r="Q60">
        <f>0+I61</f>
      </c>
      <c>
        <f>0+O61</f>
      </c>
    </row>
    <row r="61" spans="1:16" ht="12.75">
      <c r="A61" s="18" t="s">
        <v>42</v>
      </c>
      <c s="23" t="s">
        <v>95</v>
      </c>
      <c s="23" t="s">
        <v>2988</v>
      </c>
      <c s="18" t="s">
        <v>44</v>
      </c>
      <c s="24" t="s">
        <v>2989</v>
      </c>
      <c s="25" t="s">
        <v>784</v>
      </c>
      <c s="26">
        <v>45</v>
      </c>
      <c s="27">
        <v>0</v>
      </c>
      <c s="27">
        <f>ROUND(ROUND(H61,2)*ROUND(G61,3),2)</f>
      </c>
      <c r="O61">
        <f>(I61*21)/100</f>
      </c>
      <c t="s">
        <v>20</v>
      </c>
    </row>
    <row r="62" spans="1:5" ht="12.75">
      <c r="A62" s="28" t="s">
        <v>47</v>
      </c>
      <c r="E62" s="29" t="s">
        <v>44</v>
      </c>
    </row>
    <row r="63" spans="1:5" ht="12.75">
      <c r="A63" s="30" t="s">
        <v>48</v>
      </c>
      <c r="E63" s="31" t="s">
        <v>2673</v>
      </c>
    </row>
    <row r="64" spans="1:5" ht="51">
      <c r="A64" t="s">
        <v>50</v>
      </c>
      <c r="E64" s="29" t="s">
        <v>2991</v>
      </c>
    </row>
    <row r="65" spans="1:18" ht="12.75" customHeight="1">
      <c r="A65" s="5" t="s">
        <v>40</v>
      </c>
      <c s="5"/>
      <c s="34" t="s">
        <v>2217</v>
      </c>
      <c s="5"/>
      <c s="21" t="s">
        <v>2633</v>
      </c>
      <c s="5"/>
      <c s="5"/>
      <c s="5"/>
      <c s="35">
        <f>0+Q65</f>
      </c>
      <c r="O65">
        <f>0+R65</f>
      </c>
      <c r="Q65">
        <f>0+I66+I70+I74+I78</f>
      </c>
      <c>
        <f>0+O66+O70+O74+O78</f>
      </c>
    </row>
    <row r="66" spans="1:16" ht="12.75">
      <c r="A66" s="18" t="s">
        <v>42</v>
      </c>
      <c s="23" t="s">
        <v>103</v>
      </c>
      <c s="23" t="s">
        <v>3039</v>
      </c>
      <c s="18" t="s">
        <v>44</v>
      </c>
      <c s="24" t="s">
        <v>3040</v>
      </c>
      <c s="25" t="s">
        <v>784</v>
      </c>
      <c s="26">
        <v>50</v>
      </c>
      <c s="27">
        <v>0</v>
      </c>
      <c s="27">
        <f>ROUND(ROUND(H66,2)*ROUND(G66,3),2)</f>
      </c>
      <c r="O66">
        <f>(I66*21)/100</f>
      </c>
      <c t="s">
        <v>20</v>
      </c>
    </row>
    <row r="67" spans="1:5" ht="12.75">
      <c r="A67" s="28" t="s">
        <v>47</v>
      </c>
      <c r="E67" s="29" t="s">
        <v>44</v>
      </c>
    </row>
    <row r="68" spans="1:5" ht="12.75">
      <c r="A68" s="30" t="s">
        <v>48</v>
      </c>
      <c r="E68" s="31" t="s">
        <v>2673</v>
      </c>
    </row>
    <row r="69" spans="1:5" ht="38.25">
      <c r="A69" t="s">
        <v>50</v>
      </c>
      <c r="E69" s="29" t="s">
        <v>2636</v>
      </c>
    </row>
    <row r="70" spans="1:16" ht="25.5">
      <c r="A70" s="18" t="s">
        <v>42</v>
      </c>
      <c s="23" t="s">
        <v>110</v>
      </c>
      <c s="23" t="s">
        <v>253</v>
      </c>
      <c s="18" t="s">
        <v>44</v>
      </c>
      <c s="24" t="s">
        <v>254</v>
      </c>
      <c s="25" t="s">
        <v>70</v>
      </c>
      <c s="26">
        <v>2</v>
      </c>
      <c s="27">
        <v>0</v>
      </c>
      <c s="27">
        <f>ROUND(ROUND(H70,2)*ROUND(G70,3),2)</f>
      </c>
      <c r="O70">
        <f>(I70*21)/100</f>
      </c>
      <c t="s">
        <v>20</v>
      </c>
    </row>
    <row r="71" spans="1:5" ht="12.75">
      <c r="A71" s="28" t="s">
        <v>47</v>
      </c>
      <c r="E71" s="29" t="s">
        <v>44</v>
      </c>
    </row>
    <row r="72" spans="1:5" ht="12.75">
      <c r="A72" s="30" t="s">
        <v>48</v>
      </c>
      <c r="E72" s="31" t="s">
        <v>2673</v>
      </c>
    </row>
    <row r="73" spans="1:5" ht="38.25">
      <c r="A73" t="s">
        <v>50</v>
      </c>
      <c r="E73" s="29" t="s">
        <v>2641</v>
      </c>
    </row>
    <row r="74" spans="1:16" ht="12.75">
      <c r="A74" s="18" t="s">
        <v>42</v>
      </c>
      <c s="23" t="s">
        <v>114</v>
      </c>
      <c s="23" t="s">
        <v>2671</v>
      </c>
      <c s="18" t="s">
        <v>44</v>
      </c>
      <c s="24" t="s">
        <v>2672</v>
      </c>
      <c s="25" t="s">
        <v>784</v>
      </c>
      <c s="26">
        <v>50</v>
      </c>
      <c s="27">
        <v>0</v>
      </c>
      <c s="27">
        <f>ROUND(ROUND(H74,2)*ROUND(G74,3),2)</f>
      </c>
      <c r="O74">
        <f>(I74*21)/100</f>
      </c>
      <c t="s">
        <v>20</v>
      </c>
    </row>
    <row r="75" spans="1:5" ht="12.75">
      <c r="A75" s="28" t="s">
        <v>47</v>
      </c>
      <c r="E75" s="29" t="s">
        <v>44</v>
      </c>
    </row>
    <row r="76" spans="1:5" ht="12.75">
      <c r="A76" s="30" t="s">
        <v>48</v>
      </c>
      <c r="E76" s="31" t="s">
        <v>2673</v>
      </c>
    </row>
    <row r="77" spans="1:5" ht="25.5">
      <c r="A77" t="s">
        <v>50</v>
      </c>
      <c r="E77" s="29" t="s">
        <v>2674</v>
      </c>
    </row>
    <row r="78" spans="1:16" ht="12.75">
      <c r="A78" s="18" t="s">
        <v>42</v>
      </c>
      <c s="23" t="s">
        <v>117</v>
      </c>
      <c s="23" t="s">
        <v>2336</v>
      </c>
      <c s="18" t="s">
        <v>44</v>
      </c>
      <c s="24" t="s">
        <v>2337</v>
      </c>
      <c s="25" t="s">
        <v>70</v>
      </c>
      <c s="26">
        <v>2</v>
      </c>
      <c s="27">
        <v>0</v>
      </c>
      <c s="27">
        <f>ROUND(ROUND(H78,2)*ROUND(G78,3),2)</f>
      </c>
      <c r="O78">
        <f>(I78*21)/100</f>
      </c>
      <c t="s">
        <v>20</v>
      </c>
    </row>
    <row r="79" spans="1:5" ht="12.75">
      <c r="A79" s="28" t="s">
        <v>47</v>
      </c>
      <c r="E79" s="29" t="s">
        <v>44</v>
      </c>
    </row>
    <row r="80" spans="1:5" ht="12.75">
      <c r="A80" s="30" t="s">
        <v>48</v>
      </c>
      <c r="E80" s="31" t="s">
        <v>2673</v>
      </c>
    </row>
    <row r="81" spans="1:5" ht="25.5">
      <c r="A81" t="s">
        <v>50</v>
      </c>
      <c r="E81" s="29" t="s">
        <v>2821</v>
      </c>
    </row>
    <row r="82" spans="1:18" ht="12.75" customHeight="1">
      <c r="A82" s="5" t="s">
        <v>40</v>
      </c>
      <c s="5"/>
      <c s="34" t="s">
        <v>6045</v>
      </c>
      <c s="5"/>
      <c s="21" t="s">
        <v>6046</v>
      </c>
      <c s="5"/>
      <c s="5"/>
      <c s="5"/>
      <c s="35">
        <f>0+Q82</f>
      </c>
      <c r="O82">
        <f>0+R82</f>
      </c>
      <c r="Q82">
        <f>0+I83+I87+I91+I95</f>
      </c>
      <c>
        <f>0+O83+O87+O91+O95</f>
      </c>
    </row>
    <row r="83" spans="1:16" ht="12.75">
      <c r="A83" s="18" t="s">
        <v>42</v>
      </c>
      <c s="23" t="s">
        <v>121</v>
      </c>
      <c s="23" t="s">
        <v>6047</v>
      </c>
      <c s="18" t="s">
        <v>44</v>
      </c>
      <c s="24" t="s">
        <v>6048</v>
      </c>
      <c s="25" t="s">
        <v>70</v>
      </c>
      <c s="26">
        <v>1</v>
      </c>
      <c s="27">
        <v>0</v>
      </c>
      <c s="27">
        <f>ROUND(ROUND(H83,2)*ROUND(G83,3),2)</f>
      </c>
      <c r="O83">
        <f>(I83*21)/100</f>
      </c>
      <c t="s">
        <v>20</v>
      </c>
    </row>
    <row r="84" spans="1:5" ht="12.75">
      <c r="A84" s="28" t="s">
        <v>47</v>
      </c>
      <c r="E84" s="29" t="s">
        <v>44</v>
      </c>
    </row>
    <row r="85" spans="1:5" ht="12.75">
      <c r="A85" s="30" t="s">
        <v>48</v>
      </c>
      <c r="E85" s="31" t="s">
        <v>2673</v>
      </c>
    </row>
    <row r="86" spans="1:5" ht="38.25">
      <c r="A86" t="s">
        <v>50</v>
      </c>
      <c r="E86" s="29" t="s">
        <v>6049</v>
      </c>
    </row>
    <row r="87" spans="1:16" ht="12.75">
      <c r="A87" s="18" t="s">
        <v>42</v>
      </c>
      <c s="23" t="s">
        <v>125</v>
      </c>
      <c s="23" t="s">
        <v>6050</v>
      </c>
      <c s="18" t="s">
        <v>44</v>
      </c>
      <c s="24" t="s">
        <v>6051</v>
      </c>
      <c s="25" t="s">
        <v>70</v>
      </c>
      <c s="26">
        <v>1</v>
      </c>
      <c s="27">
        <v>0</v>
      </c>
      <c s="27">
        <f>ROUND(ROUND(H87,2)*ROUND(G87,3),2)</f>
      </c>
      <c r="O87">
        <f>(I87*21)/100</f>
      </c>
      <c t="s">
        <v>20</v>
      </c>
    </row>
    <row r="88" spans="1:5" ht="12.75">
      <c r="A88" s="28" t="s">
        <v>47</v>
      </c>
      <c r="E88" s="29" t="s">
        <v>44</v>
      </c>
    </row>
    <row r="89" spans="1:5" ht="12.75">
      <c r="A89" s="30" t="s">
        <v>48</v>
      </c>
      <c r="E89" s="31" t="s">
        <v>2673</v>
      </c>
    </row>
    <row r="90" spans="1:5" ht="63.75">
      <c r="A90" t="s">
        <v>50</v>
      </c>
      <c r="E90" s="29" t="s">
        <v>2390</v>
      </c>
    </row>
    <row r="91" spans="1:16" ht="12.75">
      <c r="A91" s="18" t="s">
        <v>42</v>
      </c>
      <c s="23" t="s">
        <v>130</v>
      </c>
      <c s="23" t="s">
        <v>6052</v>
      </c>
      <c s="18" t="s">
        <v>44</v>
      </c>
      <c s="24" t="s">
        <v>6053</v>
      </c>
      <c s="25" t="s">
        <v>70</v>
      </c>
      <c s="26">
        <v>1</v>
      </c>
      <c s="27">
        <v>0</v>
      </c>
      <c s="27">
        <f>ROUND(ROUND(H91,2)*ROUND(G91,3),2)</f>
      </c>
      <c r="O91">
        <f>(I91*21)/100</f>
      </c>
      <c t="s">
        <v>20</v>
      </c>
    </row>
    <row r="92" spans="1:5" ht="12.75">
      <c r="A92" s="28" t="s">
        <v>47</v>
      </c>
      <c r="E92" s="29" t="s">
        <v>44</v>
      </c>
    </row>
    <row r="93" spans="1:5" ht="12.75">
      <c r="A93" s="30" t="s">
        <v>48</v>
      </c>
      <c r="E93" s="31" t="s">
        <v>2673</v>
      </c>
    </row>
    <row r="94" spans="1:5" ht="63.75">
      <c r="A94" t="s">
        <v>50</v>
      </c>
      <c r="E94" s="29" t="s">
        <v>2390</v>
      </c>
    </row>
    <row r="95" spans="1:16" ht="12.75">
      <c r="A95" s="18" t="s">
        <v>42</v>
      </c>
      <c s="23" t="s">
        <v>134</v>
      </c>
      <c s="23" t="s">
        <v>6054</v>
      </c>
      <c s="18" t="s">
        <v>44</v>
      </c>
      <c s="24" t="s">
        <v>6055</v>
      </c>
      <c s="25" t="s">
        <v>70</v>
      </c>
      <c s="26">
        <v>1</v>
      </c>
      <c s="27">
        <v>0</v>
      </c>
      <c s="27">
        <f>ROUND(ROUND(H95,2)*ROUND(G95,3),2)</f>
      </c>
      <c r="O95">
        <f>(I95*21)/100</f>
      </c>
      <c t="s">
        <v>20</v>
      </c>
    </row>
    <row r="96" spans="1:5" ht="12.75">
      <c r="A96" s="28" t="s">
        <v>47</v>
      </c>
      <c r="E96" s="29" t="s">
        <v>44</v>
      </c>
    </row>
    <row r="97" spans="1:5" ht="12.75">
      <c r="A97" s="30" t="s">
        <v>48</v>
      </c>
      <c r="E97" s="31" t="s">
        <v>2673</v>
      </c>
    </row>
    <row r="98" spans="1:5" ht="63.75">
      <c r="A98" t="s">
        <v>50</v>
      </c>
      <c r="E98" s="29" t="s">
        <v>2390</v>
      </c>
    </row>
    <row r="99" spans="1:18" ht="12.75" customHeight="1">
      <c r="A99" s="5" t="s">
        <v>40</v>
      </c>
      <c s="5"/>
      <c s="34" t="s">
        <v>2223</v>
      </c>
      <c s="5"/>
      <c s="21" t="s">
        <v>2391</v>
      </c>
      <c s="5"/>
      <c s="5"/>
      <c s="5"/>
      <c s="35">
        <f>0+Q99</f>
      </c>
      <c r="O99">
        <f>0+R99</f>
      </c>
      <c r="Q99">
        <f>0+I100+I104+I108+I112</f>
      </c>
      <c>
        <f>0+O100+O104+O108+O112</f>
      </c>
    </row>
    <row r="100" spans="1:16" ht="25.5">
      <c r="A100" s="18" t="s">
        <v>42</v>
      </c>
      <c s="23" t="s">
        <v>138</v>
      </c>
      <c s="23" t="s">
        <v>6056</v>
      </c>
      <c s="18" t="s">
        <v>44</v>
      </c>
      <c s="24" t="s">
        <v>6057</v>
      </c>
      <c s="25" t="s">
        <v>70</v>
      </c>
      <c s="26">
        <v>1</v>
      </c>
      <c s="27">
        <v>0</v>
      </c>
      <c s="27">
        <f>ROUND(ROUND(H100,2)*ROUND(G100,3),2)</f>
      </c>
      <c r="O100">
        <f>(I100*21)/100</f>
      </c>
      <c t="s">
        <v>20</v>
      </c>
    </row>
    <row r="101" spans="1:5" ht="12.75">
      <c r="A101" s="28" t="s">
        <v>47</v>
      </c>
      <c r="E101" s="29" t="s">
        <v>44</v>
      </c>
    </row>
    <row r="102" spans="1:5" ht="12.75">
      <c r="A102" s="30" t="s">
        <v>48</v>
      </c>
      <c r="E102" s="31" t="s">
        <v>2673</v>
      </c>
    </row>
    <row r="103" spans="1:5" ht="63.75">
      <c r="A103" t="s">
        <v>50</v>
      </c>
      <c r="E103" s="29" t="s">
        <v>2505</v>
      </c>
    </row>
    <row r="104" spans="1:16" ht="12.75">
      <c r="A104" s="18" t="s">
        <v>42</v>
      </c>
      <c s="23" t="s">
        <v>142</v>
      </c>
      <c s="23" t="s">
        <v>2723</v>
      </c>
      <c s="18" t="s">
        <v>44</v>
      </c>
      <c s="24" t="s">
        <v>2724</v>
      </c>
      <c s="25" t="s">
        <v>70</v>
      </c>
      <c s="26">
        <v>1</v>
      </c>
      <c s="27">
        <v>0</v>
      </c>
      <c s="27">
        <f>ROUND(ROUND(H104,2)*ROUND(G104,3),2)</f>
      </c>
      <c r="O104">
        <f>(I104*21)/100</f>
      </c>
      <c t="s">
        <v>20</v>
      </c>
    </row>
    <row r="105" spans="1:5" ht="12.75">
      <c r="A105" s="28" t="s">
        <v>47</v>
      </c>
      <c r="E105" s="29" t="s">
        <v>44</v>
      </c>
    </row>
    <row r="106" spans="1:5" ht="12.75">
      <c r="A106" s="30" t="s">
        <v>48</v>
      </c>
      <c r="E106" s="31" t="s">
        <v>2673</v>
      </c>
    </row>
    <row r="107" spans="1:5" ht="38.25">
      <c r="A107" t="s">
        <v>50</v>
      </c>
      <c r="E107" s="29" t="s">
        <v>2725</v>
      </c>
    </row>
    <row r="108" spans="1:16" ht="12.75">
      <c r="A108" s="18" t="s">
        <v>42</v>
      </c>
      <c s="23" t="s">
        <v>146</v>
      </c>
      <c s="23" t="s">
        <v>2399</v>
      </c>
      <c s="18" t="s">
        <v>44</v>
      </c>
      <c s="24" t="s">
        <v>2400</v>
      </c>
      <c s="25" t="s">
        <v>157</v>
      </c>
      <c s="26">
        <v>4</v>
      </c>
      <c s="27">
        <v>0</v>
      </c>
      <c s="27">
        <f>ROUND(ROUND(H108,2)*ROUND(G108,3),2)</f>
      </c>
      <c r="O108">
        <f>(I108*21)/100</f>
      </c>
      <c t="s">
        <v>20</v>
      </c>
    </row>
    <row r="109" spans="1:5" ht="12.75">
      <c r="A109" s="28" t="s">
        <v>47</v>
      </c>
      <c r="E109" s="29" t="s">
        <v>44</v>
      </c>
    </row>
    <row r="110" spans="1:5" ht="12.75">
      <c r="A110" s="30" t="s">
        <v>48</v>
      </c>
      <c r="E110" s="31" t="s">
        <v>2673</v>
      </c>
    </row>
    <row r="111" spans="1:5" ht="38.25">
      <c r="A111" t="s">
        <v>50</v>
      </c>
      <c r="E111" s="29" t="s">
        <v>2739</v>
      </c>
    </row>
    <row r="112" spans="1:16" ht="12.75">
      <c r="A112" s="18" t="s">
        <v>42</v>
      </c>
      <c s="23" t="s">
        <v>150</v>
      </c>
      <c s="23" t="s">
        <v>2866</v>
      </c>
      <c s="18" t="s">
        <v>44</v>
      </c>
      <c s="24" t="s">
        <v>2867</v>
      </c>
      <c s="25" t="s">
        <v>157</v>
      </c>
      <c s="26">
        <v>4</v>
      </c>
      <c s="27">
        <v>0</v>
      </c>
      <c s="27">
        <f>ROUND(ROUND(H112,2)*ROUND(G112,3),2)</f>
      </c>
      <c r="O112">
        <f>(I112*21)/100</f>
      </c>
      <c t="s">
        <v>20</v>
      </c>
    </row>
    <row r="113" spans="1:5" ht="12.75">
      <c r="A113" s="28" t="s">
        <v>47</v>
      </c>
      <c r="E113" s="29" t="s">
        <v>44</v>
      </c>
    </row>
    <row r="114" spans="1:5" ht="12.75">
      <c r="A114" s="30" t="s">
        <v>48</v>
      </c>
      <c r="E114" s="31" t="s">
        <v>2673</v>
      </c>
    </row>
    <row r="115" spans="1:5" ht="38.25">
      <c r="A115" t="s">
        <v>50</v>
      </c>
      <c r="E115" s="29" t="s">
        <v>2868</v>
      </c>
    </row>
    <row r="116" spans="1:18" ht="12.75" customHeight="1">
      <c r="A116" s="5" t="s">
        <v>40</v>
      </c>
      <c s="5"/>
      <c s="34" t="s">
        <v>181</v>
      </c>
      <c s="5"/>
      <c s="21" t="s">
        <v>182</v>
      </c>
      <c s="5"/>
      <c s="5"/>
      <c s="5"/>
      <c s="35">
        <f>0+Q116</f>
      </c>
      <c r="O116">
        <f>0+R116</f>
      </c>
      <c r="Q116">
        <f>0+I117+I121+I125+I129</f>
      </c>
      <c>
        <f>0+O117+O121+O125+O129</f>
      </c>
    </row>
    <row r="117" spans="1:16" ht="25.5">
      <c r="A117" s="18" t="s">
        <v>42</v>
      </c>
      <c s="23" t="s">
        <v>154</v>
      </c>
      <c s="23" t="s">
        <v>184</v>
      </c>
      <c s="18" t="s">
        <v>185</v>
      </c>
      <c s="24" t="s">
        <v>186</v>
      </c>
      <c s="25" t="s">
        <v>187</v>
      </c>
      <c s="26">
        <v>7</v>
      </c>
      <c s="27">
        <v>0</v>
      </c>
      <c s="27">
        <f>ROUND(ROUND(H117,2)*ROUND(G117,3),2)</f>
      </c>
      <c r="O117">
        <f>(I117*21)/100</f>
      </c>
      <c t="s">
        <v>20</v>
      </c>
    </row>
    <row r="118" spans="1:5" ht="12.75">
      <c r="A118" s="28" t="s">
        <v>47</v>
      </c>
      <c r="E118" s="29" t="s">
        <v>188</v>
      </c>
    </row>
    <row r="119" spans="1:5" ht="12.75">
      <c r="A119" s="30" t="s">
        <v>48</v>
      </c>
      <c r="E119" s="31" t="s">
        <v>2673</v>
      </c>
    </row>
    <row r="120" spans="1:5" ht="153">
      <c r="A120" t="s">
        <v>50</v>
      </c>
      <c r="E120" s="29" t="s">
        <v>6033</v>
      </c>
    </row>
    <row r="121" spans="1:16" ht="25.5">
      <c r="A121" s="18" t="s">
        <v>42</v>
      </c>
      <c s="23" t="s">
        <v>160</v>
      </c>
      <c s="23" t="s">
        <v>1085</v>
      </c>
      <c s="18" t="s">
        <v>185</v>
      </c>
      <c s="24" t="s">
        <v>1086</v>
      </c>
      <c s="25" t="s">
        <v>187</v>
      </c>
      <c s="26">
        <v>0.1</v>
      </c>
      <c s="27">
        <v>0</v>
      </c>
      <c s="27">
        <f>ROUND(ROUND(H121,2)*ROUND(G121,3),2)</f>
      </c>
      <c r="O121">
        <f>(I121*21)/100</f>
      </c>
      <c t="s">
        <v>20</v>
      </c>
    </row>
    <row r="122" spans="1:5" ht="12.75">
      <c r="A122" s="28" t="s">
        <v>47</v>
      </c>
      <c r="E122" s="29" t="s">
        <v>188</v>
      </c>
    </row>
    <row r="123" spans="1:5" ht="12.75">
      <c r="A123" s="30" t="s">
        <v>48</v>
      </c>
      <c r="E123" s="31" t="s">
        <v>2673</v>
      </c>
    </row>
    <row r="124" spans="1:5" ht="153">
      <c r="A124" t="s">
        <v>50</v>
      </c>
      <c r="E124" s="29" t="s">
        <v>6033</v>
      </c>
    </row>
    <row r="125" spans="1:16" ht="25.5">
      <c r="A125" s="18" t="s">
        <v>42</v>
      </c>
      <c s="23" t="s">
        <v>164</v>
      </c>
      <c s="23" t="s">
        <v>1090</v>
      </c>
      <c s="18" t="s">
        <v>185</v>
      </c>
      <c s="24" t="s">
        <v>1091</v>
      </c>
      <c s="25" t="s">
        <v>187</v>
      </c>
      <c s="26">
        <v>0.1</v>
      </c>
      <c s="27">
        <v>0</v>
      </c>
      <c s="27">
        <f>ROUND(ROUND(H125,2)*ROUND(G125,3),2)</f>
      </c>
      <c r="O125">
        <f>(I125*21)/100</f>
      </c>
      <c t="s">
        <v>20</v>
      </c>
    </row>
    <row r="126" spans="1:5" ht="25.5">
      <c r="A126" s="28" t="s">
        <v>47</v>
      </c>
      <c r="E126" s="29" t="s">
        <v>2972</v>
      </c>
    </row>
    <row r="127" spans="1:5" ht="12.75">
      <c r="A127" s="30" t="s">
        <v>48</v>
      </c>
      <c r="E127" s="31" t="s">
        <v>2673</v>
      </c>
    </row>
    <row r="128" spans="1:5" ht="153">
      <c r="A128" t="s">
        <v>50</v>
      </c>
      <c r="E128" s="29" t="s">
        <v>6033</v>
      </c>
    </row>
    <row r="129" spans="1:16" ht="25.5">
      <c r="A129" s="18" t="s">
        <v>42</v>
      </c>
      <c s="23" t="s">
        <v>168</v>
      </c>
      <c s="23" t="s">
        <v>1092</v>
      </c>
      <c s="18" t="s">
        <v>185</v>
      </c>
      <c s="24" t="s">
        <v>1093</v>
      </c>
      <c s="25" t="s">
        <v>187</v>
      </c>
      <c s="26">
        <v>0.1</v>
      </c>
      <c s="27">
        <v>0</v>
      </c>
      <c s="27">
        <f>ROUND(ROUND(H129,2)*ROUND(G129,3),2)</f>
      </c>
      <c r="O129">
        <f>(I129*21)/100</f>
      </c>
      <c t="s">
        <v>20</v>
      </c>
    </row>
    <row r="130" spans="1:5" ht="12.75">
      <c r="A130" s="28" t="s">
        <v>47</v>
      </c>
      <c r="E130" s="29" t="s">
        <v>188</v>
      </c>
    </row>
    <row r="131" spans="1:5" ht="12.75">
      <c r="A131" s="30" t="s">
        <v>48</v>
      </c>
      <c r="E131" s="31" t="s">
        <v>2673</v>
      </c>
    </row>
    <row r="132" spans="1:5" ht="153">
      <c r="A132" t="s">
        <v>50</v>
      </c>
      <c r="E132" s="29" t="s">
        <v>6033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6060</v>
      </c>
      <c s="36">
        <f>0+I9</f>
      </c>
      <c r="O3" t="s">
        <v>16</v>
      </c>
      <c t="s">
        <v>20</v>
      </c>
    </row>
    <row r="4" spans="1:16" ht="15" customHeight="1">
      <c r="A4" t="s">
        <v>7</v>
      </c>
      <c s="8" t="s">
        <v>8</v>
      </c>
      <c s="9" t="s">
        <v>6058</v>
      </c>
      <c s="1"/>
      <c s="10" t="s">
        <v>6059</v>
      </c>
      <c s="1"/>
      <c s="1"/>
      <c s="7"/>
      <c s="7"/>
      <c r="O4" t="s">
        <v>17</v>
      </c>
      <c t="s">
        <v>20</v>
      </c>
    </row>
    <row r="5" spans="1:16" ht="12.75" customHeight="1">
      <c r="A5" t="s">
        <v>11</v>
      </c>
      <c s="12" t="s">
        <v>15</v>
      </c>
      <c s="13" t="s">
        <v>6060</v>
      </c>
      <c s="5"/>
      <c s="14" t="s">
        <v>6061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6062</v>
      </c>
      <c s="18" t="s">
        <v>44</v>
      </c>
      <c s="24" t="s">
        <v>6063</v>
      </c>
      <c s="25" t="s">
        <v>241</v>
      </c>
      <c s="26">
        <v>9</v>
      </c>
      <c s="27">
        <v>0</v>
      </c>
      <c s="27">
        <f>ROUND(ROUND(H10,2)*ROUND(G10,3),2)</f>
      </c>
      <c r="O10">
        <f>(I10*21)/100</f>
      </c>
      <c t="s">
        <v>20</v>
      </c>
    </row>
    <row r="11" spans="1:5" ht="12.75">
      <c r="A11" s="28" t="s">
        <v>47</v>
      </c>
      <c r="E11" s="29" t="s">
        <v>44</v>
      </c>
    </row>
    <row r="12" spans="1:5" ht="12.75">
      <c r="A12" s="30" t="s">
        <v>48</v>
      </c>
      <c r="E12" s="31" t="s">
        <v>6064</v>
      </c>
    </row>
    <row r="13" spans="1:5" ht="38.25">
      <c r="A13" t="s">
        <v>50</v>
      </c>
      <c r="E13" s="29" t="s">
        <v>6065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6066</v>
      </c>
      <c s="36">
        <f>0+I9+I14</f>
      </c>
      <c r="O3" t="s">
        <v>16</v>
      </c>
      <c t="s">
        <v>20</v>
      </c>
    </row>
    <row r="4" spans="1:16" ht="15" customHeight="1">
      <c r="A4" t="s">
        <v>7</v>
      </c>
      <c s="8" t="s">
        <v>8</v>
      </c>
      <c s="9" t="s">
        <v>6058</v>
      </c>
      <c s="1"/>
      <c s="10" t="s">
        <v>6059</v>
      </c>
      <c s="1"/>
      <c s="1"/>
      <c s="7"/>
      <c s="7"/>
      <c r="O4" t="s">
        <v>17</v>
      </c>
      <c t="s">
        <v>20</v>
      </c>
    </row>
    <row r="5" spans="1:16" ht="12.75" customHeight="1">
      <c r="A5" t="s">
        <v>11</v>
      </c>
      <c s="12" t="s">
        <v>15</v>
      </c>
      <c s="13" t="s">
        <v>6066</v>
      </c>
      <c s="5"/>
      <c s="14" t="s">
        <v>6067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6062</v>
      </c>
      <c s="18" t="s">
        <v>44</v>
      </c>
      <c s="24" t="s">
        <v>6063</v>
      </c>
      <c s="25" t="s">
        <v>241</v>
      </c>
      <c s="26">
        <v>13</v>
      </c>
      <c s="27">
        <v>0</v>
      </c>
      <c s="27">
        <f>ROUND(ROUND(H10,2)*ROUND(G10,3),2)</f>
      </c>
      <c r="O10">
        <f>(I10*21)/100</f>
      </c>
      <c t="s">
        <v>20</v>
      </c>
    </row>
    <row r="11" spans="1:5" ht="12.75">
      <c r="A11" s="28" t="s">
        <v>47</v>
      </c>
      <c r="E11" s="29" t="s">
        <v>44</v>
      </c>
    </row>
    <row r="12" spans="1:5" ht="12.75">
      <c r="A12" s="30" t="s">
        <v>48</v>
      </c>
      <c r="E12" s="31" t="s">
        <v>6064</v>
      </c>
    </row>
    <row r="13" spans="1:5" ht="38.25">
      <c r="A13" t="s">
        <v>50</v>
      </c>
      <c r="E13" s="29" t="s">
        <v>6065</v>
      </c>
    </row>
    <row r="14" spans="1:18" ht="12.75" customHeight="1">
      <c r="A14" s="5" t="s">
        <v>40</v>
      </c>
      <c s="5"/>
      <c s="34" t="s">
        <v>32</v>
      </c>
      <c s="5"/>
      <c s="21" t="s">
        <v>1113</v>
      </c>
      <c s="5"/>
      <c s="5"/>
      <c s="5"/>
      <c s="35">
        <f>0+Q14</f>
      </c>
      <c r="O14">
        <f>0+R14</f>
      </c>
      <c r="Q14">
        <f>0+I15</f>
      </c>
      <c>
        <f>0+O15</f>
      </c>
    </row>
    <row r="15" spans="1:16" ht="12.75">
      <c r="A15" s="18" t="s">
        <v>42</v>
      </c>
      <c s="23" t="s">
        <v>20</v>
      </c>
      <c s="23" t="s">
        <v>6068</v>
      </c>
      <c s="18" t="s">
        <v>44</v>
      </c>
      <c s="24" t="s">
        <v>6069</v>
      </c>
      <c s="25" t="s">
        <v>46</v>
      </c>
      <c s="26">
        <v>10</v>
      </c>
      <c s="27">
        <v>0</v>
      </c>
      <c s="27">
        <f>ROUND(ROUND(H15,2)*ROUND(G15,3),2)</f>
      </c>
      <c r="O15">
        <f>(I15*21)/100</f>
      </c>
      <c t="s">
        <v>20</v>
      </c>
    </row>
    <row r="16" spans="1:5" ht="51">
      <c r="A16" s="28" t="s">
        <v>47</v>
      </c>
      <c r="E16" s="29" t="s">
        <v>6070</v>
      </c>
    </row>
    <row r="17" spans="1:5" ht="12.75">
      <c r="A17" s="30" t="s">
        <v>48</v>
      </c>
      <c r="E17" s="31" t="s">
        <v>44</v>
      </c>
    </row>
    <row r="18" spans="1:5" ht="12.75">
      <c r="A18" t="s">
        <v>50</v>
      </c>
      <c r="E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0+O9+O14+O67+O72+O81+O106+O119+O168+O185</f>
      </c>
      <c t="s">
        <v>19</v>
      </c>
    </row>
    <row r="3" spans="1:16" ht="15" customHeight="1">
      <c r="A3" t="s">
        <v>1</v>
      </c>
      <c s="8" t="s">
        <v>4</v>
      </c>
      <c s="9" t="s">
        <v>5</v>
      </c>
      <c s="1"/>
      <c s="10" t="s">
        <v>6</v>
      </c>
      <c s="1"/>
      <c s="4"/>
      <c s="3" t="s">
        <v>6071</v>
      </c>
      <c s="36">
        <f>0+I9+I14+I67+I72+I81+I106+I119+I168+I185</f>
      </c>
      <c r="O3" t="s">
        <v>16</v>
      </c>
      <c t="s">
        <v>20</v>
      </c>
    </row>
    <row r="4" spans="1:16" ht="15" customHeight="1">
      <c r="A4" t="s">
        <v>7</v>
      </c>
      <c s="8" t="s">
        <v>8</v>
      </c>
      <c s="9" t="s">
        <v>6058</v>
      </c>
      <c s="1"/>
      <c s="10" t="s">
        <v>6059</v>
      </c>
      <c s="1"/>
      <c s="1"/>
      <c s="7"/>
      <c s="7"/>
      <c r="O4" t="s">
        <v>17</v>
      </c>
      <c t="s">
        <v>20</v>
      </c>
    </row>
    <row r="5" spans="1:16" ht="12.75" customHeight="1">
      <c r="A5" t="s">
        <v>11</v>
      </c>
      <c s="12" t="s">
        <v>15</v>
      </c>
      <c s="13" t="s">
        <v>6071</v>
      </c>
      <c s="5"/>
      <c s="14" t="s">
        <v>6072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6073</v>
      </c>
      <c s="18" t="s">
        <v>44</v>
      </c>
      <c s="24" t="s">
        <v>3621</v>
      </c>
      <c s="25" t="s">
        <v>70</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3623</v>
      </c>
    </row>
    <row r="14" spans="1:18" ht="12.75" customHeight="1">
      <c r="A14" s="5" t="s">
        <v>40</v>
      </c>
      <c s="5"/>
      <c s="34" t="s">
        <v>26</v>
      </c>
      <c s="5"/>
      <c s="21" t="s">
        <v>41</v>
      </c>
      <c s="5"/>
      <c s="5"/>
      <c s="5"/>
      <c s="35">
        <f>0+Q14</f>
      </c>
      <c r="O14">
        <f>0+R14</f>
      </c>
      <c r="Q14">
        <f>0+I15+I19+I23+I27+I31+I35+I39+I43+I47+I51+I55+I59+I63</f>
      </c>
      <c>
        <f>0+O15+O19+O23+O27+O31+O35+O39+O43+O47+O51+O55+O59+O63</f>
      </c>
    </row>
    <row r="15" spans="1:16" ht="12.75">
      <c r="A15" s="18" t="s">
        <v>42</v>
      </c>
      <c s="23" t="s">
        <v>20</v>
      </c>
      <c s="23" t="s">
        <v>6074</v>
      </c>
      <c s="18" t="s">
        <v>44</v>
      </c>
      <c s="24" t="s">
        <v>6075</v>
      </c>
      <c s="25" t="s">
        <v>1241</v>
      </c>
      <c s="26">
        <v>1</v>
      </c>
      <c s="27">
        <v>0</v>
      </c>
      <c s="27">
        <f>ROUND(ROUND(H15,2)*ROUND(G15,3),2)</f>
      </c>
      <c r="O15">
        <f>(I15*21)/100</f>
      </c>
      <c t="s">
        <v>20</v>
      </c>
    </row>
    <row r="16" spans="1:5" ht="12.75">
      <c r="A16" s="28" t="s">
        <v>47</v>
      </c>
      <c r="E16" s="29" t="s">
        <v>44</v>
      </c>
    </row>
    <row r="17" spans="1:5" ht="12.75">
      <c r="A17" s="30" t="s">
        <v>48</v>
      </c>
      <c r="E17" s="31" t="s">
        <v>6076</v>
      </c>
    </row>
    <row r="18" spans="1:5" ht="12.75">
      <c r="A18" t="s">
        <v>50</v>
      </c>
      <c r="E18" s="29" t="s">
        <v>6077</v>
      </c>
    </row>
    <row r="19" spans="1:16" ht="25.5">
      <c r="A19" s="18" t="s">
        <v>42</v>
      </c>
      <c s="23" t="s">
        <v>19</v>
      </c>
      <c s="23" t="s">
        <v>3944</v>
      </c>
      <c s="18" t="s">
        <v>44</v>
      </c>
      <c s="24" t="s">
        <v>3945</v>
      </c>
      <c s="25" t="s">
        <v>46</v>
      </c>
      <c s="26">
        <v>3.472</v>
      </c>
      <c s="27">
        <v>0</v>
      </c>
      <c s="27">
        <f>ROUND(ROUND(H19,2)*ROUND(G19,3),2)</f>
      </c>
      <c r="O19">
        <f>(I19*21)/100</f>
      </c>
      <c t="s">
        <v>20</v>
      </c>
    </row>
    <row r="20" spans="1:5" ht="12.75">
      <c r="A20" s="28" t="s">
        <v>47</v>
      </c>
      <c r="E20" s="29" t="s">
        <v>44</v>
      </c>
    </row>
    <row r="21" spans="1:5" ht="12.75">
      <c r="A21" s="30" t="s">
        <v>48</v>
      </c>
      <c r="E21" s="31" t="s">
        <v>6078</v>
      </c>
    </row>
    <row r="22" spans="1:5" ht="63.75">
      <c r="A22" t="s">
        <v>50</v>
      </c>
      <c r="E22" s="29" t="s">
        <v>3917</v>
      </c>
    </row>
    <row r="23" spans="1:16" ht="12.75">
      <c r="A23" s="18" t="s">
        <v>42</v>
      </c>
      <c s="23" t="s">
        <v>30</v>
      </c>
      <c s="23" t="s">
        <v>3950</v>
      </c>
      <c s="18" t="s">
        <v>44</v>
      </c>
      <c s="24" t="s">
        <v>3951</v>
      </c>
      <c s="25" t="s">
        <v>46</v>
      </c>
      <c s="26">
        <v>0.96</v>
      </c>
      <c s="27">
        <v>0</v>
      </c>
      <c s="27">
        <f>ROUND(ROUND(H23,2)*ROUND(G23,3),2)</f>
      </c>
      <c r="O23">
        <f>(I23*21)/100</f>
      </c>
      <c t="s">
        <v>20</v>
      </c>
    </row>
    <row r="24" spans="1:5" ht="12.75">
      <c r="A24" s="28" t="s">
        <v>47</v>
      </c>
      <c r="E24" s="29" t="s">
        <v>44</v>
      </c>
    </row>
    <row r="25" spans="1:5" ht="12.75">
      <c r="A25" s="30" t="s">
        <v>48</v>
      </c>
      <c r="E25" s="31" t="s">
        <v>6079</v>
      </c>
    </row>
    <row r="26" spans="1:5" ht="63.75">
      <c r="A26" t="s">
        <v>50</v>
      </c>
      <c r="E26" s="29" t="s">
        <v>3917</v>
      </c>
    </row>
    <row r="27" spans="1:16" ht="25.5">
      <c r="A27" s="18" t="s">
        <v>42</v>
      </c>
      <c s="23" t="s">
        <v>32</v>
      </c>
      <c s="23" t="s">
        <v>6080</v>
      </c>
      <c s="18" t="s">
        <v>44</v>
      </c>
      <c s="24" t="s">
        <v>6081</v>
      </c>
      <c s="25" t="s">
        <v>46</v>
      </c>
      <c s="26">
        <v>5.456</v>
      </c>
      <c s="27">
        <v>0</v>
      </c>
      <c s="27">
        <f>ROUND(ROUND(H27,2)*ROUND(G27,3),2)</f>
      </c>
      <c r="O27">
        <f>(I27*21)/100</f>
      </c>
      <c t="s">
        <v>20</v>
      </c>
    </row>
    <row r="28" spans="1:5" ht="12.75">
      <c r="A28" s="28" t="s">
        <v>47</v>
      </c>
      <c r="E28" s="29" t="s">
        <v>44</v>
      </c>
    </row>
    <row r="29" spans="1:5" ht="12.75">
      <c r="A29" s="30" t="s">
        <v>48</v>
      </c>
      <c r="E29" s="31" t="s">
        <v>6082</v>
      </c>
    </row>
    <row r="30" spans="1:5" ht="63.75">
      <c r="A30" t="s">
        <v>50</v>
      </c>
      <c r="E30" s="29" t="s">
        <v>3917</v>
      </c>
    </row>
    <row r="31" spans="1:16" ht="12.75">
      <c r="A31" s="18" t="s">
        <v>42</v>
      </c>
      <c s="23" t="s">
        <v>34</v>
      </c>
      <c s="23" t="s">
        <v>2762</v>
      </c>
      <c s="18" t="s">
        <v>44</v>
      </c>
      <c s="24" t="s">
        <v>2763</v>
      </c>
      <c s="25" t="s">
        <v>46</v>
      </c>
      <c s="26">
        <v>56.209</v>
      </c>
      <c s="27">
        <v>0</v>
      </c>
      <c s="27">
        <f>ROUND(ROUND(H31,2)*ROUND(G31,3),2)</f>
      </c>
      <c r="O31">
        <f>(I31*21)/100</f>
      </c>
      <c t="s">
        <v>20</v>
      </c>
    </row>
    <row r="32" spans="1:5" ht="12.75">
      <c r="A32" s="28" t="s">
        <v>47</v>
      </c>
      <c r="E32" s="29" t="s">
        <v>44</v>
      </c>
    </row>
    <row r="33" spans="1:5" ht="38.25">
      <c r="A33" s="30" t="s">
        <v>48</v>
      </c>
      <c r="E33" s="31" t="s">
        <v>6083</v>
      </c>
    </row>
    <row r="34" spans="1:5" ht="318.75">
      <c r="A34" t="s">
        <v>50</v>
      </c>
      <c r="E34" s="29" t="s">
        <v>3766</v>
      </c>
    </row>
    <row r="35" spans="1:16" ht="12.75">
      <c r="A35" s="18" t="s">
        <v>42</v>
      </c>
      <c s="23" t="s">
        <v>66</v>
      </c>
      <c s="23" t="s">
        <v>4403</v>
      </c>
      <c s="18" t="s">
        <v>44</v>
      </c>
      <c s="24" t="s">
        <v>4404</v>
      </c>
      <c s="25" t="s">
        <v>46</v>
      </c>
      <c s="26">
        <v>1.14</v>
      </c>
      <c s="27">
        <v>0</v>
      </c>
      <c s="27">
        <f>ROUND(ROUND(H35,2)*ROUND(G35,3),2)</f>
      </c>
      <c r="O35">
        <f>(I35*21)/100</f>
      </c>
      <c t="s">
        <v>20</v>
      </c>
    </row>
    <row r="36" spans="1:5" ht="12.75">
      <c r="A36" s="28" t="s">
        <v>47</v>
      </c>
      <c r="E36" s="29" t="s">
        <v>44</v>
      </c>
    </row>
    <row r="37" spans="1:5" ht="12.75">
      <c r="A37" s="30" t="s">
        <v>48</v>
      </c>
      <c r="E37" s="31" t="s">
        <v>6084</v>
      </c>
    </row>
    <row r="38" spans="1:5" ht="191.25">
      <c r="A38" t="s">
        <v>50</v>
      </c>
      <c r="E38" s="29" t="s">
        <v>4571</v>
      </c>
    </row>
    <row r="39" spans="1:16" ht="12.75">
      <c r="A39" s="18" t="s">
        <v>42</v>
      </c>
      <c s="23" t="s">
        <v>76</v>
      </c>
      <c s="23" t="s">
        <v>58</v>
      </c>
      <c s="18" t="s">
        <v>44</v>
      </c>
      <c s="24" t="s">
        <v>59</v>
      </c>
      <c s="25" t="s">
        <v>46</v>
      </c>
      <c s="26">
        <v>1.14</v>
      </c>
      <c s="27">
        <v>0</v>
      </c>
      <c s="27">
        <f>ROUND(ROUND(H39,2)*ROUND(G39,3),2)</f>
      </c>
      <c r="O39">
        <f>(I39*21)/100</f>
      </c>
      <c t="s">
        <v>20</v>
      </c>
    </row>
    <row r="40" spans="1:5" ht="12.75">
      <c r="A40" s="28" t="s">
        <v>47</v>
      </c>
      <c r="E40" s="29" t="s">
        <v>44</v>
      </c>
    </row>
    <row r="41" spans="1:5" ht="12.75">
      <c r="A41" s="30" t="s">
        <v>48</v>
      </c>
      <c r="E41" s="31" t="s">
        <v>6084</v>
      </c>
    </row>
    <row r="42" spans="1:5" ht="229.5">
      <c r="A42" t="s">
        <v>50</v>
      </c>
      <c r="E42" s="29" t="s">
        <v>1661</v>
      </c>
    </row>
    <row r="43" spans="1:16" ht="12.75">
      <c r="A43" s="18" t="s">
        <v>42</v>
      </c>
      <c s="23" t="s">
        <v>37</v>
      </c>
      <c s="23" t="s">
        <v>878</v>
      </c>
      <c s="18" t="s">
        <v>44</v>
      </c>
      <c s="24" t="s">
        <v>879</v>
      </c>
      <c s="25" t="s">
        <v>46</v>
      </c>
      <c s="26">
        <v>32.445</v>
      </c>
      <c s="27">
        <v>0</v>
      </c>
      <c s="27">
        <f>ROUND(ROUND(H43,2)*ROUND(G43,3),2)</f>
      </c>
      <c r="O43">
        <f>(I43*21)/100</f>
      </c>
      <c t="s">
        <v>20</v>
      </c>
    </row>
    <row r="44" spans="1:5" ht="12.75">
      <c r="A44" s="28" t="s">
        <v>47</v>
      </c>
      <c r="E44" s="29" t="s">
        <v>44</v>
      </c>
    </row>
    <row r="45" spans="1:5" ht="51">
      <c r="A45" s="30" t="s">
        <v>48</v>
      </c>
      <c r="E45" s="31" t="s">
        <v>6085</v>
      </c>
    </row>
    <row r="46" spans="1:5" ht="229.5">
      <c r="A46" t="s">
        <v>50</v>
      </c>
      <c r="E46" s="29" t="s">
        <v>1701</v>
      </c>
    </row>
    <row r="47" spans="1:16" ht="12.75">
      <c r="A47" s="18" t="s">
        <v>42</v>
      </c>
      <c s="23" t="s">
        <v>39</v>
      </c>
      <c s="23" t="s">
        <v>3636</v>
      </c>
      <c s="18" t="s">
        <v>44</v>
      </c>
      <c s="24" t="s">
        <v>3637</v>
      </c>
      <c s="25" t="s">
        <v>46</v>
      </c>
      <c s="26">
        <v>12.342</v>
      </c>
      <c s="27">
        <v>0</v>
      </c>
      <c s="27">
        <f>ROUND(ROUND(H47,2)*ROUND(G47,3),2)</f>
      </c>
      <c r="O47">
        <f>(I47*21)/100</f>
      </c>
      <c t="s">
        <v>20</v>
      </c>
    </row>
    <row r="48" spans="1:5" ht="12.75">
      <c r="A48" s="28" t="s">
        <v>47</v>
      </c>
      <c r="E48" s="29" t="s">
        <v>44</v>
      </c>
    </row>
    <row r="49" spans="1:5" ht="12.75">
      <c r="A49" s="30" t="s">
        <v>48</v>
      </c>
      <c r="E49" s="31" t="s">
        <v>6086</v>
      </c>
    </row>
    <row r="50" spans="1:5" ht="293.25">
      <c r="A50" t="s">
        <v>50</v>
      </c>
      <c r="E50" s="29" t="s">
        <v>3956</v>
      </c>
    </row>
    <row r="51" spans="1:16" ht="12.75">
      <c r="A51" s="18" t="s">
        <v>42</v>
      </c>
      <c s="23" t="s">
        <v>87</v>
      </c>
      <c s="23" t="s">
        <v>3644</v>
      </c>
      <c s="18" t="s">
        <v>44</v>
      </c>
      <c s="24" t="s">
        <v>3645</v>
      </c>
      <c s="25" t="s">
        <v>1241</v>
      </c>
      <c s="26">
        <v>6.2</v>
      </c>
      <c s="27">
        <v>0</v>
      </c>
      <c s="27">
        <f>ROUND(ROUND(H51,2)*ROUND(G51,3),2)</f>
      </c>
      <c r="O51">
        <f>(I51*21)/100</f>
      </c>
      <c t="s">
        <v>20</v>
      </c>
    </row>
    <row r="52" spans="1:5" ht="12.75">
      <c r="A52" s="28" t="s">
        <v>47</v>
      </c>
      <c r="E52" s="29" t="s">
        <v>44</v>
      </c>
    </row>
    <row r="53" spans="1:5" ht="12.75">
      <c r="A53" s="30" t="s">
        <v>48</v>
      </c>
      <c r="E53" s="31" t="s">
        <v>6087</v>
      </c>
    </row>
    <row r="54" spans="1:5" ht="25.5">
      <c r="A54" t="s">
        <v>50</v>
      </c>
      <c r="E54" s="29" t="s">
        <v>3646</v>
      </c>
    </row>
    <row r="55" spans="1:16" ht="12.75">
      <c r="A55" s="18" t="s">
        <v>42</v>
      </c>
      <c s="23" t="s">
        <v>91</v>
      </c>
      <c s="23" t="s">
        <v>6088</v>
      </c>
      <c s="18" t="s">
        <v>44</v>
      </c>
      <c s="24" t="s">
        <v>6089</v>
      </c>
      <c s="25" t="s">
        <v>1241</v>
      </c>
      <c s="26">
        <v>1</v>
      </c>
      <c s="27">
        <v>0</v>
      </c>
      <c s="27">
        <f>ROUND(ROUND(H55,2)*ROUND(G55,3),2)</f>
      </c>
      <c r="O55">
        <f>(I55*21)/100</f>
      </c>
      <c t="s">
        <v>20</v>
      </c>
    </row>
    <row r="56" spans="1:5" ht="12.75">
      <c r="A56" s="28" t="s">
        <v>47</v>
      </c>
      <c r="E56" s="29" t="s">
        <v>44</v>
      </c>
    </row>
    <row r="57" spans="1:5" ht="12.75">
      <c r="A57" s="30" t="s">
        <v>48</v>
      </c>
      <c r="E57" s="31" t="s">
        <v>6076</v>
      </c>
    </row>
    <row r="58" spans="1:5" ht="38.25">
      <c r="A58" t="s">
        <v>50</v>
      </c>
      <c r="E58" s="29" t="s">
        <v>5393</v>
      </c>
    </row>
    <row r="59" spans="1:16" ht="12.75">
      <c r="A59" s="18" t="s">
        <v>42</v>
      </c>
      <c s="23" t="s">
        <v>95</v>
      </c>
      <c s="23" t="s">
        <v>6090</v>
      </c>
      <c s="18" t="s">
        <v>44</v>
      </c>
      <c s="24" t="s">
        <v>6091</v>
      </c>
      <c s="25" t="s">
        <v>1241</v>
      </c>
      <c s="26">
        <v>1</v>
      </c>
      <c s="27">
        <v>0</v>
      </c>
      <c s="27">
        <f>ROUND(ROUND(H59,2)*ROUND(G59,3),2)</f>
      </c>
      <c r="O59">
        <f>(I59*21)/100</f>
      </c>
      <c t="s">
        <v>20</v>
      </c>
    </row>
    <row r="60" spans="1:5" ht="12.75">
      <c r="A60" s="28" t="s">
        <v>47</v>
      </c>
      <c r="E60" s="29" t="s">
        <v>44</v>
      </c>
    </row>
    <row r="61" spans="1:5" ht="12.75">
      <c r="A61" s="30" t="s">
        <v>48</v>
      </c>
      <c r="E61" s="31" t="s">
        <v>6076</v>
      </c>
    </row>
    <row r="62" spans="1:5" ht="25.5">
      <c r="A62" t="s">
        <v>50</v>
      </c>
      <c r="E62" s="29" t="s">
        <v>6092</v>
      </c>
    </row>
    <row r="63" spans="1:16" ht="12.75">
      <c r="A63" s="18" t="s">
        <v>42</v>
      </c>
      <c s="23" t="s">
        <v>103</v>
      </c>
      <c s="23" t="s">
        <v>3652</v>
      </c>
      <c s="18" t="s">
        <v>44</v>
      </c>
      <c s="24" t="s">
        <v>3653</v>
      </c>
      <c s="25" t="s">
        <v>1241</v>
      </c>
      <c s="26">
        <v>1</v>
      </c>
      <c s="27">
        <v>0</v>
      </c>
      <c s="27">
        <f>ROUND(ROUND(H63,2)*ROUND(G63,3),2)</f>
      </c>
      <c r="O63">
        <f>(I63*21)/100</f>
      </c>
      <c t="s">
        <v>20</v>
      </c>
    </row>
    <row r="64" spans="1:5" ht="12.75">
      <c r="A64" s="28" t="s">
        <v>47</v>
      </c>
      <c r="E64" s="29" t="s">
        <v>44</v>
      </c>
    </row>
    <row r="65" spans="1:5" ht="12.75">
      <c r="A65" s="30" t="s">
        <v>48</v>
      </c>
      <c r="E65" s="31" t="s">
        <v>6076</v>
      </c>
    </row>
    <row r="66" spans="1:5" ht="38.25">
      <c r="A66" t="s">
        <v>50</v>
      </c>
      <c r="E66" s="29" t="s">
        <v>3963</v>
      </c>
    </row>
    <row r="67" spans="1:18" ht="12.75" customHeight="1">
      <c r="A67" s="5" t="s">
        <v>40</v>
      </c>
      <c s="5"/>
      <c s="34" t="s">
        <v>20</v>
      </c>
      <c s="5"/>
      <c s="21" t="s">
        <v>1109</v>
      </c>
      <c s="5"/>
      <c s="5"/>
      <c s="5"/>
      <c s="35">
        <f>0+Q67</f>
      </c>
      <c r="O67">
        <f>0+R67</f>
      </c>
      <c r="Q67">
        <f>0+I68</f>
      </c>
      <c>
        <f>0+O68</f>
      </c>
    </row>
    <row r="68" spans="1:16" ht="12.75">
      <c r="A68" s="18" t="s">
        <v>42</v>
      </c>
      <c s="23" t="s">
        <v>110</v>
      </c>
      <c s="23" t="s">
        <v>4844</v>
      </c>
      <c s="18" t="s">
        <v>44</v>
      </c>
      <c s="24" t="s">
        <v>4845</v>
      </c>
      <c s="25" t="s">
        <v>187</v>
      </c>
      <c s="26">
        <v>0.087</v>
      </c>
      <c s="27">
        <v>0</v>
      </c>
      <c s="27">
        <f>ROUND(ROUND(H68,2)*ROUND(G68,3),2)</f>
      </c>
      <c r="O68">
        <f>(I68*21)/100</f>
      </c>
      <c t="s">
        <v>20</v>
      </c>
    </row>
    <row r="69" spans="1:5" ht="12.75">
      <c r="A69" s="28" t="s">
        <v>47</v>
      </c>
      <c r="E69" s="29" t="s">
        <v>44</v>
      </c>
    </row>
    <row r="70" spans="1:5" ht="12.75">
      <c r="A70" s="30" t="s">
        <v>48</v>
      </c>
      <c r="E70" s="31" t="s">
        <v>6093</v>
      </c>
    </row>
    <row r="71" spans="1:5" ht="267.75">
      <c r="A71" t="s">
        <v>50</v>
      </c>
      <c r="E71" s="29" t="s">
        <v>3976</v>
      </c>
    </row>
    <row r="72" spans="1:18" ht="12.75" customHeight="1">
      <c r="A72" s="5" t="s">
        <v>40</v>
      </c>
      <c s="5"/>
      <c s="34" t="s">
        <v>30</v>
      </c>
      <c s="5"/>
      <c s="21" t="s">
        <v>1238</v>
      </c>
      <c s="5"/>
      <c s="5"/>
      <c s="5"/>
      <c s="35">
        <f>0+Q72</f>
      </c>
      <c r="O72">
        <f>0+R72</f>
      </c>
      <c r="Q72">
        <f>0+I73+I77</f>
      </c>
      <c>
        <f>0+O73+O77</f>
      </c>
    </row>
    <row r="73" spans="1:16" ht="12.75">
      <c r="A73" s="18" t="s">
        <v>42</v>
      </c>
      <c s="23" t="s">
        <v>114</v>
      </c>
      <c s="23" t="s">
        <v>6094</v>
      </c>
      <c s="18" t="s">
        <v>44</v>
      </c>
      <c s="24" t="s">
        <v>6095</v>
      </c>
      <c s="25" t="s">
        <v>46</v>
      </c>
      <c s="26">
        <v>0.528</v>
      </c>
      <c s="27">
        <v>0</v>
      </c>
      <c s="27">
        <f>ROUND(ROUND(H73,2)*ROUND(G73,3),2)</f>
      </c>
      <c r="O73">
        <f>(I73*21)/100</f>
      </c>
      <c t="s">
        <v>20</v>
      </c>
    </row>
    <row r="74" spans="1:5" ht="12.75">
      <c r="A74" s="28" t="s">
        <v>47</v>
      </c>
      <c r="E74" s="29" t="s">
        <v>44</v>
      </c>
    </row>
    <row r="75" spans="1:5" ht="12.75">
      <c r="A75" s="30" t="s">
        <v>48</v>
      </c>
      <c r="E75" s="31" t="s">
        <v>6096</v>
      </c>
    </row>
    <row r="76" spans="1:5" ht="369.75">
      <c r="A76" t="s">
        <v>50</v>
      </c>
      <c r="E76" s="29" t="s">
        <v>3832</v>
      </c>
    </row>
    <row r="77" spans="1:16" ht="12.75">
      <c r="A77" s="18" t="s">
        <v>42</v>
      </c>
      <c s="23" t="s">
        <v>117</v>
      </c>
      <c s="23" t="s">
        <v>2777</v>
      </c>
      <c s="18" t="s">
        <v>44</v>
      </c>
      <c s="24" t="s">
        <v>2778</v>
      </c>
      <c s="25" t="s">
        <v>46</v>
      </c>
      <c s="26">
        <v>4.067</v>
      </c>
      <c s="27">
        <v>0</v>
      </c>
      <c s="27">
        <f>ROUND(ROUND(H77,2)*ROUND(G77,3),2)</f>
      </c>
      <c r="O77">
        <f>(I77*21)/100</f>
      </c>
      <c t="s">
        <v>20</v>
      </c>
    </row>
    <row r="78" spans="1:5" ht="12.75">
      <c r="A78" s="28" t="s">
        <v>47</v>
      </c>
      <c r="E78" s="29" t="s">
        <v>44</v>
      </c>
    </row>
    <row r="79" spans="1:5" ht="38.25">
      <c r="A79" s="30" t="s">
        <v>48</v>
      </c>
      <c r="E79" s="31" t="s">
        <v>6097</v>
      </c>
    </row>
    <row r="80" spans="1:5" ht="38.25">
      <c r="A80" t="s">
        <v>50</v>
      </c>
      <c r="E80" s="29" t="s">
        <v>4161</v>
      </c>
    </row>
    <row r="81" spans="1:18" ht="12.75" customHeight="1">
      <c r="A81" s="5" t="s">
        <v>40</v>
      </c>
      <c s="5"/>
      <c s="34" t="s">
        <v>32</v>
      </c>
      <c s="5"/>
      <c s="21" t="s">
        <v>1113</v>
      </c>
      <c s="5"/>
      <c s="5"/>
      <c s="5"/>
      <c s="35">
        <f>0+Q81</f>
      </c>
      <c r="O81">
        <f>0+R81</f>
      </c>
      <c r="Q81">
        <f>0+I82+I86+I90+I94+I98+I102</f>
      </c>
      <c>
        <f>0+O82+O86+O90+O94+O98+O102</f>
      </c>
    </row>
    <row r="82" spans="1:16" ht="12.75">
      <c r="A82" s="18" t="s">
        <v>42</v>
      </c>
      <c s="23" t="s">
        <v>121</v>
      </c>
      <c s="23" t="s">
        <v>6098</v>
      </c>
      <c s="18" t="s">
        <v>44</v>
      </c>
      <c s="24" t="s">
        <v>6099</v>
      </c>
      <c s="25" t="s">
        <v>1241</v>
      </c>
      <c s="26">
        <v>9.92</v>
      </c>
      <c s="27">
        <v>0</v>
      </c>
      <c s="27">
        <f>ROUND(ROUND(H82,2)*ROUND(G82,3),2)</f>
      </c>
      <c r="O82">
        <f>(I82*21)/100</f>
      </c>
      <c t="s">
        <v>20</v>
      </c>
    </row>
    <row r="83" spans="1:5" ht="12.75">
      <c r="A83" s="28" t="s">
        <v>47</v>
      </c>
      <c r="E83" s="29" t="s">
        <v>44</v>
      </c>
    </row>
    <row r="84" spans="1:5" ht="12.75">
      <c r="A84" s="30" t="s">
        <v>48</v>
      </c>
      <c r="E84" s="31" t="s">
        <v>6100</v>
      </c>
    </row>
    <row r="85" spans="1:5" ht="127.5">
      <c r="A85" t="s">
        <v>50</v>
      </c>
      <c r="E85" s="29" t="s">
        <v>1116</v>
      </c>
    </row>
    <row r="86" spans="1:16" ht="12.75">
      <c r="A86" s="18" t="s">
        <v>42</v>
      </c>
      <c s="23" t="s">
        <v>125</v>
      </c>
      <c s="23" t="s">
        <v>6101</v>
      </c>
      <c s="18" t="s">
        <v>44</v>
      </c>
      <c s="24" t="s">
        <v>6102</v>
      </c>
      <c s="25" t="s">
        <v>1241</v>
      </c>
      <c s="26">
        <v>6.2</v>
      </c>
      <c s="27">
        <v>0</v>
      </c>
      <c s="27">
        <f>ROUND(ROUND(H86,2)*ROUND(G86,3),2)</f>
      </c>
      <c r="O86">
        <f>(I86*21)/100</f>
      </c>
      <c t="s">
        <v>20</v>
      </c>
    </row>
    <row r="87" spans="1:5" ht="12.75">
      <c r="A87" s="28" t="s">
        <v>47</v>
      </c>
      <c r="E87" s="29" t="s">
        <v>44</v>
      </c>
    </row>
    <row r="88" spans="1:5" ht="12.75">
      <c r="A88" s="30" t="s">
        <v>48</v>
      </c>
      <c r="E88" s="31" t="s">
        <v>6087</v>
      </c>
    </row>
    <row r="89" spans="1:5" ht="51">
      <c r="A89" t="s">
        <v>50</v>
      </c>
      <c r="E89" s="29" t="s">
        <v>3988</v>
      </c>
    </row>
    <row r="90" spans="1:16" ht="12.75">
      <c r="A90" s="18" t="s">
        <v>42</v>
      </c>
      <c s="23" t="s">
        <v>130</v>
      </c>
      <c s="23" t="s">
        <v>5059</v>
      </c>
      <c s="18" t="s">
        <v>44</v>
      </c>
      <c s="24" t="s">
        <v>5060</v>
      </c>
      <c s="25" t="s">
        <v>1241</v>
      </c>
      <c s="26">
        <v>31</v>
      </c>
      <c s="27">
        <v>0</v>
      </c>
      <c s="27">
        <f>ROUND(ROUND(H90,2)*ROUND(G90,3),2)</f>
      </c>
      <c r="O90">
        <f>(I90*21)/100</f>
      </c>
      <c t="s">
        <v>20</v>
      </c>
    </row>
    <row r="91" spans="1:5" ht="12.75">
      <c r="A91" s="28" t="s">
        <v>47</v>
      </c>
      <c r="E91" s="29" t="s">
        <v>44</v>
      </c>
    </row>
    <row r="92" spans="1:5" ht="12.75">
      <c r="A92" s="30" t="s">
        <v>48</v>
      </c>
      <c r="E92" s="31" t="s">
        <v>6103</v>
      </c>
    </row>
    <row r="93" spans="1:5" ht="51">
      <c r="A93" t="s">
        <v>50</v>
      </c>
      <c r="E93" s="29" t="s">
        <v>6104</v>
      </c>
    </row>
    <row r="94" spans="1:16" ht="12.75">
      <c r="A94" s="18" t="s">
        <v>42</v>
      </c>
      <c s="23" t="s">
        <v>134</v>
      </c>
      <c s="23" t="s">
        <v>6105</v>
      </c>
      <c s="18" t="s">
        <v>44</v>
      </c>
      <c s="24" t="s">
        <v>6106</v>
      </c>
      <c s="25" t="s">
        <v>1241</v>
      </c>
      <c s="26">
        <v>17.36</v>
      </c>
      <c s="27">
        <v>0</v>
      </c>
      <c s="27">
        <f>ROUND(ROUND(H94,2)*ROUND(G94,3),2)</f>
      </c>
      <c r="O94">
        <f>(I94*21)/100</f>
      </c>
      <c t="s">
        <v>20</v>
      </c>
    </row>
    <row r="95" spans="1:5" ht="12.75">
      <c r="A95" s="28" t="s">
        <v>47</v>
      </c>
      <c r="E95" s="29" t="s">
        <v>44</v>
      </c>
    </row>
    <row r="96" spans="1:5" ht="12.75">
      <c r="A96" s="30" t="s">
        <v>48</v>
      </c>
      <c r="E96" s="31" t="s">
        <v>6107</v>
      </c>
    </row>
    <row r="97" spans="1:5" ht="140.25">
      <c r="A97" t="s">
        <v>50</v>
      </c>
      <c r="E97" s="29" t="s">
        <v>1705</v>
      </c>
    </row>
    <row r="98" spans="1:16" ht="12.75">
      <c r="A98" s="18" t="s">
        <v>42</v>
      </c>
      <c s="23" t="s">
        <v>138</v>
      </c>
      <c s="23" t="s">
        <v>6108</v>
      </c>
      <c s="18" t="s">
        <v>44</v>
      </c>
      <c s="24" t="s">
        <v>6109</v>
      </c>
      <c s="25" t="s">
        <v>1241</v>
      </c>
      <c s="26">
        <v>21.08</v>
      </c>
      <c s="27">
        <v>0</v>
      </c>
      <c s="27">
        <f>ROUND(ROUND(H98,2)*ROUND(G98,3),2)</f>
      </c>
      <c r="O98">
        <f>(I98*21)/100</f>
      </c>
      <c t="s">
        <v>20</v>
      </c>
    </row>
    <row r="99" spans="1:5" ht="12.75">
      <c r="A99" s="28" t="s">
        <v>47</v>
      </c>
      <c r="E99" s="29" t="s">
        <v>44</v>
      </c>
    </row>
    <row r="100" spans="1:5" ht="12.75">
      <c r="A100" s="30" t="s">
        <v>48</v>
      </c>
      <c r="E100" s="31" t="s">
        <v>6110</v>
      </c>
    </row>
    <row r="101" spans="1:5" ht="140.25">
      <c r="A101" t="s">
        <v>50</v>
      </c>
      <c r="E101" s="29" t="s">
        <v>1705</v>
      </c>
    </row>
    <row r="102" spans="1:16" ht="12.75">
      <c r="A102" s="18" t="s">
        <v>42</v>
      </c>
      <c s="23" t="s">
        <v>142</v>
      </c>
      <c s="23" t="s">
        <v>6111</v>
      </c>
      <c s="18" t="s">
        <v>44</v>
      </c>
      <c s="24" t="s">
        <v>6112</v>
      </c>
      <c s="25" t="s">
        <v>1241</v>
      </c>
      <c s="26">
        <v>13.64</v>
      </c>
      <c s="27">
        <v>0</v>
      </c>
      <c s="27">
        <f>ROUND(ROUND(H102,2)*ROUND(G102,3),2)</f>
      </c>
      <c r="O102">
        <f>(I102*21)/100</f>
      </c>
      <c t="s">
        <v>20</v>
      </c>
    </row>
    <row r="103" spans="1:5" ht="12.75">
      <c r="A103" s="28" t="s">
        <v>47</v>
      </c>
      <c r="E103" s="29" t="s">
        <v>44</v>
      </c>
    </row>
    <row r="104" spans="1:5" ht="12.75">
      <c r="A104" s="30" t="s">
        <v>48</v>
      </c>
      <c r="E104" s="31" t="s">
        <v>6113</v>
      </c>
    </row>
    <row r="105" spans="1:5" ht="140.25">
      <c r="A105" t="s">
        <v>50</v>
      </c>
      <c r="E105" s="29" t="s">
        <v>1705</v>
      </c>
    </row>
    <row r="106" spans="1:18" ht="12.75" customHeight="1">
      <c r="A106" s="5" t="s">
        <v>40</v>
      </c>
      <c s="5"/>
      <c s="34" t="s">
        <v>66</v>
      </c>
      <c s="5"/>
      <c s="21" t="s">
        <v>67</v>
      </c>
      <c s="5"/>
      <c s="5"/>
      <c s="5"/>
      <c s="35">
        <f>0+Q106</f>
      </c>
      <c r="O106">
        <f>0+R106</f>
      </c>
      <c r="Q106">
        <f>0+I107+I111+I115</f>
      </c>
      <c>
        <f>0+O107+O111+O115</f>
      </c>
    </row>
    <row r="107" spans="1:16" ht="12.75">
      <c r="A107" s="18" t="s">
        <v>42</v>
      </c>
      <c s="23" t="s">
        <v>146</v>
      </c>
      <c s="23" t="s">
        <v>2793</v>
      </c>
      <c s="18" t="s">
        <v>44</v>
      </c>
      <c s="24" t="s">
        <v>2794</v>
      </c>
      <c s="25" t="s">
        <v>70</v>
      </c>
      <c s="26">
        <v>4</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5942</v>
      </c>
    </row>
    <row r="111" spans="1:16" ht="12.75">
      <c r="A111" s="18" t="s">
        <v>42</v>
      </c>
      <c s="23" t="s">
        <v>150</v>
      </c>
      <c s="23" t="s">
        <v>6114</v>
      </c>
      <c s="18" t="s">
        <v>44</v>
      </c>
      <c s="24" t="s">
        <v>6115</v>
      </c>
      <c s="25" t="s">
        <v>70</v>
      </c>
      <c s="26">
        <v>1</v>
      </c>
      <c s="27">
        <v>0</v>
      </c>
      <c s="27">
        <f>ROUND(ROUND(H111,2)*ROUND(G111,3),2)</f>
      </c>
      <c r="O111">
        <f>(I111*21)/100</f>
      </c>
      <c t="s">
        <v>20</v>
      </c>
    </row>
    <row r="112" spans="1:5" ht="12.75">
      <c r="A112" s="28" t="s">
        <v>47</v>
      </c>
      <c r="E112" s="29" t="s">
        <v>6116</v>
      </c>
    </row>
    <row r="113" spans="1:5" ht="12.75">
      <c r="A113" s="30" t="s">
        <v>48</v>
      </c>
      <c r="E113" s="31" t="s">
        <v>44</v>
      </c>
    </row>
    <row r="114" spans="1:5" ht="204">
      <c r="A114" t="s">
        <v>50</v>
      </c>
      <c r="E114" s="29" t="s">
        <v>6117</v>
      </c>
    </row>
    <row r="115" spans="1:16" ht="12.75">
      <c r="A115" s="18" t="s">
        <v>42</v>
      </c>
      <c s="23" t="s">
        <v>154</v>
      </c>
      <c s="23" t="s">
        <v>6118</v>
      </c>
      <c s="18" t="s">
        <v>44</v>
      </c>
      <c s="24" t="s">
        <v>6119</v>
      </c>
      <c s="25" t="s">
        <v>1241</v>
      </c>
      <c s="26">
        <v>1</v>
      </c>
      <c s="27">
        <v>0</v>
      </c>
      <c s="27">
        <f>ROUND(ROUND(H115,2)*ROUND(G115,3),2)</f>
      </c>
      <c r="O115">
        <f>(I115*21)/100</f>
      </c>
      <c t="s">
        <v>20</v>
      </c>
    </row>
    <row r="116" spans="1:5" ht="12.75">
      <c r="A116" s="28" t="s">
        <v>47</v>
      </c>
      <c r="E116" s="29" t="s">
        <v>44</v>
      </c>
    </row>
    <row r="117" spans="1:5" ht="12.75">
      <c r="A117" s="30" t="s">
        <v>48</v>
      </c>
      <c r="E117" s="31" t="s">
        <v>44</v>
      </c>
    </row>
    <row r="118" spans="1:5" ht="114.75">
      <c r="A118" t="s">
        <v>50</v>
      </c>
      <c r="E118" s="29" t="s">
        <v>6120</v>
      </c>
    </row>
    <row r="119" spans="1:18" ht="12.75" customHeight="1">
      <c r="A119" s="5" t="s">
        <v>40</v>
      </c>
      <c s="5"/>
      <c s="34" t="s">
        <v>76</v>
      </c>
      <c s="5"/>
      <c s="21" t="s">
        <v>3812</v>
      </c>
      <c s="5"/>
      <c s="5"/>
      <c s="5"/>
      <c s="35">
        <f>0+Q119</f>
      </c>
      <c r="O119">
        <f>0+R119</f>
      </c>
      <c r="Q119">
        <f>0+I120+I124+I128+I132+I136+I140+I144+I148+I152+I156+I160+I164</f>
      </c>
      <c>
        <f>0+O120+O124+O128+O132+O136+O140+O144+O148+O152+O156+O160+O164</f>
      </c>
    </row>
    <row r="120" spans="1:16" ht="12.75">
      <c r="A120" s="18" t="s">
        <v>42</v>
      </c>
      <c s="23" t="s">
        <v>160</v>
      </c>
      <c s="23" t="s">
        <v>6121</v>
      </c>
      <c s="18" t="s">
        <v>44</v>
      </c>
      <c s="24" t="s">
        <v>6122</v>
      </c>
      <c s="25" t="s">
        <v>784</v>
      </c>
      <c s="26">
        <v>37.4</v>
      </c>
      <c s="27">
        <v>0</v>
      </c>
      <c s="27">
        <f>ROUND(ROUND(H120,2)*ROUND(G120,3),2)</f>
      </c>
      <c r="O120">
        <f>(I120*21)/100</f>
      </c>
      <c t="s">
        <v>20</v>
      </c>
    </row>
    <row r="121" spans="1:5" ht="12.75">
      <c r="A121" s="28" t="s">
        <v>47</v>
      </c>
      <c r="E121" s="29" t="s">
        <v>6123</v>
      </c>
    </row>
    <row r="122" spans="1:5" ht="12.75">
      <c r="A122" s="30" t="s">
        <v>48</v>
      </c>
      <c r="E122" s="31" t="s">
        <v>6124</v>
      </c>
    </row>
    <row r="123" spans="1:5" ht="255">
      <c r="A123" t="s">
        <v>50</v>
      </c>
      <c r="E123" s="29" t="s">
        <v>6125</v>
      </c>
    </row>
    <row r="124" spans="1:16" ht="12.75">
      <c r="A124" s="18" t="s">
        <v>42</v>
      </c>
      <c s="23" t="s">
        <v>164</v>
      </c>
      <c s="23" t="s">
        <v>6126</v>
      </c>
      <c s="18" t="s">
        <v>44</v>
      </c>
      <c s="24" t="s">
        <v>6127</v>
      </c>
      <c s="25" t="s">
        <v>784</v>
      </c>
      <c s="26">
        <v>8.8</v>
      </c>
      <c s="27">
        <v>0</v>
      </c>
      <c s="27">
        <f>ROUND(ROUND(H124,2)*ROUND(G124,3),2)</f>
      </c>
      <c r="O124">
        <f>(I124*21)/100</f>
      </c>
      <c t="s">
        <v>20</v>
      </c>
    </row>
    <row r="125" spans="1:5" ht="12.75">
      <c r="A125" s="28" t="s">
        <v>47</v>
      </c>
      <c r="E125" s="29" t="s">
        <v>44</v>
      </c>
    </row>
    <row r="126" spans="1:5" ht="12.75">
      <c r="A126" s="30" t="s">
        <v>48</v>
      </c>
      <c r="E126" s="31" t="s">
        <v>44</v>
      </c>
    </row>
    <row r="127" spans="1:5" ht="51">
      <c r="A127" t="s">
        <v>50</v>
      </c>
      <c r="E127" s="29" t="s">
        <v>6128</v>
      </c>
    </row>
    <row r="128" spans="1:16" ht="12.75">
      <c r="A128" s="18" t="s">
        <v>42</v>
      </c>
      <c s="23" t="s">
        <v>168</v>
      </c>
      <c s="23" t="s">
        <v>6129</v>
      </c>
      <c s="18" t="s">
        <v>44</v>
      </c>
      <c s="24" t="s">
        <v>6130</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25.5">
      <c r="A131" t="s">
        <v>50</v>
      </c>
      <c r="E131" s="29" t="s">
        <v>6131</v>
      </c>
    </row>
    <row r="132" spans="1:16" ht="12.75">
      <c r="A132" s="18" t="s">
        <v>42</v>
      </c>
      <c s="23" t="s">
        <v>173</v>
      </c>
      <c s="23" t="s">
        <v>6132</v>
      </c>
      <c s="18" t="s">
        <v>44</v>
      </c>
      <c s="24" t="s">
        <v>6133</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25.5">
      <c r="A135" t="s">
        <v>50</v>
      </c>
      <c r="E135" s="29" t="s">
        <v>6131</v>
      </c>
    </row>
    <row r="136" spans="1:16" ht="12.75">
      <c r="A136" s="18" t="s">
        <v>42</v>
      </c>
      <c s="23" t="s">
        <v>177</v>
      </c>
      <c s="23" t="s">
        <v>6134</v>
      </c>
      <c s="18" t="s">
        <v>44</v>
      </c>
      <c s="24" t="s">
        <v>6135</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25.5">
      <c r="A139" t="s">
        <v>50</v>
      </c>
      <c r="E139" s="29" t="s">
        <v>6131</v>
      </c>
    </row>
    <row r="140" spans="1:16" ht="12.75">
      <c r="A140" s="18" t="s">
        <v>42</v>
      </c>
      <c s="23" t="s">
        <v>183</v>
      </c>
      <c s="23" t="s">
        <v>6136</v>
      </c>
      <c s="18" t="s">
        <v>44</v>
      </c>
      <c s="24" t="s">
        <v>6137</v>
      </c>
      <c s="25" t="s">
        <v>70</v>
      </c>
      <c s="26">
        <v>1</v>
      </c>
      <c s="27">
        <v>0</v>
      </c>
      <c s="27">
        <f>ROUND(ROUND(H140,2)*ROUND(G140,3),2)</f>
      </c>
      <c r="O140">
        <f>(I140*21)/100</f>
      </c>
      <c t="s">
        <v>20</v>
      </c>
    </row>
    <row r="141" spans="1:5" ht="12.75">
      <c r="A141" s="28" t="s">
        <v>47</v>
      </c>
      <c r="E141" s="29" t="s">
        <v>6138</v>
      </c>
    </row>
    <row r="142" spans="1:5" ht="12.75">
      <c r="A142" s="30" t="s">
        <v>48</v>
      </c>
      <c r="E142" s="31" t="s">
        <v>44</v>
      </c>
    </row>
    <row r="143" spans="1:5" ht="267.75">
      <c r="A143" t="s">
        <v>50</v>
      </c>
      <c r="E143" s="29" t="s">
        <v>6139</v>
      </c>
    </row>
    <row r="144" spans="1:16" ht="12.75">
      <c r="A144" s="18" t="s">
        <v>42</v>
      </c>
      <c s="23" t="s">
        <v>191</v>
      </c>
      <c s="23" t="s">
        <v>6140</v>
      </c>
      <c s="18" t="s">
        <v>44</v>
      </c>
      <c s="24" t="s">
        <v>6141</v>
      </c>
      <c s="25" t="s">
        <v>784</v>
      </c>
      <c s="26">
        <v>36</v>
      </c>
      <c s="27">
        <v>0</v>
      </c>
      <c s="27">
        <f>ROUND(ROUND(H144,2)*ROUND(G144,3),2)</f>
      </c>
      <c r="O144">
        <f>(I144*21)/100</f>
      </c>
      <c t="s">
        <v>20</v>
      </c>
    </row>
    <row r="145" spans="1:5" ht="12.75">
      <c r="A145" s="28" t="s">
        <v>47</v>
      </c>
      <c r="E145" s="29" t="s">
        <v>44</v>
      </c>
    </row>
    <row r="146" spans="1:5" ht="12.75">
      <c r="A146" s="30" t="s">
        <v>48</v>
      </c>
      <c r="E146" s="31" t="s">
        <v>6142</v>
      </c>
    </row>
    <row r="147" spans="1:5" ht="51">
      <c r="A147" t="s">
        <v>50</v>
      </c>
      <c r="E147" s="29" t="s">
        <v>6143</v>
      </c>
    </row>
    <row r="148" spans="1:16" ht="12.75">
      <c r="A148" s="18" t="s">
        <v>42</v>
      </c>
      <c s="23" t="s">
        <v>196</v>
      </c>
      <c s="23" t="s">
        <v>6144</v>
      </c>
      <c s="18" t="s">
        <v>44</v>
      </c>
      <c s="24" t="s">
        <v>6145</v>
      </c>
      <c s="25" t="s">
        <v>784</v>
      </c>
      <c s="26">
        <v>34</v>
      </c>
      <c s="27">
        <v>0</v>
      </c>
      <c s="27">
        <f>ROUND(ROUND(H148,2)*ROUND(G148,3),2)</f>
      </c>
      <c r="O148">
        <f>(I148*21)/100</f>
      </c>
      <c t="s">
        <v>20</v>
      </c>
    </row>
    <row r="149" spans="1:5" ht="12.75">
      <c r="A149" s="28" t="s">
        <v>47</v>
      </c>
      <c r="E149" s="29" t="s">
        <v>44</v>
      </c>
    </row>
    <row r="150" spans="1:5" ht="12.75">
      <c r="A150" s="30" t="s">
        <v>48</v>
      </c>
      <c r="E150" s="31" t="s">
        <v>44</v>
      </c>
    </row>
    <row r="151" spans="1:5" ht="38.25">
      <c r="A151" t="s">
        <v>50</v>
      </c>
      <c r="E151" s="29" t="s">
        <v>4343</v>
      </c>
    </row>
    <row r="152" spans="1:16" ht="12.75">
      <c r="A152" s="18" t="s">
        <v>42</v>
      </c>
      <c s="23" t="s">
        <v>202</v>
      </c>
      <c s="23" t="s">
        <v>6146</v>
      </c>
      <c s="18" t="s">
        <v>44</v>
      </c>
      <c s="24" t="s">
        <v>6147</v>
      </c>
      <c s="25" t="s">
        <v>784</v>
      </c>
      <c s="26">
        <v>34</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6148</v>
      </c>
    </row>
    <row r="156" spans="1:16" ht="12.75">
      <c r="A156" s="18" t="s">
        <v>42</v>
      </c>
      <c s="23" t="s">
        <v>99</v>
      </c>
      <c s="23" t="s">
        <v>6149</v>
      </c>
      <c s="18" t="s">
        <v>44</v>
      </c>
      <c s="24" t="s">
        <v>6150</v>
      </c>
      <c s="25" t="s">
        <v>784</v>
      </c>
      <c s="26">
        <v>34</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6151</v>
      </c>
    </row>
    <row r="160" spans="1:16" ht="12.75">
      <c r="A160" s="18" t="s">
        <v>42</v>
      </c>
      <c s="23" t="s">
        <v>107</v>
      </c>
      <c s="23" t="s">
        <v>6152</v>
      </c>
      <c s="18" t="s">
        <v>44</v>
      </c>
      <c s="24" t="s">
        <v>5085</v>
      </c>
      <c s="25" t="s">
        <v>784</v>
      </c>
      <c s="26">
        <v>8.8</v>
      </c>
      <c s="27">
        <v>0</v>
      </c>
      <c s="27">
        <f>ROUND(ROUND(H160,2)*ROUND(G160,3),2)</f>
      </c>
      <c r="O160">
        <f>(I160*21)/100</f>
      </c>
      <c t="s">
        <v>20</v>
      </c>
    </row>
    <row r="161" spans="1:5" ht="12.75">
      <c r="A161" s="28" t="s">
        <v>47</v>
      </c>
      <c r="E161" s="29" t="s">
        <v>6153</v>
      </c>
    </row>
    <row r="162" spans="1:5" ht="12.75">
      <c r="A162" s="30" t="s">
        <v>48</v>
      </c>
      <c r="E162" s="31" t="s">
        <v>44</v>
      </c>
    </row>
    <row r="163" spans="1:5" ht="242.25">
      <c r="A163" t="s">
        <v>50</v>
      </c>
      <c r="E163" s="29" t="s">
        <v>3821</v>
      </c>
    </row>
    <row r="164" spans="1:16" ht="12.75">
      <c r="A164" s="18" t="s">
        <v>42</v>
      </c>
      <c s="23" t="s">
        <v>281</v>
      </c>
      <c s="23" t="s">
        <v>6154</v>
      </c>
      <c s="18" t="s">
        <v>44</v>
      </c>
      <c s="24" t="s">
        <v>6155</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25.5">
      <c r="A167" t="s">
        <v>50</v>
      </c>
      <c r="E167" s="29" t="s">
        <v>6131</v>
      </c>
    </row>
    <row r="168" spans="1:18" ht="12.75" customHeight="1">
      <c r="A168" s="5" t="s">
        <v>40</v>
      </c>
      <c s="5"/>
      <c s="34" t="s">
        <v>37</v>
      </c>
      <c s="5"/>
      <c s="21" t="s">
        <v>632</v>
      </c>
      <c s="5"/>
      <c s="5"/>
      <c s="5"/>
      <c s="35">
        <f>0+Q168</f>
      </c>
      <c r="O168">
        <f>0+R168</f>
      </c>
      <c r="Q168">
        <f>0+I169+I173+I177+I181</f>
      </c>
      <c>
        <f>0+O169+O173+O177+O181</f>
      </c>
    </row>
    <row r="169" spans="1:16" ht="12.75">
      <c r="A169" s="18" t="s">
        <v>42</v>
      </c>
      <c s="23" t="s">
        <v>285</v>
      </c>
      <c s="23" t="s">
        <v>6156</v>
      </c>
      <c s="18" t="s">
        <v>44</v>
      </c>
      <c s="24" t="s">
        <v>6157</v>
      </c>
      <c s="25" t="s">
        <v>784</v>
      </c>
      <c s="26">
        <v>8</v>
      </c>
      <c s="27">
        <v>0</v>
      </c>
      <c s="27">
        <f>ROUND(ROUND(H169,2)*ROUND(G169,3),2)</f>
      </c>
      <c r="O169">
        <f>(I169*21)/100</f>
      </c>
      <c t="s">
        <v>20</v>
      </c>
    </row>
    <row r="170" spans="1:5" ht="12.75">
      <c r="A170" s="28" t="s">
        <v>47</v>
      </c>
      <c r="E170" s="29" t="s">
        <v>44</v>
      </c>
    </row>
    <row r="171" spans="1:5" ht="12.75">
      <c r="A171" s="30" t="s">
        <v>48</v>
      </c>
      <c r="E171" s="31" t="s">
        <v>6158</v>
      </c>
    </row>
    <row r="172" spans="1:5" ht="38.25">
      <c r="A172" t="s">
        <v>50</v>
      </c>
      <c r="E172" s="29" t="s">
        <v>6159</v>
      </c>
    </row>
    <row r="173" spans="1:16" ht="12.75">
      <c r="A173" s="18" t="s">
        <v>42</v>
      </c>
      <c s="23" t="s">
        <v>289</v>
      </c>
      <c s="23" t="s">
        <v>6160</v>
      </c>
      <c s="18" t="s">
        <v>44</v>
      </c>
      <c s="24" t="s">
        <v>6161</v>
      </c>
      <c s="25" t="s">
        <v>784</v>
      </c>
      <c s="26">
        <v>12.4</v>
      </c>
      <c s="27">
        <v>0</v>
      </c>
      <c s="27">
        <f>ROUND(ROUND(H173,2)*ROUND(G173,3),2)</f>
      </c>
      <c r="O173">
        <f>(I173*21)/100</f>
      </c>
      <c t="s">
        <v>20</v>
      </c>
    </row>
    <row r="174" spans="1:5" ht="12.75">
      <c r="A174" s="28" t="s">
        <v>47</v>
      </c>
      <c r="E174" s="29" t="s">
        <v>44</v>
      </c>
    </row>
    <row r="175" spans="1:5" ht="12.75">
      <c r="A175" s="30" t="s">
        <v>48</v>
      </c>
      <c r="E175" s="31" t="s">
        <v>6162</v>
      </c>
    </row>
    <row r="176" spans="1:5" ht="25.5">
      <c r="A176" t="s">
        <v>50</v>
      </c>
      <c r="E176" s="29" t="s">
        <v>5214</v>
      </c>
    </row>
    <row r="177" spans="1:16" ht="12.75">
      <c r="A177" s="18" t="s">
        <v>42</v>
      </c>
      <c s="23" t="s">
        <v>293</v>
      </c>
      <c s="23" t="s">
        <v>5211</v>
      </c>
      <c s="18" t="s">
        <v>44</v>
      </c>
      <c s="24" t="s">
        <v>5212</v>
      </c>
      <c s="25" t="s">
        <v>784</v>
      </c>
      <c s="26">
        <v>24.8</v>
      </c>
      <c s="27">
        <v>0</v>
      </c>
      <c s="27">
        <f>ROUND(ROUND(H177,2)*ROUND(G177,3),2)</f>
      </c>
      <c r="O177">
        <f>(I177*21)/100</f>
      </c>
      <c t="s">
        <v>20</v>
      </c>
    </row>
    <row r="178" spans="1:5" ht="12.75">
      <c r="A178" s="28" t="s">
        <v>47</v>
      </c>
      <c r="E178" s="29" t="s">
        <v>44</v>
      </c>
    </row>
    <row r="179" spans="1:5" ht="12.75">
      <c r="A179" s="30" t="s">
        <v>48</v>
      </c>
      <c r="E179" s="31" t="s">
        <v>6163</v>
      </c>
    </row>
    <row r="180" spans="1:5" ht="25.5">
      <c r="A180" t="s">
        <v>50</v>
      </c>
      <c r="E180" s="29" t="s">
        <v>5214</v>
      </c>
    </row>
    <row r="181" spans="1:16" ht="12.75">
      <c r="A181" s="18" t="s">
        <v>42</v>
      </c>
      <c s="23" t="s">
        <v>297</v>
      </c>
      <c s="23" t="s">
        <v>6164</v>
      </c>
      <c s="18" t="s">
        <v>44</v>
      </c>
      <c s="24" t="s">
        <v>6165</v>
      </c>
      <c s="25" t="s">
        <v>784</v>
      </c>
      <c s="26">
        <v>24.8</v>
      </c>
      <c s="27">
        <v>0</v>
      </c>
      <c s="27">
        <f>ROUND(ROUND(H181,2)*ROUND(G181,3),2)</f>
      </c>
      <c r="O181">
        <f>(I181*21)/100</f>
      </c>
      <c t="s">
        <v>20</v>
      </c>
    </row>
    <row r="182" spans="1:5" ht="12.75">
      <c r="A182" s="28" t="s">
        <v>47</v>
      </c>
      <c r="E182" s="29" t="s">
        <v>44</v>
      </c>
    </row>
    <row r="183" spans="1:5" ht="12.75">
      <c r="A183" s="30" t="s">
        <v>48</v>
      </c>
      <c r="E183" s="31" t="s">
        <v>6166</v>
      </c>
    </row>
    <row r="184" spans="1:5" ht="38.25">
      <c r="A184" t="s">
        <v>50</v>
      </c>
      <c r="E184" s="29" t="s">
        <v>5809</v>
      </c>
    </row>
    <row r="185" spans="1:18" ht="12.75" customHeight="1">
      <c r="A185" s="5" t="s">
        <v>40</v>
      </c>
      <c s="5"/>
      <c s="34" t="s">
        <v>181</v>
      </c>
      <c s="5"/>
      <c s="21" t="s">
        <v>6167</v>
      </c>
      <c s="5"/>
      <c s="5"/>
      <c s="5"/>
      <c s="35">
        <f>0+Q185</f>
      </c>
      <c r="O185">
        <f>0+R185</f>
      </c>
      <c r="Q185">
        <f>0+I186+I190+I194+I198</f>
      </c>
      <c>
        <f>0+O186+O190+O194+O198</f>
      </c>
    </row>
    <row r="186" spans="1:16" ht="25.5">
      <c r="A186" s="18" t="s">
        <v>42</v>
      </c>
      <c s="23" t="s">
        <v>301</v>
      </c>
      <c s="23" t="s">
        <v>184</v>
      </c>
      <c s="18" t="s">
        <v>185</v>
      </c>
      <c s="24" t="s">
        <v>186</v>
      </c>
      <c s="25" t="s">
        <v>187</v>
      </c>
      <c s="26">
        <v>111.138</v>
      </c>
      <c s="27">
        <v>0</v>
      </c>
      <c s="27">
        <f>ROUND(ROUND(H186,2)*ROUND(G186,3),2)</f>
      </c>
      <c r="O186">
        <f>(I186*21)/100</f>
      </c>
      <c t="s">
        <v>20</v>
      </c>
    </row>
    <row r="187" spans="1:5" ht="12.75">
      <c r="A187" s="28" t="s">
        <v>47</v>
      </c>
      <c r="E187" s="29" t="s">
        <v>188</v>
      </c>
    </row>
    <row r="188" spans="1:5" ht="12.75">
      <c r="A188" s="30" t="s">
        <v>48</v>
      </c>
      <c r="E188" s="31" t="s">
        <v>6168</v>
      </c>
    </row>
    <row r="189" spans="1:5" ht="165.75">
      <c r="A189" t="s">
        <v>50</v>
      </c>
      <c r="E189" s="29" t="s">
        <v>190</v>
      </c>
    </row>
    <row r="190" spans="1:16" ht="25.5">
      <c r="A190" s="18" t="s">
        <v>42</v>
      </c>
      <c s="23" t="s">
        <v>305</v>
      </c>
      <c s="23" t="s">
        <v>4088</v>
      </c>
      <c s="18" t="s">
        <v>185</v>
      </c>
      <c s="24" t="s">
        <v>4089</v>
      </c>
      <c s="25" t="s">
        <v>187</v>
      </c>
      <c s="26">
        <v>7.981</v>
      </c>
      <c s="27">
        <v>0</v>
      </c>
      <c s="27">
        <f>ROUND(ROUND(H190,2)*ROUND(G190,3),2)</f>
      </c>
      <c r="O190">
        <f>(I190*21)/100</f>
      </c>
      <c t="s">
        <v>20</v>
      </c>
    </row>
    <row r="191" spans="1:5" ht="12.75">
      <c r="A191" s="28" t="s">
        <v>47</v>
      </c>
      <c r="E191" s="29" t="s">
        <v>188</v>
      </c>
    </row>
    <row r="192" spans="1:5" ht="12.75">
      <c r="A192" s="30" t="s">
        <v>48</v>
      </c>
      <c r="E192" s="31" t="s">
        <v>6169</v>
      </c>
    </row>
    <row r="193" spans="1:5" ht="165.75">
      <c r="A193" t="s">
        <v>50</v>
      </c>
      <c r="E193" s="29" t="s">
        <v>190</v>
      </c>
    </row>
    <row r="194" spans="1:16" ht="25.5">
      <c r="A194" s="18" t="s">
        <v>42</v>
      </c>
      <c s="23" t="s">
        <v>309</v>
      </c>
      <c s="23" t="s">
        <v>192</v>
      </c>
      <c s="18" t="s">
        <v>185</v>
      </c>
      <c s="24" t="s">
        <v>193</v>
      </c>
      <c s="25" t="s">
        <v>187</v>
      </c>
      <c s="26">
        <v>2.496</v>
      </c>
      <c s="27">
        <v>0</v>
      </c>
      <c s="27">
        <f>ROUND(ROUND(H194,2)*ROUND(G194,3),2)</f>
      </c>
      <c r="O194">
        <f>(I194*21)/100</f>
      </c>
      <c t="s">
        <v>20</v>
      </c>
    </row>
    <row r="195" spans="1:5" ht="12.75">
      <c r="A195" s="28" t="s">
        <v>47</v>
      </c>
      <c r="E195" s="29" t="s">
        <v>188</v>
      </c>
    </row>
    <row r="196" spans="1:5" ht="12.75">
      <c r="A196" s="30" t="s">
        <v>48</v>
      </c>
      <c r="E196" s="31" t="s">
        <v>6170</v>
      </c>
    </row>
    <row r="197" spans="1:5" ht="165.75">
      <c r="A197" t="s">
        <v>50</v>
      </c>
      <c r="E197" s="29" t="s">
        <v>190</v>
      </c>
    </row>
    <row r="198" spans="1:16" ht="25.5">
      <c r="A198" s="18" t="s">
        <v>42</v>
      </c>
      <c s="23" t="s">
        <v>314</v>
      </c>
      <c s="23" t="s">
        <v>6171</v>
      </c>
      <c s="18" t="s">
        <v>185</v>
      </c>
      <c s="24" t="s">
        <v>6172</v>
      </c>
      <c s="25" t="s">
        <v>187</v>
      </c>
      <c s="26">
        <v>0.546</v>
      </c>
      <c s="27">
        <v>0</v>
      </c>
      <c s="27">
        <f>ROUND(ROUND(H198,2)*ROUND(G198,3),2)</f>
      </c>
      <c r="O198">
        <f>(I198*21)/100</f>
      </c>
      <c t="s">
        <v>20</v>
      </c>
    </row>
    <row r="199" spans="1:5" ht="25.5">
      <c r="A199" s="28" t="s">
        <v>47</v>
      </c>
      <c r="E199" s="29" t="s">
        <v>1089</v>
      </c>
    </row>
    <row r="200" spans="1:5" ht="12.75">
      <c r="A200" s="30" t="s">
        <v>48</v>
      </c>
      <c r="E200" s="31" t="s">
        <v>6173</v>
      </c>
    </row>
    <row r="201" spans="1:5" ht="165.75">
      <c r="A201" t="s">
        <v>50</v>
      </c>
      <c r="E2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0+O10+O15+O68+O81+O106+O115+O164+O193</f>
      </c>
      <c t="s">
        <v>19</v>
      </c>
    </row>
    <row r="3" spans="1:16" ht="15" customHeight="1">
      <c r="A3" t="s">
        <v>1</v>
      </c>
      <c s="8" t="s">
        <v>4</v>
      </c>
      <c s="9" t="s">
        <v>5</v>
      </c>
      <c s="1"/>
      <c s="10" t="s">
        <v>6</v>
      </c>
      <c s="1"/>
      <c s="4"/>
      <c s="3" t="s">
        <v>6176</v>
      </c>
      <c s="36">
        <f>0+I10+I15+I68+I81+I106+I115+I164+I193</f>
      </c>
      <c r="O3" t="s">
        <v>16</v>
      </c>
      <c t="s">
        <v>20</v>
      </c>
    </row>
    <row r="4" spans="1:16" ht="15" customHeight="1">
      <c r="A4" t="s">
        <v>7</v>
      </c>
      <c s="8" t="s">
        <v>8</v>
      </c>
      <c s="9" t="s">
        <v>6058</v>
      </c>
      <c s="1"/>
      <c s="10" t="s">
        <v>6059</v>
      </c>
      <c s="1"/>
      <c s="1"/>
      <c s="7"/>
      <c s="7"/>
      <c r="O4" t="s">
        <v>17</v>
      </c>
      <c t="s">
        <v>20</v>
      </c>
    </row>
    <row r="5" spans="1:16" ht="12.75" customHeight="1">
      <c r="A5" t="s">
        <v>11</v>
      </c>
      <c s="8" t="s">
        <v>8</v>
      </c>
      <c s="9" t="s">
        <v>6174</v>
      </c>
      <c s="1"/>
      <c s="10" t="s">
        <v>6175</v>
      </c>
      <c s="1"/>
      <c s="1"/>
      <c s="1"/>
      <c s="1"/>
      <c r="O5" t="s">
        <v>18</v>
      </c>
      <c t="s">
        <v>20</v>
      </c>
    </row>
    <row r="6" spans="1:9" ht="12.75" customHeight="1">
      <c r="A6" t="s">
        <v>14</v>
      </c>
      <c s="12" t="s">
        <v>15</v>
      </c>
      <c s="13" t="s">
        <v>6176</v>
      </c>
      <c s="5"/>
      <c s="14" t="s">
        <v>6177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3163</v>
      </c>
      <c s="19"/>
      <c s="19"/>
      <c s="19"/>
      <c s="22">
        <f>0+Q10</f>
      </c>
      <c r="O10">
        <f>0+R10</f>
      </c>
      <c r="Q10">
        <f>0+I11</f>
      </c>
      <c>
        <f>0+O11</f>
      </c>
    </row>
    <row r="11" spans="1:16" ht="12.75">
      <c r="A11" s="18" t="s">
        <v>42</v>
      </c>
      <c s="23" t="s">
        <v>26</v>
      </c>
      <c s="23" t="s">
        <v>6073</v>
      </c>
      <c s="18" t="s">
        <v>44</v>
      </c>
      <c s="24" t="s">
        <v>3621</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3623</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6074</v>
      </c>
      <c s="18" t="s">
        <v>44</v>
      </c>
      <c s="24" t="s">
        <v>6075</v>
      </c>
      <c s="25" t="s">
        <v>1241</v>
      </c>
      <c s="26">
        <v>1.4</v>
      </c>
      <c s="27">
        <v>0</v>
      </c>
      <c s="27">
        <f>ROUND(ROUND(H16,2)*ROUND(G16,3),2)</f>
      </c>
      <c r="O16">
        <f>(I16*21)/100</f>
      </c>
      <c t="s">
        <v>20</v>
      </c>
    </row>
    <row r="17" spans="1:5" ht="12.75">
      <c r="A17" s="28" t="s">
        <v>47</v>
      </c>
      <c r="E17" s="29" t="s">
        <v>44</v>
      </c>
    </row>
    <row r="18" spans="1:5" ht="25.5">
      <c r="A18" s="30" t="s">
        <v>48</v>
      </c>
      <c r="E18" s="31" t="s">
        <v>6178</v>
      </c>
    </row>
    <row r="19" spans="1:5" ht="12.75">
      <c r="A19" t="s">
        <v>50</v>
      </c>
      <c r="E19" s="29" t="s">
        <v>6077</v>
      </c>
    </row>
    <row r="20" spans="1:16" ht="25.5">
      <c r="A20" s="18" t="s">
        <v>42</v>
      </c>
      <c s="23" t="s">
        <v>19</v>
      </c>
      <c s="23" t="s">
        <v>3944</v>
      </c>
      <c s="18" t="s">
        <v>44</v>
      </c>
      <c s="24" t="s">
        <v>3945</v>
      </c>
      <c s="25" t="s">
        <v>46</v>
      </c>
      <c s="26">
        <v>3.81</v>
      </c>
      <c s="27">
        <v>0</v>
      </c>
      <c s="27">
        <f>ROUND(ROUND(H20,2)*ROUND(G20,3),2)</f>
      </c>
      <c r="O20">
        <f>(I20*21)/100</f>
      </c>
      <c t="s">
        <v>20</v>
      </c>
    </row>
    <row r="21" spans="1:5" ht="12.75">
      <c r="A21" s="28" t="s">
        <v>47</v>
      </c>
      <c r="E21" s="29" t="s">
        <v>44</v>
      </c>
    </row>
    <row r="22" spans="1:5" ht="38.25">
      <c r="A22" s="30" t="s">
        <v>48</v>
      </c>
      <c r="E22" s="31" t="s">
        <v>6179</v>
      </c>
    </row>
    <row r="23" spans="1:5" ht="63.75">
      <c r="A23" t="s">
        <v>50</v>
      </c>
      <c r="E23" s="29" t="s">
        <v>3917</v>
      </c>
    </row>
    <row r="24" spans="1:16" ht="12.75">
      <c r="A24" s="18" t="s">
        <v>42</v>
      </c>
      <c s="23" t="s">
        <v>30</v>
      </c>
      <c s="23" t="s">
        <v>3950</v>
      </c>
      <c s="18" t="s">
        <v>44</v>
      </c>
      <c s="24" t="s">
        <v>3951</v>
      </c>
      <c s="25" t="s">
        <v>46</v>
      </c>
      <c s="26">
        <v>17.55</v>
      </c>
      <c s="27">
        <v>0</v>
      </c>
      <c s="27">
        <f>ROUND(ROUND(H24,2)*ROUND(G24,3),2)</f>
      </c>
      <c r="O24">
        <f>(I24*21)/100</f>
      </c>
      <c t="s">
        <v>20</v>
      </c>
    </row>
    <row r="25" spans="1:5" ht="12.75">
      <c r="A25" s="28" t="s">
        <v>47</v>
      </c>
      <c r="E25" s="29" t="s">
        <v>44</v>
      </c>
    </row>
    <row r="26" spans="1:5" ht="38.25">
      <c r="A26" s="30" t="s">
        <v>48</v>
      </c>
      <c r="E26" s="31" t="s">
        <v>6180</v>
      </c>
    </row>
    <row r="27" spans="1:5" ht="63.75">
      <c r="A27" t="s">
        <v>50</v>
      </c>
      <c r="E27" s="29" t="s">
        <v>3917</v>
      </c>
    </row>
    <row r="28" spans="1:16" ht="25.5">
      <c r="A28" s="18" t="s">
        <v>42</v>
      </c>
      <c s="23" t="s">
        <v>32</v>
      </c>
      <c s="23" t="s">
        <v>6080</v>
      </c>
      <c s="18" t="s">
        <v>44</v>
      </c>
      <c s="24" t="s">
        <v>6081</v>
      </c>
      <c s="25" t="s">
        <v>46</v>
      </c>
      <c s="26">
        <v>7.866</v>
      </c>
      <c s="27">
        <v>0</v>
      </c>
      <c s="27">
        <f>ROUND(ROUND(H28,2)*ROUND(G28,3),2)</f>
      </c>
      <c r="O28">
        <f>(I28*21)/100</f>
      </c>
      <c t="s">
        <v>20</v>
      </c>
    </row>
    <row r="29" spans="1:5" ht="12.75">
      <c r="A29" s="28" t="s">
        <v>47</v>
      </c>
      <c r="E29" s="29" t="s">
        <v>44</v>
      </c>
    </row>
    <row r="30" spans="1:5" ht="38.25">
      <c r="A30" s="30" t="s">
        <v>48</v>
      </c>
      <c r="E30" s="31" t="s">
        <v>6181</v>
      </c>
    </row>
    <row r="31" spans="1:5" ht="63.75">
      <c r="A31" t="s">
        <v>50</v>
      </c>
      <c r="E31" s="29" t="s">
        <v>3917</v>
      </c>
    </row>
    <row r="32" spans="1:16" ht="12.75">
      <c r="A32" s="18" t="s">
        <v>42</v>
      </c>
      <c s="23" t="s">
        <v>34</v>
      </c>
      <c s="23" t="s">
        <v>2759</v>
      </c>
      <c s="18" t="s">
        <v>44</v>
      </c>
      <c s="24" t="s">
        <v>2760</v>
      </c>
      <c s="25" t="s">
        <v>46</v>
      </c>
      <c s="26">
        <v>189.49</v>
      </c>
      <c s="27">
        <v>0</v>
      </c>
      <c s="27">
        <f>ROUND(ROUND(H32,2)*ROUND(G32,3),2)</f>
      </c>
      <c r="O32">
        <f>(I32*21)/100</f>
      </c>
      <c t="s">
        <v>20</v>
      </c>
    </row>
    <row r="33" spans="1:5" ht="12.75">
      <c r="A33" s="28" t="s">
        <v>47</v>
      </c>
      <c r="E33" s="29" t="s">
        <v>44</v>
      </c>
    </row>
    <row r="34" spans="1:5" ht="12.75">
      <c r="A34" s="30" t="s">
        <v>48</v>
      </c>
      <c r="E34" s="31" t="s">
        <v>6182</v>
      </c>
    </row>
    <row r="35" spans="1:5" ht="318.75">
      <c r="A35" t="s">
        <v>50</v>
      </c>
      <c r="E35" s="29" t="s">
        <v>3766</v>
      </c>
    </row>
    <row r="36" spans="1:16" ht="12.75">
      <c r="A36" s="18" t="s">
        <v>42</v>
      </c>
      <c s="23" t="s">
        <v>66</v>
      </c>
      <c s="23" t="s">
        <v>2762</v>
      </c>
      <c s="18" t="s">
        <v>44</v>
      </c>
      <c s="24" t="s">
        <v>2763</v>
      </c>
      <c s="25" t="s">
        <v>46</v>
      </c>
      <c s="26">
        <v>329.14</v>
      </c>
      <c s="27">
        <v>0</v>
      </c>
      <c s="27">
        <f>ROUND(ROUND(H36,2)*ROUND(G36,3),2)</f>
      </c>
      <c r="O36">
        <f>(I36*21)/100</f>
      </c>
      <c t="s">
        <v>20</v>
      </c>
    </row>
    <row r="37" spans="1:5" ht="12.75">
      <c r="A37" s="28" t="s">
        <v>47</v>
      </c>
      <c r="E37" s="29" t="s">
        <v>44</v>
      </c>
    </row>
    <row r="38" spans="1:5" ht="51">
      <c r="A38" s="30" t="s">
        <v>48</v>
      </c>
      <c r="E38" s="31" t="s">
        <v>6183</v>
      </c>
    </row>
    <row r="39" spans="1:5" ht="318.75">
      <c r="A39" t="s">
        <v>50</v>
      </c>
      <c r="E39" s="29" t="s">
        <v>3766</v>
      </c>
    </row>
    <row r="40" spans="1:16" ht="12.75">
      <c r="A40" s="18" t="s">
        <v>42</v>
      </c>
      <c s="23" t="s">
        <v>76</v>
      </c>
      <c s="23" t="s">
        <v>878</v>
      </c>
      <c s="18" t="s">
        <v>44</v>
      </c>
      <c s="24" t="s">
        <v>879</v>
      </c>
      <c s="25" t="s">
        <v>46</v>
      </c>
      <c s="26">
        <v>300.851</v>
      </c>
      <c s="27">
        <v>0</v>
      </c>
      <c s="27">
        <f>ROUND(ROUND(H40,2)*ROUND(G40,3),2)</f>
      </c>
      <c r="O40">
        <f>(I40*21)/100</f>
      </c>
      <c t="s">
        <v>20</v>
      </c>
    </row>
    <row r="41" spans="1:5" ht="12.75">
      <c r="A41" s="28" t="s">
        <v>47</v>
      </c>
      <c r="E41" s="29" t="s">
        <v>44</v>
      </c>
    </row>
    <row r="42" spans="1:5" ht="63.75">
      <c r="A42" s="30" t="s">
        <v>48</v>
      </c>
      <c r="E42" s="31" t="s">
        <v>6184</v>
      </c>
    </row>
    <row r="43" spans="1:5" ht="229.5">
      <c r="A43" t="s">
        <v>50</v>
      </c>
      <c r="E43" s="29" t="s">
        <v>1701</v>
      </c>
    </row>
    <row r="44" spans="1:16" ht="12.75">
      <c r="A44" s="18" t="s">
        <v>42</v>
      </c>
      <c s="23" t="s">
        <v>37</v>
      </c>
      <c s="23" t="s">
        <v>3636</v>
      </c>
      <c s="18" t="s">
        <v>44</v>
      </c>
      <c s="24" t="s">
        <v>3637</v>
      </c>
      <c s="25" t="s">
        <v>46</v>
      </c>
      <c s="26">
        <v>69.5</v>
      </c>
      <c s="27">
        <v>0</v>
      </c>
      <c s="27">
        <f>ROUND(ROUND(H44,2)*ROUND(G44,3),2)</f>
      </c>
      <c r="O44">
        <f>(I44*21)/100</f>
      </c>
      <c t="s">
        <v>20</v>
      </c>
    </row>
    <row r="45" spans="1:5" ht="12.75">
      <c r="A45" s="28" t="s">
        <v>47</v>
      </c>
      <c r="E45" s="29" t="s">
        <v>44</v>
      </c>
    </row>
    <row r="46" spans="1:5" ht="38.25">
      <c r="A46" s="30" t="s">
        <v>48</v>
      </c>
      <c r="E46" s="31" t="s">
        <v>6185</v>
      </c>
    </row>
    <row r="47" spans="1:5" ht="293.25">
      <c r="A47" t="s">
        <v>50</v>
      </c>
      <c r="E47" s="29" t="s">
        <v>3956</v>
      </c>
    </row>
    <row r="48" spans="1:16" ht="12.75">
      <c r="A48" s="18" t="s">
        <v>42</v>
      </c>
      <c s="23" t="s">
        <v>39</v>
      </c>
      <c s="23" t="s">
        <v>3640</v>
      </c>
      <c s="18" t="s">
        <v>44</v>
      </c>
      <c s="24" t="s">
        <v>3641</v>
      </c>
      <c s="25" t="s">
        <v>46</v>
      </c>
      <c s="26">
        <v>19.44</v>
      </c>
      <c s="27">
        <v>0</v>
      </c>
      <c s="27">
        <f>ROUND(ROUND(H48,2)*ROUND(G48,3),2)</f>
      </c>
      <c r="O48">
        <f>(I48*21)/100</f>
      </c>
      <c t="s">
        <v>20</v>
      </c>
    </row>
    <row r="49" spans="1:5" ht="12.75">
      <c r="A49" s="28" t="s">
        <v>47</v>
      </c>
      <c r="E49" s="29" t="s">
        <v>44</v>
      </c>
    </row>
    <row r="50" spans="1:5" ht="38.25">
      <c r="A50" s="30" t="s">
        <v>48</v>
      </c>
      <c r="E50" s="31" t="s">
        <v>6186</v>
      </c>
    </row>
    <row r="51" spans="1:5" ht="255">
      <c r="A51" t="s">
        <v>50</v>
      </c>
      <c r="E51" s="29" t="s">
        <v>3773</v>
      </c>
    </row>
    <row r="52" spans="1:16" ht="12.75">
      <c r="A52" s="18" t="s">
        <v>42</v>
      </c>
      <c s="23" t="s">
        <v>87</v>
      </c>
      <c s="23" t="s">
        <v>3644</v>
      </c>
      <c s="18" t="s">
        <v>44</v>
      </c>
      <c s="24" t="s">
        <v>3645</v>
      </c>
      <c s="25" t="s">
        <v>1241</v>
      </c>
      <c s="26">
        <v>32.1</v>
      </c>
      <c s="27">
        <v>0</v>
      </c>
      <c s="27">
        <f>ROUND(ROUND(H52,2)*ROUND(G52,3),2)</f>
      </c>
      <c r="O52">
        <f>(I52*21)/100</f>
      </c>
      <c t="s">
        <v>20</v>
      </c>
    </row>
    <row r="53" spans="1:5" ht="12.75">
      <c r="A53" s="28" t="s">
        <v>47</v>
      </c>
      <c r="E53" s="29" t="s">
        <v>44</v>
      </c>
    </row>
    <row r="54" spans="1:5" ht="38.25">
      <c r="A54" s="30" t="s">
        <v>48</v>
      </c>
      <c r="E54" s="31" t="s">
        <v>6187</v>
      </c>
    </row>
    <row r="55" spans="1:5" ht="25.5">
      <c r="A55" t="s">
        <v>50</v>
      </c>
      <c r="E55" s="29" t="s">
        <v>3646</v>
      </c>
    </row>
    <row r="56" spans="1:16" ht="12.75">
      <c r="A56" s="18" t="s">
        <v>42</v>
      </c>
      <c s="23" t="s">
        <v>91</v>
      </c>
      <c s="23" t="s">
        <v>6088</v>
      </c>
      <c s="18" t="s">
        <v>44</v>
      </c>
      <c s="24" t="s">
        <v>6089</v>
      </c>
      <c s="25" t="s">
        <v>1241</v>
      </c>
      <c s="26">
        <v>1.4</v>
      </c>
      <c s="27">
        <v>0</v>
      </c>
      <c s="27">
        <f>ROUND(ROUND(H56,2)*ROUND(G56,3),2)</f>
      </c>
      <c r="O56">
        <f>(I56*21)/100</f>
      </c>
      <c t="s">
        <v>20</v>
      </c>
    </row>
    <row r="57" spans="1:5" ht="12.75">
      <c r="A57" s="28" t="s">
        <v>47</v>
      </c>
      <c r="E57" s="29" t="s">
        <v>44</v>
      </c>
    </row>
    <row r="58" spans="1:5" ht="12.75">
      <c r="A58" s="30" t="s">
        <v>48</v>
      </c>
      <c r="E58" s="31" t="s">
        <v>6188</v>
      </c>
    </row>
    <row r="59" spans="1:5" ht="38.25">
      <c r="A59" t="s">
        <v>50</v>
      </c>
      <c r="E59" s="29" t="s">
        <v>5393</v>
      </c>
    </row>
    <row r="60" spans="1:16" ht="12.75">
      <c r="A60" s="18" t="s">
        <v>42</v>
      </c>
      <c s="23" t="s">
        <v>95</v>
      </c>
      <c s="23" t="s">
        <v>6090</v>
      </c>
      <c s="18" t="s">
        <v>44</v>
      </c>
      <c s="24" t="s">
        <v>6091</v>
      </c>
      <c s="25" t="s">
        <v>1241</v>
      </c>
      <c s="26">
        <v>1.4</v>
      </c>
      <c s="27">
        <v>0</v>
      </c>
      <c s="27">
        <f>ROUND(ROUND(H60,2)*ROUND(G60,3),2)</f>
      </c>
      <c r="O60">
        <f>(I60*21)/100</f>
      </c>
      <c t="s">
        <v>20</v>
      </c>
    </row>
    <row r="61" spans="1:5" ht="12.75">
      <c r="A61" s="28" t="s">
        <v>47</v>
      </c>
      <c r="E61" s="29" t="s">
        <v>44</v>
      </c>
    </row>
    <row r="62" spans="1:5" ht="12.75">
      <c r="A62" s="30" t="s">
        <v>48</v>
      </c>
      <c r="E62" s="31" t="s">
        <v>6188</v>
      </c>
    </row>
    <row r="63" spans="1:5" ht="25.5">
      <c r="A63" t="s">
        <v>50</v>
      </c>
      <c r="E63" s="29" t="s">
        <v>6092</v>
      </c>
    </row>
    <row r="64" spans="1:16" ht="12.75">
      <c r="A64" s="18" t="s">
        <v>42</v>
      </c>
      <c s="23" t="s">
        <v>103</v>
      </c>
      <c s="23" t="s">
        <v>3652</v>
      </c>
      <c s="18" t="s">
        <v>44</v>
      </c>
      <c s="24" t="s">
        <v>3653</v>
      </c>
      <c s="25" t="s">
        <v>1241</v>
      </c>
      <c s="26">
        <v>1.4</v>
      </c>
      <c s="27">
        <v>0</v>
      </c>
      <c s="27">
        <f>ROUND(ROUND(H64,2)*ROUND(G64,3),2)</f>
      </c>
      <c r="O64">
        <f>(I64*21)/100</f>
      </c>
      <c t="s">
        <v>20</v>
      </c>
    </row>
    <row r="65" spans="1:5" ht="12.75">
      <c r="A65" s="28" t="s">
        <v>47</v>
      </c>
      <c r="E65" s="29" t="s">
        <v>44</v>
      </c>
    </row>
    <row r="66" spans="1:5" ht="12.75">
      <c r="A66" s="30" t="s">
        <v>48</v>
      </c>
      <c r="E66" s="31" t="s">
        <v>6188</v>
      </c>
    </row>
    <row r="67" spans="1:5" ht="38.25">
      <c r="A67" t="s">
        <v>50</v>
      </c>
      <c r="E67" s="29" t="s">
        <v>3963</v>
      </c>
    </row>
    <row r="68" spans="1:18" ht="12.75" customHeight="1">
      <c r="A68" s="5" t="s">
        <v>40</v>
      </c>
      <c s="5"/>
      <c s="34" t="s">
        <v>30</v>
      </c>
      <c s="5"/>
      <c s="21" t="s">
        <v>1238</v>
      </c>
      <c s="5"/>
      <c s="5"/>
      <c s="5"/>
      <c s="35">
        <f>0+Q68</f>
      </c>
      <c r="O68">
        <f>0+R68</f>
      </c>
      <c r="Q68">
        <f>0+I69+I73+I77</f>
      </c>
      <c>
        <f>0+O69+O73+O77</f>
      </c>
    </row>
    <row r="69" spans="1:16" ht="12.75">
      <c r="A69" s="18" t="s">
        <v>42</v>
      </c>
      <c s="23" t="s">
        <v>110</v>
      </c>
      <c s="23" t="s">
        <v>4329</v>
      </c>
      <c s="18" t="s">
        <v>44</v>
      </c>
      <c s="24" t="s">
        <v>4330</v>
      </c>
      <c s="25" t="s">
        <v>46</v>
      </c>
      <c s="26">
        <v>3.017</v>
      </c>
      <c s="27">
        <v>0</v>
      </c>
      <c s="27">
        <f>ROUND(ROUND(H69,2)*ROUND(G69,3),2)</f>
      </c>
      <c r="O69">
        <f>(I69*21)/100</f>
      </c>
      <c t="s">
        <v>20</v>
      </c>
    </row>
    <row r="70" spans="1:5" ht="12.75">
      <c r="A70" s="28" t="s">
        <v>47</v>
      </c>
      <c r="E70" s="29" t="s">
        <v>44</v>
      </c>
    </row>
    <row r="71" spans="1:5" ht="38.25">
      <c r="A71" s="30" t="s">
        <v>48</v>
      </c>
      <c r="E71" s="31" t="s">
        <v>6189</v>
      </c>
    </row>
    <row r="72" spans="1:5" ht="369.75">
      <c r="A72" t="s">
        <v>50</v>
      </c>
      <c r="E72" s="29" t="s">
        <v>3832</v>
      </c>
    </row>
    <row r="73" spans="1:16" ht="12.75">
      <c r="A73" s="18" t="s">
        <v>42</v>
      </c>
      <c s="23" t="s">
        <v>114</v>
      </c>
      <c s="23" t="s">
        <v>6094</v>
      </c>
      <c s="18" t="s">
        <v>44</v>
      </c>
      <c s="24" t="s">
        <v>6095</v>
      </c>
      <c s="25" t="s">
        <v>46</v>
      </c>
      <c s="26">
        <v>7.124</v>
      </c>
      <c s="27">
        <v>0</v>
      </c>
      <c s="27">
        <f>ROUND(ROUND(H73,2)*ROUND(G73,3),2)</f>
      </c>
      <c r="O73">
        <f>(I73*21)/100</f>
      </c>
      <c t="s">
        <v>20</v>
      </c>
    </row>
    <row r="74" spans="1:5" ht="12.75">
      <c r="A74" s="28" t="s">
        <v>47</v>
      </c>
      <c r="E74" s="29" t="s">
        <v>44</v>
      </c>
    </row>
    <row r="75" spans="1:5" ht="12.75">
      <c r="A75" s="30" t="s">
        <v>48</v>
      </c>
      <c r="E75" s="31" t="s">
        <v>6190</v>
      </c>
    </row>
    <row r="76" spans="1:5" ht="369.75">
      <c r="A76" t="s">
        <v>50</v>
      </c>
      <c r="E76" s="29" t="s">
        <v>3832</v>
      </c>
    </row>
    <row r="77" spans="1:16" ht="12.75">
      <c r="A77" s="18" t="s">
        <v>42</v>
      </c>
      <c s="23" t="s">
        <v>117</v>
      </c>
      <c s="23" t="s">
        <v>2777</v>
      </c>
      <c s="18" t="s">
        <v>44</v>
      </c>
      <c s="24" t="s">
        <v>2778</v>
      </c>
      <c s="25" t="s">
        <v>46</v>
      </c>
      <c s="26">
        <v>28.35</v>
      </c>
      <c s="27">
        <v>0</v>
      </c>
      <c s="27">
        <f>ROUND(ROUND(H77,2)*ROUND(G77,3),2)</f>
      </c>
      <c r="O77">
        <f>(I77*21)/100</f>
      </c>
      <c t="s">
        <v>20</v>
      </c>
    </row>
    <row r="78" spans="1:5" ht="12.75">
      <c r="A78" s="28" t="s">
        <v>47</v>
      </c>
      <c r="E78" s="29" t="s">
        <v>44</v>
      </c>
    </row>
    <row r="79" spans="1:5" ht="89.25">
      <c r="A79" s="30" t="s">
        <v>48</v>
      </c>
      <c r="E79" s="31" t="s">
        <v>6191</v>
      </c>
    </row>
    <row r="80" spans="1:5" ht="38.25">
      <c r="A80" t="s">
        <v>50</v>
      </c>
      <c r="E80" s="29" t="s">
        <v>4161</v>
      </c>
    </row>
    <row r="81" spans="1:18" ht="12.75" customHeight="1">
      <c r="A81" s="5" t="s">
        <v>40</v>
      </c>
      <c s="5"/>
      <c s="34" t="s">
        <v>32</v>
      </c>
      <c s="5"/>
      <c s="21" t="s">
        <v>1113</v>
      </c>
      <c s="5"/>
      <c s="5"/>
      <c s="5"/>
      <c s="35">
        <f>0+Q81</f>
      </c>
      <c r="O81">
        <f>0+R81</f>
      </c>
      <c r="Q81">
        <f>0+I82+I86+I90+I94+I98+I102</f>
      </c>
      <c>
        <f>0+O82+O86+O90+O94+O98+O102</f>
      </c>
    </row>
    <row r="82" spans="1:16" ht="12.75">
      <c r="A82" s="18" t="s">
        <v>42</v>
      </c>
      <c s="23" t="s">
        <v>121</v>
      </c>
      <c s="23" t="s">
        <v>6098</v>
      </c>
      <c s="18" t="s">
        <v>44</v>
      </c>
      <c s="24" t="s">
        <v>6099</v>
      </c>
      <c s="25" t="s">
        <v>1241</v>
      </c>
      <c s="26">
        <v>17.7</v>
      </c>
      <c s="27">
        <v>0</v>
      </c>
      <c s="27">
        <f>ROUND(ROUND(H82,2)*ROUND(G82,3),2)</f>
      </c>
      <c r="O82">
        <f>(I82*21)/100</f>
      </c>
      <c t="s">
        <v>20</v>
      </c>
    </row>
    <row r="83" spans="1:5" ht="12.75">
      <c r="A83" s="28" t="s">
        <v>47</v>
      </c>
      <c r="E83" s="29" t="s">
        <v>44</v>
      </c>
    </row>
    <row r="84" spans="1:5" ht="38.25">
      <c r="A84" s="30" t="s">
        <v>48</v>
      </c>
      <c r="E84" s="31" t="s">
        <v>6192</v>
      </c>
    </row>
    <row r="85" spans="1:5" ht="127.5">
      <c r="A85" t="s">
        <v>50</v>
      </c>
      <c r="E85" s="29" t="s">
        <v>1116</v>
      </c>
    </row>
    <row r="86" spans="1:16" ht="12.75">
      <c r="A86" s="18" t="s">
        <v>42</v>
      </c>
      <c s="23" t="s">
        <v>125</v>
      </c>
      <c s="23" t="s">
        <v>6101</v>
      </c>
      <c s="18" t="s">
        <v>44</v>
      </c>
      <c s="24" t="s">
        <v>6102</v>
      </c>
      <c s="25" t="s">
        <v>1241</v>
      </c>
      <c s="26">
        <v>17.7</v>
      </c>
      <c s="27">
        <v>0</v>
      </c>
      <c s="27">
        <f>ROUND(ROUND(H86,2)*ROUND(G86,3),2)</f>
      </c>
      <c r="O86">
        <f>(I86*21)/100</f>
      </c>
      <c t="s">
        <v>20</v>
      </c>
    </row>
    <row r="87" spans="1:5" ht="12.75">
      <c r="A87" s="28" t="s">
        <v>47</v>
      </c>
      <c r="E87" s="29" t="s">
        <v>44</v>
      </c>
    </row>
    <row r="88" spans="1:5" ht="38.25">
      <c r="A88" s="30" t="s">
        <v>48</v>
      </c>
      <c r="E88" s="31" t="s">
        <v>6192</v>
      </c>
    </row>
    <row r="89" spans="1:5" ht="51">
      <c r="A89" t="s">
        <v>50</v>
      </c>
      <c r="E89" s="29" t="s">
        <v>3988</v>
      </c>
    </row>
    <row r="90" spans="1:16" ht="12.75">
      <c r="A90" s="18" t="s">
        <v>42</v>
      </c>
      <c s="23" t="s">
        <v>130</v>
      </c>
      <c s="23" t="s">
        <v>5059</v>
      </c>
      <c s="18" t="s">
        <v>44</v>
      </c>
      <c s="24" t="s">
        <v>5060</v>
      </c>
      <c s="25" t="s">
        <v>1241</v>
      </c>
      <c s="26">
        <v>64.2</v>
      </c>
      <c s="27">
        <v>0</v>
      </c>
      <c s="27">
        <f>ROUND(ROUND(H90,2)*ROUND(G90,3),2)</f>
      </c>
      <c r="O90">
        <f>(I90*21)/100</f>
      </c>
      <c t="s">
        <v>20</v>
      </c>
    </row>
    <row r="91" spans="1:5" ht="12.75">
      <c r="A91" s="28" t="s">
        <v>47</v>
      </c>
      <c r="E91" s="29" t="s">
        <v>44</v>
      </c>
    </row>
    <row r="92" spans="1:5" ht="38.25">
      <c r="A92" s="30" t="s">
        <v>48</v>
      </c>
      <c r="E92" s="31" t="s">
        <v>6193</v>
      </c>
    </row>
    <row r="93" spans="1:5" ht="51">
      <c r="A93" t="s">
        <v>50</v>
      </c>
      <c r="E93" s="29" t="s">
        <v>6104</v>
      </c>
    </row>
    <row r="94" spans="1:16" ht="12.75">
      <c r="A94" s="18" t="s">
        <v>42</v>
      </c>
      <c s="23" t="s">
        <v>134</v>
      </c>
      <c s="23" t="s">
        <v>6105</v>
      </c>
      <c s="18" t="s">
        <v>44</v>
      </c>
      <c s="24" t="s">
        <v>6106</v>
      </c>
      <c s="25" t="s">
        <v>1241</v>
      </c>
      <c s="26">
        <v>57</v>
      </c>
      <c s="27">
        <v>0</v>
      </c>
      <c s="27">
        <f>ROUND(ROUND(H94,2)*ROUND(G94,3),2)</f>
      </c>
      <c r="O94">
        <f>(I94*21)/100</f>
      </c>
      <c t="s">
        <v>20</v>
      </c>
    </row>
    <row r="95" spans="1:5" ht="12.75">
      <c r="A95" s="28" t="s">
        <v>47</v>
      </c>
      <c r="E95" s="29" t="s">
        <v>44</v>
      </c>
    </row>
    <row r="96" spans="1:5" ht="38.25">
      <c r="A96" s="30" t="s">
        <v>48</v>
      </c>
      <c r="E96" s="31" t="s">
        <v>6194</v>
      </c>
    </row>
    <row r="97" spans="1:5" ht="140.25">
      <c r="A97" t="s">
        <v>50</v>
      </c>
      <c r="E97" s="29" t="s">
        <v>1705</v>
      </c>
    </row>
    <row r="98" spans="1:16" ht="12.75">
      <c r="A98" s="18" t="s">
        <v>42</v>
      </c>
      <c s="23" t="s">
        <v>138</v>
      </c>
      <c s="23" t="s">
        <v>6108</v>
      </c>
      <c s="18" t="s">
        <v>44</v>
      </c>
      <c s="24" t="s">
        <v>6109</v>
      </c>
      <c s="25" t="s">
        <v>1241</v>
      </c>
      <c s="26">
        <v>64.2</v>
      </c>
      <c s="27">
        <v>0</v>
      </c>
      <c s="27">
        <f>ROUND(ROUND(H98,2)*ROUND(G98,3),2)</f>
      </c>
      <c r="O98">
        <f>(I98*21)/100</f>
      </c>
      <c t="s">
        <v>20</v>
      </c>
    </row>
    <row r="99" spans="1:5" ht="12.75">
      <c r="A99" s="28" t="s">
        <v>47</v>
      </c>
      <c r="E99" s="29" t="s">
        <v>44</v>
      </c>
    </row>
    <row r="100" spans="1:5" ht="38.25">
      <c r="A100" s="30" t="s">
        <v>48</v>
      </c>
      <c r="E100" s="31" t="s">
        <v>6195</v>
      </c>
    </row>
    <row r="101" spans="1:5" ht="140.25">
      <c r="A101" t="s">
        <v>50</v>
      </c>
      <c r="E101" s="29" t="s">
        <v>1705</v>
      </c>
    </row>
    <row r="102" spans="1:16" ht="12.75">
      <c r="A102" s="18" t="s">
        <v>42</v>
      </c>
      <c s="23" t="s">
        <v>142</v>
      </c>
      <c s="23" t="s">
        <v>6111</v>
      </c>
      <c s="18" t="s">
        <v>44</v>
      </c>
      <c s="24" t="s">
        <v>6112</v>
      </c>
      <c s="25" t="s">
        <v>1241</v>
      </c>
      <c s="26">
        <v>49.8</v>
      </c>
      <c s="27">
        <v>0</v>
      </c>
      <c s="27">
        <f>ROUND(ROUND(H102,2)*ROUND(G102,3),2)</f>
      </c>
      <c r="O102">
        <f>(I102*21)/100</f>
      </c>
      <c t="s">
        <v>20</v>
      </c>
    </row>
    <row r="103" spans="1:5" ht="12.75">
      <c r="A103" s="28" t="s">
        <v>47</v>
      </c>
      <c r="E103" s="29" t="s">
        <v>44</v>
      </c>
    </row>
    <row r="104" spans="1:5" ht="38.25">
      <c r="A104" s="30" t="s">
        <v>48</v>
      </c>
      <c r="E104" s="31" t="s">
        <v>6196</v>
      </c>
    </row>
    <row r="105" spans="1:5" ht="140.25">
      <c r="A105" t="s">
        <v>50</v>
      </c>
      <c r="E105" s="29" t="s">
        <v>1705</v>
      </c>
    </row>
    <row r="106" spans="1:18" ht="12.75" customHeight="1">
      <c r="A106" s="5" t="s">
        <v>40</v>
      </c>
      <c s="5"/>
      <c s="34" t="s">
        <v>66</v>
      </c>
      <c s="5"/>
      <c s="21" t="s">
        <v>67</v>
      </c>
      <c s="5"/>
      <c s="5"/>
      <c s="5"/>
      <c s="35">
        <f>0+Q106</f>
      </c>
      <c r="O106">
        <f>0+R106</f>
      </c>
      <c r="Q106">
        <f>0+I107+I111</f>
      </c>
      <c>
        <f>0+O107+O111</f>
      </c>
    </row>
    <row r="107" spans="1:16" ht="12.75">
      <c r="A107" s="18" t="s">
        <v>42</v>
      </c>
      <c s="23" t="s">
        <v>146</v>
      </c>
      <c s="23" t="s">
        <v>2793</v>
      </c>
      <c s="18" t="s">
        <v>44</v>
      </c>
      <c s="24" t="s">
        <v>2794</v>
      </c>
      <c s="25" t="s">
        <v>70</v>
      </c>
      <c s="26">
        <v>9</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5942</v>
      </c>
    </row>
    <row r="111" spans="1:16" ht="12.75">
      <c r="A111" s="18" t="s">
        <v>42</v>
      </c>
      <c s="23" t="s">
        <v>150</v>
      </c>
      <c s="23" t="s">
        <v>6197</v>
      </c>
      <c s="18" t="s">
        <v>44</v>
      </c>
      <c s="24" t="s">
        <v>6198</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02">
      <c r="A114" t="s">
        <v>50</v>
      </c>
      <c r="E114" s="29" t="s">
        <v>5942</v>
      </c>
    </row>
    <row r="115" spans="1:18" ht="12.75" customHeight="1">
      <c r="A115" s="5" t="s">
        <v>40</v>
      </c>
      <c s="5"/>
      <c s="34" t="s">
        <v>76</v>
      </c>
      <c s="5"/>
      <c s="21" t="s">
        <v>3812</v>
      </c>
      <c s="5"/>
      <c s="5"/>
      <c s="5"/>
      <c s="35">
        <f>0+Q115</f>
      </c>
      <c r="O115">
        <f>0+R115</f>
      </c>
      <c r="Q115">
        <f>0+I116+I120+I124+I128+I132+I136+I140+I144+I148+I152+I156+I160</f>
      </c>
      <c>
        <f>0+O116+O120+O124+O128+O132+O136+O140+O144+O148+O152+O156+O160</f>
      </c>
    </row>
    <row r="116" spans="1:16" ht="12.75">
      <c r="A116" s="18" t="s">
        <v>42</v>
      </c>
      <c s="23" t="s">
        <v>154</v>
      </c>
      <c s="23" t="s">
        <v>6199</v>
      </c>
      <c s="18" t="s">
        <v>44</v>
      </c>
      <c s="24" t="s">
        <v>6200</v>
      </c>
      <c s="25" t="s">
        <v>784</v>
      </c>
      <c s="26">
        <v>13.64</v>
      </c>
      <c s="27">
        <v>0</v>
      </c>
      <c s="27">
        <f>ROUND(ROUND(H116,2)*ROUND(G116,3),2)</f>
      </c>
      <c r="O116">
        <f>(I116*21)/100</f>
      </c>
      <c t="s">
        <v>20</v>
      </c>
    </row>
    <row r="117" spans="1:5" ht="12.75">
      <c r="A117" s="28" t="s">
        <v>47</v>
      </c>
      <c r="E117" s="29" t="s">
        <v>44</v>
      </c>
    </row>
    <row r="118" spans="1:5" ht="12.75">
      <c r="A118" s="30" t="s">
        <v>48</v>
      </c>
      <c r="E118" s="31" t="s">
        <v>6201</v>
      </c>
    </row>
    <row r="119" spans="1:5" ht="255">
      <c r="A119" t="s">
        <v>50</v>
      </c>
      <c r="E119" s="29" t="s">
        <v>3815</v>
      </c>
    </row>
    <row r="120" spans="1:16" ht="12.75">
      <c r="A120" s="18" t="s">
        <v>42</v>
      </c>
      <c s="23" t="s">
        <v>160</v>
      </c>
      <c s="23" t="s">
        <v>4012</v>
      </c>
      <c s="18" t="s">
        <v>44</v>
      </c>
      <c s="24" t="s">
        <v>4013</v>
      </c>
      <c s="25" t="s">
        <v>784</v>
      </c>
      <c s="26">
        <v>24.2</v>
      </c>
      <c s="27">
        <v>0</v>
      </c>
      <c s="27">
        <f>ROUND(ROUND(H120,2)*ROUND(G120,3),2)</f>
      </c>
      <c r="O120">
        <f>(I120*21)/100</f>
      </c>
      <c t="s">
        <v>20</v>
      </c>
    </row>
    <row r="121" spans="1:5" ht="12.75">
      <c r="A121" s="28" t="s">
        <v>47</v>
      </c>
      <c r="E121" s="29" t="s">
        <v>6202</v>
      </c>
    </row>
    <row r="122" spans="1:5" ht="12.75">
      <c r="A122" s="30" t="s">
        <v>48</v>
      </c>
      <c r="E122" s="31" t="s">
        <v>6203</v>
      </c>
    </row>
    <row r="123" spans="1:5" ht="255">
      <c r="A123" t="s">
        <v>50</v>
      </c>
      <c r="E123" s="29" t="s">
        <v>3815</v>
      </c>
    </row>
    <row r="124" spans="1:16" ht="12.75">
      <c r="A124" s="18" t="s">
        <v>42</v>
      </c>
      <c s="23" t="s">
        <v>164</v>
      </c>
      <c s="23" t="s">
        <v>3813</v>
      </c>
      <c s="18" t="s">
        <v>44</v>
      </c>
      <c s="24" t="s">
        <v>3814</v>
      </c>
      <c s="25" t="s">
        <v>784</v>
      </c>
      <c s="26">
        <v>27.94</v>
      </c>
      <c s="27">
        <v>0</v>
      </c>
      <c s="27">
        <f>ROUND(ROUND(H124,2)*ROUND(G124,3),2)</f>
      </c>
      <c r="O124">
        <f>(I124*21)/100</f>
      </c>
      <c t="s">
        <v>20</v>
      </c>
    </row>
    <row r="125" spans="1:5" ht="12.75">
      <c r="A125" s="28" t="s">
        <v>47</v>
      </c>
      <c r="E125" s="29" t="s">
        <v>6204</v>
      </c>
    </row>
    <row r="126" spans="1:5" ht="12.75">
      <c r="A126" s="30" t="s">
        <v>48</v>
      </c>
      <c r="E126" s="31" t="s">
        <v>6205</v>
      </c>
    </row>
    <row r="127" spans="1:5" ht="255">
      <c r="A127" t="s">
        <v>50</v>
      </c>
      <c r="E127" s="29" t="s">
        <v>3815</v>
      </c>
    </row>
    <row r="128" spans="1:16" ht="12.75">
      <c r="A128" s="18" t="s">
        <v>42</v>
      </c>
      <c s="23" t="s">
        <v>168</v>
      </c>
      <c s="23" t="s">
        <v>3925</v>
      </c>
      <c s="18" t="s">
        <v>44</v>
      </c>
      <c s="24" t="s">
        <v>3926</v>
      </c>
      <c s="25" t="s">
        <v>784</v>
      </c>
      <c s="26">
        <v>35.64</v>
      </c>
      <c s="27">
        <v>0</v>
      </c>
      <c s="27">
        <f>ROUND(ROUND(H128,2)*ROUND(G128,3),2)</f>
      </c>
      <c r="O128">
        <f>(I128*21)/100</f>
      </c>
      <c t="s">
        <v>20</v>
      </c>
    </row>
    <row r="129" spans="1:5" ht="12.75">
      <c r="A129" s="28" t="s">
        <v>47</v>
      </c>
      <c r="E129" s="29" t="s">
        <v>6204</v>
      </c>
    </row>
    <row r="130" spans="1:5" ht="12.75">
      <c r="A130" s="30" t="s">
        <v>48</v>
      </c>
      <c r="E130" s="31" t="s">
        <v>6206</v>
      </c>
    </row>
    <row r="131" spans="1:5" ht="255">
      <c r="A131" t="s">
        <v>50</v>
      </c>
      <c r="E131" s="29" t="s">
        <v>3815</v>
      </c>
    </row>
    <row r="132" spans="1:16" ht="12.75">
      <c r="A132" s="18" t="s">
        <v>42</v>
      </c>
      <c s="23" t="s">
        <v>173</v>
      </c>
      <c s="23" t="s">
        <v>6207</v>
      </c>
      <c s="18" t="s">
        <v>44</v>
      </c>
      <c s="24" t="s">
        <v>6208</v>
      </c>
      <c s="25" t="s">
        <v>784</v>
      </c>
      <c s="26">
        <v>35.64</v>
      </c>
      <c s="27">
        <v>0</v>
      </c>
      <c s="27">
        <f>ROUND(ROUND(H132,2)*ROUND(G132,3),2)</f>
      </c>
      <c r="O132">
        <f>(I132*21)/100</f>
      </c>
      <c t="s">
        <v>20</v>
      </c>
    </row>
    <row r="133" spans="1:5" ht="12.75">
      <c r="A133" s="28" t="s">
        <v>47</v>
      </c>
      <c r="E133" s="29" t="s">
        <v>6204</v>
      </c>
    </row>
    <row r="134" spans="1:5" ht="12.75">
      <c r="A134" s="30" t="s">
        <v>48</v>
      </c>
      <c r="E134" s="31" t="s">
        <v>6206</v>
      </c>
    </row>
    <row r="135" spans="1:5" ht="255">
      <c r="A135" t="s">
        <v>50</v>
      </c>
      <c r="E135" s="29" t="s">
        <v>3815</v>
      </c>
    </row>
    <row r="136" spans="1:16" ht="12.75">
      <c r="A136" s="18" t="s">
        <v>42</v>
      </c>
      <c s="23" t="s">
        <v>177</v>
      </c>
      <c s="23" t="s">
        <v>6209</v>
      </c>
      <c s="18" t="s">
        <v>44</v>
      </c>
      <c s="24" t="s">
        <v>6210</v>
      </c>
      <c s="25" t="s">
        <v>70</v>
      </c>
      <c s="26">
        <v>6</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6211</v>
      </c>
    </row>
    <row r="140" spans="1:16" ht="12.75">
      <c r="A140" s="18" t="s">
        <v>42</v>
      </c>
      <c s="23" t="s">
        <v>183</v>
      </c>
      <c s="23" t="s">
        <v>3734</v>
      </c>
      <c s="18" t="s">
        <v>44</v>
      </c>
      <c s="24" t="s">
        <v>3735</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89.25">
      <c r="A143" t="s">
        <v>50</v>
      </c>
      <c r="E143" s="29" t="s">
        <v>3823</v>
      </c>
    </row>
    <row r="144" spans="1:16" ht="12.75">
      <c r="A144" s="18" t="s">
        <v>42</v>
      </c>
      <c s="23" t="s">
        <v>191</v>
      </c>
      <c s="23" t="s">
        <v>6212</v>
      </c>
      <c s="18" t="s">
        <v>44</v>
      </c>
      <c s="24" t="s">
        <v>6213</v>
      </c>
      <c s="25" t="s">
        <v>46</v>
      </c>
      <c s="26">
        <v>3.348</v>
      </c>
      <c s="27">
        <v>0</v>
      </c>
      <c s="27">
        <f>ROUND(ROUND(H144,2)*ROUND(G144,3),2)</f>
      </c>
      <c r="O144">
        <f>(I144*21)/100</f>
      </c>
      <c t="s">
        <v>20</v>
      </c>
    </row>
    <row r="145" spans="1:5" ht="12.75">
      <c r="A145" s="28" t="s">
        <v>47</v>
      </c>
      <c r="E145" s="29" t="s">
        <v>44</v>
      </c>
    </row>
    <row r="146" spans="1:5" ht="12.75">
      <c r="A146" s="30" t="s">
        <v>48</v>
      </c>
      <c r="E146" s="31" t="s">
        <v>6214</v>
      </c>
    </row>
    <row r="147" spans="1:5" ht="369.75">
      <c r="A147" t="s">
        <v>50</v>
      </c>
      <c r="E147" s="29" t="s">
        <v>3832</v>
      </c>
    </row>
    <row r="148" spans="1:16" ht="12.75">
      <c r="A148" s="18" t="s">
        <v>42</v>
      </c>
      <c s="23" t="s">
        <v>196</v>
      </c>
      <c s="23" t="s">
        <v>6215</v>
      </c>
      <c s="18" t="s">
        <v>44</v>
      </c>
      <c s="24" t="s">
        <v>6216</v>
      </c>
      <c s="25" t="s">
        <v>784</v>
      </c>
      <c s="26">
        <v>129.4</v>
      </c>
      <c s="27">
        <v>0</v>
      </c>
      <c s="27">
        <f>ROUND(ROUND(H148,2)*ROUND(G148,3),2)</f>
      </c>
      <c r="O148">
        <f>(I148*21)/100</f>
      </c>
      <c t="s">
        <v>20</v>
      </c>
    </row>
    <row r="149" spans="1:5" ht="12.75">
      <c r="A149" s="28" t="s">
        <v>47</v>
      </c>
      <c r="E149" s="29" t="s">
        <v>44</v>
      </c>
    </row>
    <row r="150" spans="1:5" ht="12.75">
      <c r="A150" s="30" t="s">
        <v>48</v>
      </c>
      <c r="E150" s="31" t="s">
        <v>6217</v>
      </c>
    </row>
    <row r="151" spans="1:5" ht="51">
      <c r="A151" t="s">
        <v>50</v>
      </c>
      <c r="E151" s="29" t="s">
        <v>6148</v>
      </c>
    </row>
    <row r="152" spans="1:16" ht="12.75">
      <c r="A152" s="18" t="s">
        <v>42</v>
      </c>
      <c s="23" t="s">
        <v>202</v>
      </c>
      <c s="23" t="s">
        <v>6218</v>
      </c>
      <c s="18" t="s">
        <v>44</v>
      </c>
      <c s="24" t="s">
        <v>6219</v>
      </c>
      <c s="25" t="s">
        <v>784</v>
      </c>
      <c s="26">
        <v>129.4</v>
      </c>
      <c s="27">
        <v>0</v>
      </c>
      <c s="27">
        <f>ROUND(ROUND(H152,2)*ROUND(G152,3),2)</f>
      </c>
      <c r="O152">
        <f>(I152*21)/100</f>
      </c>
      <c t="s">
        <v>20</v>
      </c>
    </row>
    <row r="153" spans="1:5" ht="12.75">
      <c r="A153" s="28" t="s">
        <v>47</v>
      </c>
      <c r="E153" s="29" t="s">
        <v>44</v>
      </c>
    </row>
    <row r="154" spans="1:5" ht="12.75">
      <c r="A154" s="30" t="s">
        <v>48</v>
      </c>
      <c r="E154" s="31" t="s">
        <v>6217</v>
      </c>
    </row>
    <row r="155" spans="1:5" ht="25.5">
      <c r="A155" t="s">
        <v>50</v>
      </c>
      <c r="E155" s="29" t="s">
        <v>6220</v>
      </c>
    </row>
    <row r="156" spans="1:16" ht="12.75">
      <c r="A156" s="18" t="s">
        <v>42</v>
      </c>
      <c s="23" t="s">
        <v>99</v>
      </c>
      <c s="23" t="s">
        <v>6221</v>
      </c>
      <c s="18" t="s">
        <v>44</v>
      </c>
      <c s="24" t="s">
        <v>6222</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6131</v>
      </c>
    </row>
    <row r="160" spans="1:16" ht="12.75">
      <c r="A160" s="18" t="s">
        <v>42</v>
      </c>
      <c s="23" t="s">
        <v>107</v>
      </c>
      <c s="23" t="s">
        <v>6223</v>
      </c>
      <c s="18" t="s">
        <v>44</v>
      </c>
      <c s="24" t="s">
        <v>6224</v>
      </c>
      <c s="25" t="s">
        <v>70</v>
      </c>
      <c s="26">
        <v>1</v>
      </c>
      <c s="27">
        <v>0</v>
      </c>
      <c s="27">
        <f>ROUND(ROUND(H160,2)*ROUND(G160,3),2)</f>
      </c>
      <c r="O160">
        <f>(I160*21)/100</f>
      </c>
      <c t="s">
        <v>20</v>
      </c>
    </row>
    <row r="161" spans="1:5" ht="12.75">
      <c r="A161" s="28" t="s">
        <v>47</v>
      </c>
      <c r="E161" s="29" t="s">
        <v>6225</v>
      </c>
    </row>
    <row r="162" spans="1:5" ht="12.75">
      <c r="A162" s="30" t="s">
        <v>48</v>
      </c>
      <c r="E162" s="31" t="s">
        <v>44</v>
      </c>
    </row>
    <row r="163" spans="1:5" ht="409.5">
      <c r="A163" t="s">
        <v>50</v>
      </c>
      <c r="E163" s="29" t="s">
        <v>6226</v>
      </c>
    </row>
    <row r="164" spans="1:18" ht="12.75" customHeight="1">
      <c r="A164" s="5" t="s">
        <v>40</v>
      </c>
      <c s="5"/>
      <c s="34" t="s">
        <v>37</v>
      </c>
      <c s="5"/>
      <c s="21" t="s">
        <v>632</v>
      </c>
      <c s="5"/>
      <c s="5"/>
      <c s="5"/>
      <c s="35">
        <f>0+Q164</f>
      </c>
      <c r="O164">
        <f>0+R164</f>
      </c>
      <c r="Q164">
        <f>0+I165+I169+I173+I177+I181+I185+I189</f>
      </c>
      <c>
        <f>0+O165+O169+O173+O177+O181+O185+O189</f>
      </c>
    </row>
    <row r="165" spans="1:16" ht="12.75">
      <c r="A165" s="18" t="s">
        <v>42</v>
      </c>
      <c s="23" t="s">
        <v>281</v>
      </c>
      <c s="23" t="s">
        <v>6156</v>
      </c>
      <c s="18" t="s">
        <v>44</v>
      </c>
      <c s="24" t="s">
        <v>6157</v>
      </c>
      <c s="25" t="s">
        <v>784</v>
      </c>
      <c s="26">
        <v>10</v>
      </c>
      <c s="27">
        <v>0</v>
      </c>
      <c s="27">
        <f>ROUND(ROUND(H165,2)*ROUND(G165,3),2)</f>
      </c>
      <c r="O165">
        <f>(I165*21)/100</f>
      </c>
      <c t="s">
        <v>20</v>
      </c>
    </row>
    <row r="166" spans="1:5" ht="12.75">
      <c r="A166" s="28" t="s">
        <v>47</v>
      </c>
      <c r="E166" s="29" t="s">
        <v>44</v>
      </c>
    </row>
    <row r="167" spans="1:5" ht="12.75">
      <c r="A167" s="30" t="s">
        <v>48</v>
      </c>
      <c r="E167" s="31" t="s">
        <v>6227</v>
      </c>
    </row>
    <row r="168" spans="1:5" ht="38.25">
      <c r="A168" t="s">
        <v>50</v>
      </c>
      <c r="E168" s="29" t="s">
        <v>6159</v>
      </c>
    </row>
    <row r="169" spans="1:16" ht="12.75">
      <c r="A169" s="18" t="s">
        <v>42</v>
      </c>
      <c s="23" t="s">
        <v>285</v>
      </c>
      <c s="23" t="s">
        <v>6160</v>
      </c>
      <c s="18" t="s">
        <v>44</v>
      </c>
      <c s="24" t="s">
        <v>6161</v>
      </c>
      <c s="25" t="s">
        <v>784</v>
      </c>
      <c s="26">
        <v>15</v>
      </c>
      <c s="27">
        <v>0</v>
      </c>
      <c s="27">
        <f>ROUND(ROUND(H169,2)*ROUND(G169,3),2)</f>
      </c>
      <c r="O169">
        <f>(I169*21)/100</f>
      </c>
      <c t="s">
        <v>20</v>
      </c>
    </row>
    <row r="170" spans="1:5" ht="12.75">
      <c r="A170" s="28" t="s">
        <v>47</v>
      </c>
      <c r="E170" s="29" t="s">
        <v>44</v>
      </c>
    </row>
    <row r="171" spans="1:5" ht="12.75">
      <c r="A171" s="30" t="s">
        <v>48</v>
      </c>
      <c r="E171" s="31" t="s">
        <v>6228</v>
      </c>
    </row>
    <row r="172" spans="1:5" ht="25.5">
      <c r="A172" t="s">
        <v>50</v>
      </c>
      <c r="E172" s="29" t="s">
        <v>5214</v>
      </c>
    </row>
    <row r="173" spans="1:16" ht="12.75">
      <c r="A173" s="18" t="s">
        <v>42</v>
      </c>
      <c s="23" t="s">
        <v>289</v>
      </c>
      <c s="23" t="s">
        <v>5211</v>
      </c>
      <c s="18" t="s">
        <v>44</v>
      </c>
      <c s="24" t="s">
        <v>5212</v>
      </c>
      <c s="25" t="s">
        <v>784</v>
      </c>
      <c s="26">
        <v>24</v>
      </c>
      <c s="27">
        <v>0</v>
      </c>
      <c s="27">
        <f>ROUND(ROUND(H173,2)*ROUND(G173,3),2)</f>
      </c>
      <c r="O173">
        <f>(I173*21)/100</f>
      </c>
      <c t="s">
        <v>20</v>
      </c>
    </row>
    <row r="174" spans="1:5" ht="12.75">
      <c r="A174" s="28" t="s">
        <v>47</v>
      </c>
      <c r="E174" s="29" t="s">
        <v>44</v>
      </c>
    </row>
    <row r="175" spans="1:5" ht="12.75">
      <c r="A175" s="30" t="s">
        <v>48</v>
      </c>
      <c r="E175" s="31" t="s">
        <v>6229</v>
      </c>
    </row>
    <row r="176" spans="1:5" ht="25.5">
      <c r="A176" t="s">
        <v>50</v>
      </c>
      <c r="E176" s="29" t="s">
        <v>5214</v>
      </c>
    </row>
    <row r="177" spans="1:16" ht="12.75">
      <c r="A177" s="18" t="s">
        <v>42</v>
      </c>
      <c s="23" t="s">
        <v>293</v>
      </c>
      <c s="23" t="s">
        <v>6164</v>
      </c>
      <c s="18" t="s">
        <v>44</v>
      </c>
      <c s="24" t="s">
        <v>6165</v>
      </c>
      <c s="25" t="s">
        <v>784</v>
      </c>
      <c s="26">
        <v>24</v>
      </c>
      <c s="27">
        <v>0</v>
      </c>
      <c s="27">
        <f>ROUND(ROUND(H177,2)*ROUND(G177,3),2)</f>
      </c>
      <c r="O177">
        <f>(I177*21)/100</f>
      </c>
      <c t="s">
        <v>20</v>
      </c>
    </row>
    <row r="178" spans="1:5" ht="12.75">
      <c r="A178" s="28" t="s">
        <v>47</v>
      </c>
      <c r="E178" s="29" t="s">
        <v>44</v>
      </c>
    </row>
    <row r="179" spans="1:5" ht="12.75">
      <c r="A179" s="30" t="s">
        <v>48</v>
      </c>
      <c r="E179" s="31" t="s">
        <v>6230</v>
      </c>
    </row>
    <row r="180" spans="1:5" ht="38.25">
      <c r="A180" t="s">
        <v>50</v>
      </c>
      <c r="E180" s="29" t="s">
        <v>5809</v>
      </c>
    </row>
    <row r="181" spans="1:16" ht="25.5">
      <c r="A181" s="18" t="s">
        <v>42</v>
      </c>
      <c s="23" t="s">
        <v>297</v>
      </c>
      <c s="23" t="s">
        <v>6231</v>
      </c>
      <c s="18" t="s">
        <v>44</v>
      </c>
      <c s="24" t="s">
        <v>6232</v>
      </c>
      <c s="25" t="s">
        <v>784</v>
      </c>
      <c s="26">
        <v>1</v>
      </c>
      <c s="27">
        <v>0</v>
      </c>
      <c s="27">
        <f>ROUND(ROUND(H181,2)*ROUND(G181,3),2)</f>
      </c>
      <c r="O181">
        <f>(I181*21)/100</f>
      </c>
      <c t="s">
        <v>20</v>
      </c>
    </row>
    <row r="182" spans="1:5" ht="12.75">
      <c r="A182" s="28" t="s">
        <v>47</v>
      </c>
      <c r="E182" s="29" t="s">
        <v>44</v>
      </c>
    </row>
    <row r="183" spans="1:5" ht="12.75">
      <c r="A183" s="30" t="s">
        <v>48</v>
      </c>
      <c r="E183" s="31" t="s">
        <v>44</v>
      </c>
    </row>
    <row r="184" spans="1:5" ht="38.25">
      <c r="A184" t="s">
        <v>50</v>
      </c>
      <c r="E184" s="29" t="s">
        <v>5809</v>
      </c>
    </row>
    <row r="185" spans="1:16" ht="12.75">
      <c r="A185" s="18" t="s">
        <v>42</v>
      </c>
      <c s="23" t="s">
        <v>301</v>
      </c>
      <c s="23" t="s">
        <v>6233</v>
      </c>
      <c s="18" t="s">
        <v>44</v>
      </c>
      <c s="24" t="s">
        <v>6234</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89.25">
      <c r="A188" t="s">
        <v>50</v>
      </c>
      <c r="E188" s="29" t="s">
        <v>6235</v>
      </c>
    </row>
    <row r="189" spans="1:16" ht="12.75">
      <c r="A189" s="18" t="s">
        <v>42</v>
      </c>
      <c s="23" t="s">
        <v>305</v>
      </c>
      <c s="23" t="s">
        <v>6236</v>
      </c>
      <c s="18" t="s">
        <v>44</v>
      </c>
      <c s="24" t="s">
        <v>6237</v>
      </c>
      <c s="25" t="s">
        <v>784</v>
      </c>
      <c s="26">
        <v>27.4</v>
      </c>
      <c s="27">
        <v>0</v>
      </c>
      <c s="27">
        <f>ROUND(ROUND(H189,2)*ROUND(G189,3),2)</f>
      </c>
      <c r="O189">
        <f>(I189*21)/100</f>
      </c>
      <c t="s">
        <v>20</v>
      </c>
    </row>
    <row r="190" spans="1:5" ht="12.75">
      <c r="A190" s="28" t="s">
        <v>47</v>
      </c>
      <c r="E190" s="29" t="s">
        <v>44</v>
      </c>
    </row>
    <row r="191" spans="1:5" ht="12.75">
      <c r="A191" s="30" t="s">
        <v>48</v>
      </c>
      <c r="E191" s="31" t="s">
        <v>6238</v>
      </c>
    </row>
    <row r="192" spans="1:5" ht="76.5">
      <c r="A192" t="s">
        <v>50</v>
      </c>
      <c r="E192" s="29" t="s">
        <v>4228</v>
      </c>
    </row>
    <row r="193" spans="1:18" ht="12.75" customHeight="1">
      <c r="A193" s="5" t="s">
        <v>40</v>
      </c>
      <c s="5"/>
      <c s="34" t="s">
        <v>181</v>
      </c>
      <c s="5"/>
      <c s="21" t="s">
        <v>6167</v>
      </c>
      <c s="5"/>
      <c s="5"/>
      <c s="5"/>
      <c s="35">
        <f>0+Q193</f>
      </c>
      <c r="O193">
        <f>0+R193</f>
      </c>
      <c r="Q193">
        <f>0+I194+I198+I202+I206</f>
      </c>
      <c>
        <f>0+O194+O198+O202+O206</f>
      </c>
    </row>
    <row r="194" spans="1:16" ht="25.5">
      <c r="A194" s="18" t="s">
        <v>42</v>
      </c>
      <c s="23" t="s">
        <v>309</v>
      </c>
      <c s="23" t="s">
        <v>184</v>
      </c>
      <c s="18" t="s">
        <v>185</v>
      </c>
      <c s="24" t="s">
        <v>186</v>
      </c>
      <c s="25" t="s">
        <v>187</v>
      </c>
      <c s="26">
        <v>950.848</v>
      </c>
      <c s="27">
        <v>0</v>
      </c>
      <c s="27">
        <f>ROUND(ROUND(H194,2)*ROUND(G194,3),2)</f>
      </c>
      <c r="O194">
        <f>(I194*21)/100</f>
      </c>
      <c t="s">
        <v>20</v>
      </c>
    </row>
    <row r="195" spans="1:5" ht="12.75">
      <c r="A195" s="28" t="s">
        <v>47</v>
      </c>
      <c r="E195" s="29" t="s">
        <v>188</v>
      </c>
    </row>
    <row r="196" spans="1:5" ht="12.75">
      <c r="A196" s="30" t="s">
        <v>48</v>
      </c>
      <c r="E196" s="31" t="s">
        <v>6239</v>
      </c>
    </row>
    <row r="197" spans="1:5" ht="165.75">
      <c r="A197" t="s">
        <v>50</v>
      </c>
      <c r="E197" s="29" t="s">
        <v>190</v>
      </c>
    </row>
    <row r="198" spans="1:16" ht="25.5">
      <c r="A198" s="18" t="s">
        <v>42</v>
      </c>
      <c s="23" t="s">
        <v>314</v>
      </c>
      <c s="23" t="s">
        <v>2895</v>
      </c>
      <c s="18" t="s">
        <v>185</v>
      </c>
      <c s="24" t="s">
        <v>2896</v>
      </c>
      <c s="25" t="s">
        <v>187</v>
      </c>
      <c s="26">
        <v>0.868</v>
      </c>
      <c s="27">
        <v>0</v>
      </c>
      <c s="27">
        <f>ROUND(ROUND(H198,2)*ROUND(G198,3),2)</f>
      </c>
      <c r="O198">
        <f>(I198*21)/100</f>
      </c>
      <c t="s">
        <v>20</v>
      </c>
    </row>
    <row r="199" spans="1:5" ht="12.75">
      <c r="A199" s="28" t="s">
        <v>47</v>
      </c>
      <c r="E199" s="29" t="s">
        <v>188</v>
      </c>
    </row>
    <row r="200" spans="1:5" ht="12.75">
      <c r="A200" s="30" t="s">
        <v>48</v>
      </c>
      <c r="E200" s="31" t="s">
        <v>6240</v>
      </c>
    </row>
    <row r="201" spans="1:5" ht="165.75">
      <c r="A201" t="s">
        <v>50</v>
      </c>
      <c r="E201" s="29" t="s">
        <v>190</v>
      </c>
    </row>
    <row r="202" spans="1:16" ht="25.5">
      <c r="A202" s="18" t="s">
        <v>42</v>
      </c>
      <c s="23" t="s">
        <v>318</v>
      </c>
      <c s="23" t="s">
        <v>4088</v>
      </c>
      <c s="18" t="s">
        <v>185</v>
      </c>
      <c s="24" t="s">
        <v>4089</v>
      </c>
      <c s="25" t="s">
        <v>187</v>
      </c>
      <c s="26">
        <v>9.614</v>
      </c>
      <c s="27">
        <v>0</v>
      </c>
      <c s="27">
        <f>ROUND(ROUND(H202,2)*ROUND(G202,3),2)</f>
      </c>
      <c r="O202">
        <f>(I202*21)/100</f>
      </c>
      <c t="s">
        <v>20</v>
      </c>
    </row>
    <row r="203" spans="1:5" ht="12.75">
      <c r="A203" s="28" t="s">
        <v>47</v>
      </c>
      <c r="E203" s="29" t="s">
        <v>188</v>
      </c>
    </row>
    <row r="204" spans="1:5" ht="12.75">
      <c r="A204" s="30" t="s">
        <v>48</v>
      </c>
      <c r="E204" s="31" t="s">
        <v>6241</v>
      </c>
    </row>
    <row r="205" spans="1:5" ht="165.75">
      <c r="A205" t="s">
        <v>50</v>
      </c>
      <c r="E205" s="29" t="s">
        <v>190</v>
      </c>
    </row>
    <row r="206" spans="1:16" ht="25.5">
      <c r="A206" s="18" t="s">
        <v>42</v>
      </c>
      <c s="23" t="s">
        <v>322</v>
      </c>
      <c s="23" t="s">
        <v>192</v>
      </c>
      <c s="18" t="s">
        <v>185</v>
      </c>
      <c s="24" t="s">
        <v>193</v>
      </c>
      <c s="25" t="s">
        <v>187</v>
      </c>
      <c s="26">
        <v>10.868</v>
      </c>
      <c s="27">
        <v>0</v>
      </c>
      <c s="27">
        <f>ROUND(ROUND(H206,2)*ROUND(G206,3),2)</f>
      </c>
      <c r="O206">
        <f>(I206*21)/100</f>
      </c>
      <c t="s">
        <v>20</v>
      </c>
    </row>
    <row r="207" spans="1:5" ht="12.75">
      <c r="A207" s="28" t="s">
        <v>47</v>
      </c>
      <c r="E207" s="29" t="s">
        <v>188</v>
      </c>
    </row>
    <row r="208" spans="1:5" ht="12.75">
      <c r="A208" s="30" t="s">
        <v>48</v>
      </c>
      <c r="E208" s="31" t="s">
        <v>6242</v>
      </c>
    </row>
    <row r="209" spans="1:5" ht="165.75">
      <c r="A209" t="s">
        <v>50</v>
      </c>
      <c r="E209"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0+O10+O15+O64+O77+O94+O175+O180</f>
      </c>
      <c t="s">
        <v>19</v>
      </c>
    </row>
    <row r="3" spans="1:16" ht="15" customHeight="1">
      <c r="A3" t="s">
        <v>1</v>
      </c>
      <c s="8" t="s">
        <v>4</v>
      </c>
      <c s="9" t="s">
        <v>5</v>
      </c>
      <c s="1"/>
      <c s="10" t="s">
        <v>6</v>
      </c>
      <c s="1"/>
      <c s="4"/>
      <c s="3" t="s">
        <v>6243</v>
      </c>
      <c s="36">
        <f>0+I10+I15+I64+I77+I94+I175+I180</f>
      </c>
      <c r="O3" t="s">
        <v>16</v>
      </c>
      <c t="s">
        <v>20</v>
      </c>
    </row>
    <row r="4" spans="1:16" ht="15" customHeight="1">
      <c r="A4" t="s">
        <v>7</v>
      </c>
      <c s="8" t="s">
        <v>8</v>
      </c>
      <c s="9" t="s">
        <v>6058</v>
      </c>
      <c s="1"/>
      <c s="10" t="s">
        <v>6059</v>
      </c>
      <c s="1"/>
      <c s="1"/>
      <c s="7"/>
      <c s="7"/>
      <c r="O4" t="s">
        <v>17</v>
      </c>
      <c t="s">
        <v>20</v>
      </c>
    </row>
    <row r="5" spans="1:16" ht="12.75" customHeight="1">
      <c r="A5" t="s">
        <v>11</v>
      </c>
      <c s="8" t="s">
        <v>8</v>
      </c>
      <c s="9" t="s">
        <v>6174</v>
      </c>
      <c s="1"/>
      <c s="10" t="s">
        <v>6175</v>
      </c>
      <c s="1"/>
      <c s="1"/>
      <c s="1"/>
      <c s="1"/>
      <c r="O5" t="s">
        <v>18</v>
      </c>
      <c t="s">
        <v>20</v>
      </c>
    </row>
    <row r="6" spans="1:9" ht="12.75" customHeight="1">
      <c r="A6" t="s">
        <v>14</v>
      </c>
      <c s="12" t="s">
        <v>15</v>
      </c>
      <c s="13" t="s">
        <v>6243</v>
      </c>
      <c s="5"/>
      <c s="14" t="s">
        <v>6244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3163</v>
      </c>
      <c s="19"/>
      <c s="19"/>
      <c s="19"/>
      <c s="22">
        <f>0+Q10</f>
      </c>
      <c r="O10">
        <f>0+R10</f>
      </c>
      <c r="Q10">
        <f>0+I11</f>
      </c>
      <c>
        <f>0+O11</f>
      </c>
    </row>
    <row r="11" spans="1:16" ht="12.75">
      <c r="A11" s="18" t="s">
        <v>42</v>
      </c>
      <c s="23" t="s">
        <v>26</v>
      </c>
      <c s="23" t="s">
        <v>6073</v>
      </c>
      <c s="18" t="s">
        <v>44</v>
      </c>
      <c s="24" t="s">
        <v>3621</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3623</v>
      </c>
    </row>
    <row r="15" spans="1:18" ht="12.75" customHeight="1">
      <c r="A15" s="5" t="s">
        <v>40</v>
      </c>
      <c s="5"/>
      <c s="34" t="s">
        <v>26</v>
      </c>
      <c s="5"/>
      <c s="21" t="s">
        <v>41</v>
      </c>
      <c s="5"/>
      <c s="5"/>
      <c s="5"/>
      <c s="35">
        <f>0+Q15</f>
      </c>
      <c r="O15">
        <f>0+R15</f>
      </c>
      <c r="Q15">
        <f>0+I16+I20+I24+I28+I32+I36+I40+I44+I48+I52+I56+I60</f>
      </c>
      <c>
        <f>0+O16+O20+O24+O28+O32+O36+O40+O44+O48+O52+O56+O60</f>
      </c>
    </row>
    <row r="16" spans="1:16" ht="12.75">
      <c r="A16" s="18" t="s">
        <v>42</v>
      </c>
      <c s="23" t="s">
        <v>20</v>
      </c>
      <c s="23" t="s">
        <v>6074</v>
      </c>
      <c s="18" t="s">
        <v>44</v>
      </c>
      <c s="24" t="s">
        <v>6075</v>
      </c>
      <c s="25" t="s">
        <v>1241</v>
      </c>
      <c s="26">
        <v>212.9</v>
      </c>
      <c s="27">
        <v>0</v>
      </c>
      <c s="27">
        <f>ROUND(ROUND(H16,2)*ROUND(G16,3),2)</f>
      </c>
      <c r="O16">
        <f>(I16*21)/100</f>
      </c>
      <c t="s">
        <v>20</v>
      </c>
    </row>
    <row r="17" spans="1:5" ht="12.75">
      <c r="A17" s="28" t="s">
        <v>47</v>
      </c>
      <c r="E17" s="29" t="s">
        <v>44</v>
      </c>
    </row>
    <row r="18" spans="1:5" ht="38.25">
      <c r="A18" s="30" t="s">
        <v>48</v>
      </c>
      <c r="E18" s="31" t="s">
        <v>6245</v>
      </c>
    </row>
    <row r="19" spans="1:5" ht="12.75">
      <c r="A19" t="s">
        <v>50</v>
      </c>
      <c r="E19" s="29" t="s">
        <v>6077</v>
      </c>
    </row>
    <row r="20" spans="1:16" ht="25.5">
      <c r="A20" s="18" t="s">
        <v>42</v>
      </c>
      <c s="23" t="s">
        <v>19</v>
      </c>
      <c s="23" t="s">
        <v>6080</v>
      </c>
      <c s="18" t="s">
        <v>44</v>
      </c>
      <c s="24" t="s">
        <v>6081</v>
      </c>
      <c s="25" t="s">
        <v>46</v>
      </c>
      <c s="26">
        <v>0.644</v>
      </c>
      <c s="27">
        <v>0</v>
      </c>
      <c s="27">
        <f>ROUND(ROUND(H20,2)*ROUND(G20,3),2)</f>
      </c>
      <c r="O20">
        <f>(I20*21)/100</f>
      </c>
      <c t="s">
        <v>20</v>
      </c>
    </row>
    <row r="21" spans="1:5" ht="12.75">
      <c r="A21" s="28" t="s">
        <v>47</v>
      </c>
      <c r="E21" s="29" t="s">
        <v>44</v>
      </c>
    </row>
    <row r="22" spans="1:5" ht="12.75">
      <c r="A22" s="30" t="s">
        <v>48</v>
      </c>
      <c r="E22" s="31" t="s">
        <v>6246</v>
      </c>
    </row>
    <row r="23" spans="1:5" ht="63.75">
      <c r="A23" t="s">
        <v>50</v>
      </c>
      <c r="E23" s="29" t="s">
        <v>3917</v>
      </c>
    </row>
    <row r="24" spans="1:16" ht="12.75">
      <c r="A24" s="18" t="s">
        <v>42</v>
      </c>
      <c s="23" t="s">
        <v>30</v>
      </c>
      <c s="23" t="s">
        <v>4298</v>
      </c>
      <c s="18" t="s">
        <v>44</v>
      </c>
      <c s="24" t="s">
        <v>4299</v>
      </c>
      <c s="25" t="s">
        <v>157</v>
      </c>
      <c s="26">
        <v>2500</v>
      </c>
      <c s="27">
        <v>0</v>
      </c>
      <c s="27">
        <f>ROUND(ROUND(H24,2)*ROUND(G24,3),2)</f>
      </c>
      <c r="O24">
        <f>(I24*21)/100</f>
      </c>
      <c t="s">
        <v>20</v>
      </c>
    </row>
    <row r="25" spans="1:5" ht="25.5">
      <c r="A25" s="28" t="s">
        <v>47</v>
      </c>
      <c r="E25" s="29" t="s">
        <v>6247</v>
      </c>
    </row>
    <row r="26" spans="1:5" ht="12.75">
      <c r="A26" s="30" t="s">
        <v>48</v>
      </c>
      <c r="E26" s="31" t="s">
        <v>44</v>
      </c>
    </row>
    <row r="27" spans="1:5" ht="38.25">
      <c r="A27" t="s">
        <v>50</v>
      </c>
      <c r="E27" s="29" t="s">
        <v>4301</v>
      </c>
    </row>
    <row r="28" spans="1:16" ht="12.75">
      <c r="A28" s="18" t="s">
        <v>42</v>
      </c>
      <c s="23" t="s">
        <v>32</v>
      </c>
      <c s="23" t="s">
        <v>2762</v>
      </c>
      <c s="18" t="s">
        <v>44</v>
      </c>
      <c s="24" t="s">
        <v>2763</v>
      </c>
      <c s="25" t="s">
        <v>46</v>
      </c>
      <c s="26">
        <v>5529.934</v>
      </c>
      <c s="27">
        <v>0</v>
      </c>
      <c s="27">
        <f>ROUND(ROUND(H28,2)*ROUND(G28,3),2)</f>
      </c>
      <c r="O28">
        <f>(I28*21)/100</f>
      </c>
      <c t="s">
        <v>20</v>
      </c>
    </row>
    <row r="29" spans="1:5" ht="12.75">
      <c r="A29" s="28" t="s">
        <v>47</v>
      </c>
      <c r="E29" s="29" t="s">
        <v>44</v>
      </c>
    </row>
    <row r="30" spans="1:5" ht="229.5">
      <c r="A30" s="30" t="s">
        <v>48</v>
      </c>
      <c r="E30" s="31" t="s">
        <v>6248</v>
      </c>
    </row>
    <row r="31" spans="1:5" ht="318.75">
      <c r="A31" t="s">
        <v>50</v>
      </c>
      <c r="E31" s="29" t="s">
        <v>3766</v>
      </c>
    </row>
    <row r="32" spans="1:16" ht="12.75">
      <c r="A32" s="18" t="s">
        <v>42</v>
      </c>
      <c s="23" t="s">
        <v>34</v>
      </c>
      <c s="23" t="s">
        <v>4403</v>
      </c>
      <c s="18" t="s">
        <v>44</v>
      </c>
      <c s="24" t="s">
        <v>4404</v>
      </c>
      <c s="25" t="s">
        <v>46</v>
      </c>
      <c s="26">
        <v>2188.472</v>
      </c>
      <c s="27">
        <v>0</v>
      </c>
      <c s="27">
        <f>ROUND(ROUND(H32,2)*ROUND(G32,3),2)</f>
      </c>
      <c r="O32">
        <f>(I32*21)/100</f>
      </c>
      <c t="s">
        <v>20</v>
      </c>
    </row>
    <row r="33" spans="1:5" ht="12.75">
      <c r="A33" s="28" t="s">
        <v>47</v>
      </c>
      <c r="E33" s="29" t="s">
        <v>44</v>
      </c>
    </row>
    <row r="34" spans="1:5" ht="204">
      <c r="A34" s="30" t="s">
        <v>48</v>
      </c>
      <c r="E34" s="31" t="s">
        <v>6249</v>
      </c>
    </row>
    <row r="35" spans="1:5" ht="191.25">
      <c r="A35" t="s">
        <v>50</v>
      </c>
      <c r="E35" s="29" t="s">
        <v>4571</v>
      </c>
    </row>
    <row r="36" spans="1:16" ht="12.75">
      <c r="A36" s="18" t="s">
        <v>42</v>
      </c>
      <c s="23" t="s">
        <v>66</v>
      </c>
      <c s="23" t="s">
        <v>58</v>
      </c>
      <c s="18" t="s">
        <v>44</v>
      </c>
      <c s="24" t="s">
        <v>59</v>
      </c>
      <c s="25" t="s">
        <v>46</v>
      </c>
      <c s="26">
        <v>2188.472</v>
      </c>
      <c s="27">
        <v>0</v>
      </c>
      <c s="27">
        <f>ROUND(ROUND(H36,2)*ROUND(G36,3),2)</f>
      </c>
      <c r="O36">
        <f>(I36*21)/100</f>
      </c>
      <c t="s">
        <v>20</v>
      </c>
    </row>
    <row r="37" spans="1:5" ht="12.75">
      <c r="A37" s="28" t="s">
        <v>47</v>
      </c>
      <c r="E37" s="29" t="s">
        <v>44</v>
      </c>
    </row>
    <row r="38" spans="1:5" ht="204">
      <c r="A38" s="30" t="s">
        <v>48</v>
      </c>
      <c r="E38" s="31" t="s">
        <v>6249</v>
      </c>
    </row>
    <row r="39" spans="1:5" ht="229.5">
      <c r="A39" t="s">
        <v>50</v>
      </c>
      <c r="E39" s="29" t="s">
        <v>1661</v>
      </c>
    </row>
    <row r="40" spans="1:16" ht="12.75">
      <c r="A40" s="18" t="s">
        <v>42</v>
      </c>
      <c s="23" t="s">
        <v>76</v>
      </c>
      <c s="23" t="s">
        <v>878</v>
      </c>
      <c s="18" t="s">
        <v>44</v>
      </c>
      <c s="24" t="s">
        <v>879</v>
      </c>
      <c s="25" t="s">
        <v>46</v>
      </c>
      <c s="26">
        <v>2243.352</v>
      </c>
      <c s="27">
        <v>0</v>
      </c>
      <c s="27">
        <f>ROUND(ROUND(H40,2)*ROUND(G40,3),2)</f>
      </c>
      <c r="O40">
        <f>(I40*21)/100</f>
      </c>
      <c t="s">
        <v>20</v>
      </c>
    </row>
    <row r="41" spans="1:5" ht="12.75">
      <c r="A41" s="28" t="s">
        <v>47</v>
      </c>
      <c r="E41" s="29" t="s">
        <v>44</v>
      </c>
    </row>
    <row r="42" spans="1:5" ht="12.75">
      <c r="A42" s="30" t="s">
        <v>48</v>
      </c>
      <c r="E42" s="31" t="s">
        <v>6250</v>
      </c>
    </row>
    <row r="43" spans="1:5" ht="229.5">
      <c r="A43" t="s">
        <v>50</v>
      </c>
      <c r="E43" s="29" t="s">
        <v>1701</v>
      </c>
    </row>
    <row r="44" spans="1:16" ht="12.75">
      <c r="A44" s="18" t="s">
        <v>42</v>
      </c>
      <c s="23" t="s">
        <v>37</v>
      </c>
      <c s="23" t="s">
        <v>3636</v>
      </c>
      <c s="18" t="s">
        <v>44</v>
      </c>
      <c s="24" t="s">
        <v>3637</v>
      </c>
      <c s="25" t="s">
        <v>46</v>
      </c>
      <c s="26">
        <v>1098.109</v>
      </c>
      <c s="27">
        <v>0</v>
      </c>
      <c s="27">
        <f>ROUND(ROUND(H44,2)*ROUND(G44,3),2)</f>
      </c>
      <c r="O44">
        <f>(I44*21)/100</f>
      </c>
      <c t="s">
        <v>20</v>
      </c>
    </row>
    <row r="45" spans="1:5" ht="12.75">
      <c r="A45" s="28" t="s">
        <v>47</v>
      </c>
      <c r="E45" s="29" t="s">
        <v>44</v>
      </c>
    </row>
    <row r="46" spans="1:5" ht="229.5">
      <c r="A46" s="30" t="s">
        <v>48</v>
      </c>
      <c r="E46" s="31" t="s">
        <v>6251</v>
      </c>
    </row>
    <row r="47" spans="1:5" ht="293.25">
      <c r="A47" t="s">
        <v>50</v>
      </c>
      <c r="E47" s="29" t="s">
        <v>3956</v>
      </c>
    </row>
    <row r="48" spans="1:16" ht="12.75">
      <c r="A48" s="18" t="s">
        <v>42</v>
      </c>
      <c s="23" t="s">
        <v>39</v>
      </c>
      <c s="23" t="s">
        <v>3644</v>
      </c>
      <c s="18" t="s">
        <v>44</v>
      </c>
      <c s="24" t="s">
        <v>3645</v>
      </c>
      <c s="25" t="s">
        <v>1241</v>
      </c>
      <c s="26">
        <v>3.22</v>
      </c>
      <c s="27">
        <v>0</v>
      </c>
      <c s="27">
        <f>ROUND(ROUND(H48,2)*ROUND(G48,3),2)</f>
      </c>
      <c r="O48">
        <f>(I48*21)/100</f>
      </c>
      <c t="s">
        <v>20</v>
      </c>
    </row>
    <row r="49" spans="1:5" ht="12.75">
      <c r="A49" s="28" t="s">
        <v>47</v>
      </c>
      <c r="E49" s="29" t="s">
        <v>44</v>
      </c>
    </row>
    <row r="50" spans="1:5" ht="12.75">
      <c r="A50" s="30" t="s">
        <v>48</v>
      </c>
      <c r="E50" s="31" t="s">
        <v>6252</v>
      </c>
    </row>
    <row r="51" spans="1:5" ht="25.5">
      <c r="A51" t="s">
        <v>50</v>
      </c>
      <c r="E51" s="29" t="s">
        <v>3646</v>
      </c>
    </row>
    <row r="52" spans="1:16" ht="12.75">
      <c r="A52" s="18" t="s">
        <v>42</v>
      </c>
      <c s="23" t="s">
        <v>87</v>
      </c>
      <c s="23" t="s">
        <v>6088</v>
      </c>
      <c s="18" t="s">
        <v>44</v>
      </c>
      <c s="24" t="s">
        <v>6089</v>
      </c>
      <c s="25" t="s">
        <v>1241</v>
      </c>
      <c s="26">
        <v>212.9</v>
      </c>
      <c s="27">
        <v>0</v>
      </c>
      <c s="27">
        <f>ROUND(ROUND(H52,2)*ROUND(G52,3),2)</f>
      </c>
      <c r="O52">
        <f>(I52*21)/100</f>
      </c>
      <c t="s">
        <v>20</v>
      </c>
    </row>
    <row r="53" spans="1:5" ht="12.75">
      <c r="A53" s="28" t="s">
        <v>47</v>
      </c>
      <c r="E53" s="29" t="s">
        <v>44</v>
      </c>
    </row>
    <row r="54" spans="1:5" ht="38.25">
      <c r="A54" s="30" t="s">
        <v>48</v>
      </c>
      <c r="E54" s="31" t="s">
        <v>6245</v>
      </c>
    </row>
    <row r="55" spans="1:5" ht="38.25">
      <c r="A55" t="s">
        <v>50</v>
      </c>
      <c r="E55" s="29" t="s">
        <v>5393</v>
      </c>
    </row>
    <row r="56" spans="1:16" ht="12.75">
      <c r="A56" s="18" t="s">
        <v>42</v>
      </c>
      <c s="23" t="s">
        <v>91</v>
      </c>
      <c s="23" t="s">
        <v>6090</v>
      </c>
      <c s="18" t="s">
        <v>44</v>
      </c>
      <c s="24" t="s">
        <v>6091</v>
      </c>
      <c s="25" t="s">
        <v>1241</v>
      </c>
      <c s="26">
        <v>212.9</v>
      </c>
      <c s="27">
        <v>0</v>
      </c>
      <c s="27">
        <f>ROUND(ROUND(H56,2)*ROUND(G56,3),2)</f>
      </c>
      <c r="O56">
        <f>(I56*21)/100</f>
      </c>
      <c t="s">
        <v>20</v>
      </c>
    </row>
    <row r="57" spans="1:5" ht="12.75">
      <c r="A57" s="28" t="s">
        <v>47</v>
      </c>
      <c r="E57" s="29" t="s">
        <v>44</v>
      </c>
    </row>
    <row r="58" spans="1:5" ht="38.25">
      <c r="A58" s="30" t="s">
        <v>48</v>
      </c>
      <c r="E58" s="31" t="s">
        <v>6245</v>
      </c>
    </row>
    <row r="59" spans="1:5" ht="25.5">
      <c r="A59" t="s">
        <v>50</v>
      </c>
      <c r="E59" s="29" t="s">
        <v>6092</v>
      </c>
    </row>
    <row r="60" spans="1:16" ht="12.75">
      <c r="A60" s="18" t="s">
        <v>42</v>
      </c>
      <c s="23" t="s">
        <v>95</v>
      </c>
      <c s="23" t="s">
        <v>3652</v>
      </c>
      <c s="18" t="s">
        <v>44</v>
      </c>
      <c s="24" t="s">
        <v>3653</v>
      </c>
      <c s="25" t="s">
        <v>1241</v>
      </c>
      <c s="26">
        <v>212.9</v>
      </c>
      <c s="27">
        <v>0</v>
      </c>
      <c s="27">
        <f>ROUND(ROUND(H60,2)*ROUND(G60,3),2)</f>
      </c>
      <c r="O60">
        <f>(I60*21)/100</f>
      </c>
      <c t="s">
        <v>20</v>
      </c>
    </row>
    <row r="61" spans="1:5" ht="12.75">
      <c r="A61" s="28" t="s">
        <v>47</v>
      </c>
      <c r="E61" s="29" t="s">
        <v>44</v>
      </c>
    </row>
    <row r="62" spans="1:5" ht="38.25">
      <c r="A62" s="30" t="s">
        <v>48</v>
      </c>
      <c r="E62" s="31" t="s">
        <v>6245</v>
      </c>
    </row>
    <row r="63" spans="1:5" ht="38.25">
      <c r="A63" t="s">
        <v>50</v>
      </c>
      <c r="E63" s="29" t="s">
        <v>3963</v>
      </c>
    </row>
    <row r="64" spans="1:18" ht="12.75" customHeight="1">
      <c r="A64" s="5" t="s">
        <v>40</v>
      </c>
      <c s="5"/>
      <c s="34" t="s">
        <v>30</v>
      </c>
      <c s="5"/>
      <c s="21" t="s">
        <v>1238</v>
      </c>
      <c s="5"/>
      <c s="5"/>
      <c s="5"/>
      <c s="35">
        <f>0+Q64</f>
      </c>
      <c r="O64">
        <f>0+R64</f>
      </c>
      <c r="Q64">
        <f>0+I65+I69+I73</f>
      </c>
      <c>
        <f>0+O65+O69+O73</f>
      </c>
    </row>
    <row r="65" spans="1:16" ht="12.75">
      <c r="A65" s="18" t="s">
        <v>42</v>
      </c>
      <c s="23" t="s">
        <v>103</v>
      </c>
      <c s="23" t="s">
        <v>4329</v>
      </c>
      <c s="18" t="s">
        <v>44</v>
      </c>
      <c s="24" t="s">
        <v>4330</v>
      </c>
      <c s="25" t="s">
        <v>46</v>
      </c>
      <c s="26">
        <v>166.278</v>
      </c>
      <c s="27">
        <v>0</v>
      </c>
      <c s="27">
        <f>ROUND(ROUND(H65,2)*ROUND(G65,3),2)</f>
      </c>
      <c r="O65">
        <f>(I65*21)/100</f>
      </c>
      <c t="s">
        <v>20</v>
      </c>
    </row>
    <row r="66" spans="1:5" ht="12.75">
      <c r="A66" s="28" t="s">
        <v>47</v>
      </c>
      <c r="E66" s="29" t="s">
        <v>44</v>
      </c>
    </row>
    <row r="67" spans="1:5" ht="51">
      <c r="A67" s="30" t="s">
        <v>48</v>
      </c>
      <c r="E67" s="31" t="s">
        <v>6253</v>
      </c>
    </row>
    <row r="68" spans="1:5" ht="369.75">
      <c r="A68" t="s">
        <v>50</v>
      </c>
      <c r="E68" s="29" t="s">
        <v>3832</v>
      </c>
    </row>
    <row r="69" spans="1:16" ht="12.75">
      <c r="A69" s="18" t="s">
        <v>42</v>
      </c>
      <c s="23" t="s">
        <v>110</v>
      </c>
      <c s="23" t="s">
        <v>2777</v>
      </c>
      <c s="18" t="s">
        <v>44</v>
      </c>
      <c s="24" t="s">
        <v>2778</v>
      </c>
      <c s="25" t="s">
        <v>46</v>
      </c>
      <c s="26">
        <v>148.214</v>
      </c>
      <c s="27">
        <v>0</v>
      </c>
      <c s="27">
        <f>ROUND(ROUND(H69,2)*ROUND(G69,3),2)</f>
      </c>
      <c r="O69">
        <f>(I69*21)/100</f>
      </c>
      <c t="s">
        <v>20</v>
      </c>
    </row>
    <row r="70" spans="1:5" ht="12.75">
      <c r="A70" s="28" t="s">
        <v>47</v>
      </c>
      <c r="E70" s="29" t="s">
        <v>44</v>
      </c>
    </row>
    <row r="71" spans="1:5" ht="242.25">
      <c r="A71" s="30" t="s">
        <v>48</v>
      </c>
      <c r="E71" s="31" t="s">
        <v>6254</v>
      </c>
    </row>
    <row r="72" spans="1:5" ht="38.25">
      <c r="A72" t="s">
        <v>50</v>
      </c>
      <c r="E72" s="29" t="s">
        <v>4161</v>
      </c>
    </row>
    <row r="73" spans="1:16" ht="12.75">
      <c r="A73" s="18" t="s">
        <v>42</v>
      </c>
      <c s="23" t="s">
        <v>114</v>
      </c>
      <c s="23" t="s">
        <v>1239</v>
      </c>
      <c s="18" t="s">
        <v>44</v>
      </c>
      <c s="24" t="s">
        <v>1240</v>
      </c>
      <c s="25" t="s">
        <v>1241</v>
      </c>
      <c s="26">
        <v>3.22</v>
      </c>
      <c s="27">
        <v>0</v>
      </c>
      <c s="27">
        <f>ROUND(ROUND(H73,2)*ROUND(G73,3),2)</f>
      </c>
      <c r="O73">
        <f>(I73*21)/100</f>
      </c>
      <c t="s">
        <v>20</v>
      </c>
    </row>
    <row r="74" spans="1:5" ht="12.75">
      <c r="A74" s="28" t="s">
        <v>47</v>
      </c>
      <c r="E74" s="29" t="s">
        <v>44</v>
      </c>
    </row>
    <row r="75" spans="1:5" ht="12.75">
      <c r="A75" s="30" t="s">
        <v>48</v>
      </c>
      <c r="E75" s="31" t="s">
        <v>6252</v>
      </c>
    </row>
    <row r="76" spans="1:5" ht="102">
      <c r="A76" t="s">
        <v>50</v>
      </c>
      <c r="E76" s="29" t="s">
        <v>1243</v>
      </c>
    </row>
    <row r="77" spans="1:18" ht="12.75" customHeight="1">
      <c r="A77" s="5" t="s">
        <v>40</v>
      </c>
      <c s="5"/>
      <c s="34" t="s">
        <v>66</v>
      </c>
      <c s="5"/>
      <c s="21" t="s">
        <v>67</v>
      </c>
      <c s="5"/>
      <c s="5"/>
      <c s="5"/>
      <c s="35">
        <f>0+Q77</f>
      </c>
      <c r="O77">
        <f>0+R77</f>
      </c>
      <c r="Q77">
        <f>0+I78+I82+I86+I90</f>
      </c>
      <c>
        <f>0+O78+O82+O86+O90</f>
      </c>
    </row>
    <row r="78" spans="1:16" ht="12.75">
      <c r="A78" s="18" t="s">
        <v>42</v>
      </c>
      <c s="23" t="s">
        <v>117</v>
      </c>
      <c s="23" t="s">
        <v>2793</v>
      </c>
      <c s="18" t="s">
        <v>44</v>
      </c>
      <c s="24" t="s">
        <v>2794</v>
      </c>
      <c s="25" t="s">
        <v>70</v>
      </c>
      <c s="26">
        <v>85</v>
      </c>
      <c s="27">
        <v>0</v>
      </c>
      <c s="27">
        <f>ROUND(ROUND(H78,2)*ROUND(G78,3),2)</f>
      </c>
      <c r="O78">
        <f>(I78*21)/100</f>
      </c>
      <c t="s">
        <v>20</v>
      </c>
    </row>
    <row r="79" spans="1:5" ht="12.75">
      <c r="A79" s="28" t="s">
        <v>47</v>
      </c>
      <c r="E79" s="29" t="s">
        <v>44</v>
      </c>
    </row>
    <row r="80" spans="1:5" ht="12.75">
      <c r="A80" s="30" t="s">
        <v>48</v>
      </c>
      <c r="E80" s="31" t="s">
        <v>44</v>
      </c>
    </row>
    <row r="81" spans="1:5" ht="102">
      <c r="A81" t="s">
        <v>50</v>
      </c>
      <c r="E81" s="29" t="s">
        <v>5942</v>
      </c>
    </row>
    <row r="82" spans="1:16" ht="12.75">
      <c r="A82" s="18" t="s">
        <v>42</v>
      </c>
      <c s="23" t="s">
        <v>121</v>
      </c>
      <c s="23" t="s">
        <v>6197</v>
      </c>
      <c s="18" t="s">
        <v>44</v>
      </c>
      <c s="24" t="s">
        <v>6198</v>
      </c>
      <c s="25" t="s">
        <v>70</v>
      </c>
      <c s="26">
        <v>55</v>
      </c>
      <c s="27">
        <v>0</v>
      </c>
      <c s="27">
        <f>ROUND(ROUND(H82,2)*ROUND(G82,3),2)</f>
      </c>
      <c r="O82">
        <f>(I82*21)/100</f>
      </c>
      <c t="s">
        <v>20</v>
      </c>
    </row>
    <row r="83" spans="1:5" ht="12.75">
      <c r="A83" s="28" t="s">
        <v>47</v>
      </c>
      <c r="E83" s="29" t="s">
        <v>44</v>
      </c>
    </row>
    <row r="84" spans="1:5" ht="12.75">
      <c r="A84" s="30" t="s">
        <v>48</v>
      </c>
      <c r="E84" s="31" t="s">
        <v>44</v>
      </c>
    </row>
    <row r="85" spans="1:5" ht="102">
      <c r="A85" t="s">
        <v>50</v>
      </c>
      <c r="E85" s="29" t="s">
        <v>5942</v>
      </c>
    </row>
    <row r="86" spans="1:16" ht="12.75">
      <c r="A86" s="18" t="s">
        <v>42</v>
      </c>
      <c s="23" t="s">
        <v>125</v>
      </c>
      <c s="23" t="s">
        <v>6255</v>
      </c>
      <c s="18" t="s">
        <v>44</v>
      </c>
      <c s="24" t="s">
        <v>6256</v>
      </c>
      <c s="25" t="s">
        <v>70</v>
      </c>
      <c s="26">
        <v>4</v>
      </c>
      <c s="27">
        <v>0</v>
      </c>
      <c s="27">
        <f>ROUND(ROUND(H86,2)*ROUND(G86,3),2)</f>
      </c>
      <c r="O86">
        <f>(I86*21)/100</f>
      </c>
      <c t="s">
        <v>20</v>
      </c>
    </row>
    <row r="87" spans="1:5" ht="12.75">
      <c r="A87" s="28" t="s">
        <v>47</v>
      </c>
      <c r="E87" s="29" t="s">
        <v>44</v>
      </c>
    </row>
    <row r="88" spans="1:5" ht="12.75">
      <c r="A88" s="30" t="s">
        <v>48</v>
      </c>
      <c r="E88" s="31" t="s">
        <v>44</v>
      </c>
    </row>
    <row r="89" spans="1:5" ht="153">
      <c r="A89" t="s">
        <v>50</v>
      </c>
      <c r="E89" s="29" t="s">
        <v>6257</v>
      </c>
    </row>
    <row r="90" spans="1:16" ht="12.75">
      <c r="A90" s="18" t="s">
        <v>42</v>
      </c>
      <c s="23" t="s">
        <v>130</v>
      </c>
      <c s="23" t="s">
        <v>6258</v>
      </c>
      <c s="18" t="s">
        <v>44</v>
      </c>
      <c s="24" t="s">
        <v>6259</v>
      </c>
      <c s="25" t="s">
        <v>70</v>
      </c>
      <c s="26">
        <v>24</v>
      </c>
      <c s="27">
        <v>0</v>
      </c>
      <c s="27">
        <f>ROUND(ROUND(H90,2)*ROUND(G90,3),2)</f>
      </c>
      <c r="O90">
        <f>(I90*21)/100</f>
      </c>
      <c t="s">
        <v>20</v>
      </c>
    </row>
    <row r="91" spans="1:5" ht="12.75">
      <c r="A91" s="28" t="s">
        <v>47</v>
      </c>
      <c r="E91" s="29" t="s">
        <v>44</v>
      </c>
    </row>
    <row r="92" spans="1:5" ht="12.75">
      <c r="A92" s="30" t="s">
        <v>48</v>
      </c>
      <c r="E92" s="31" t="s">
        <v>44</v>
      </c>
    </row>
    <row r="93" spans="1:5" ht="38.25">
      <c r="A93" t="s">
        <v>50</v>
      </c>
      <c r="E93" s="29" t="s">
        <v>6260</v>
      </c>
    </row>
    <row r="94" spans="1:18" ht="12.75" customHeight="1">
      <c r="A94" s="5" t="s">
        <v>40</v>
      </c>
      <c s="5"/>
      <c s="34" t="s">
        <v>76</v>
      </c>
      <c s="5"/>
      <c s="21" t="s">
        <v>3812</v>
      </c>
      <c s="5"/>
      <c s="5"/>
      <c s="5"/>
      <c s="35">
        <f>0+Q94</f>
      </c>
      <c r="O94">
        <f>0+R94</f>
      </c>
      <c r="Q94">
        <f>0+I95+I99+I103+I107+I111+I115+I119+I123+I127+I131+I135+I139+I143+I147+I151+I155+I159+I163+I167+I171</f>
      </c>
      <c>
        <f>0+O95+O99+O103+O107+O111+O115+O119+O123+O127+O131+O135+O139+O143+O147+O151+O155+O159+O163+O167+O171</f>
      </c>
    </row>
    <row r="95" spans="1:16" ht="12.75">
      <c r="A95" s="18" t="s">
        <v>42</v>
      </c>
      <c s="23" t="s">
        <v>134</v>
      </c>
      <c s="23" t="s">
        <v>6261</v>
      </c>
      <c s="18" t="s">
        <v>44</v>
      </c>
      <c s="24" t="s">
        <v>6262</v>
      </c>
      <c s="25" t="s">
        <v>784</v>
      </c>
      <c s="26">
        <v>99</v>
      </c>
      <c s="27">
        <v>0</v>
      </c>
      <c s="27">
        <f>ROUND(ROUND(H95,2)*ROUND(G95,3),2)</f>
      </c>
      <c r="O95">
        <f>(I95*21)/100</f>
      </c>
      <c t="s">
        <v>20</v>
      </c>
    </row>
    <row r="96" spans="1:5" ht="12.75">
      <c r="A96" s="28" t="s">
        <v>47</v>
      </c>
      <c r="E96" s="29" t="s">
        <v>44</v>
      </c>
    </row>
    <row r="97" spans="1:5" ht="12.75">
      <c r="A97" s="30" t="s">
        <v>48</v>
      </c>
      <c r="E97" s="31" t="s">
        <v>6263</v>
      </c>
    </row>
    <row r="98" spans="1:5" ht="255">
      <c r="A98" t="s">
        <v>50</v>
      </c>
      <c r="E98" s="29" t="s">
        <v>3815</v>
      </c>
    </row>
    <row r="99" spans="1:16" ht="12.75">
      <c r="A99" s="18" t="s">
        <v>42</v>
      </c>
      <c s="23" t="s">
        <v>138</v>
      </c>
      <c s="23" t="s">
        <v>6264</v>
      </c>
      <c s="18" t="s">
        <v>44</v>
      </c>
      <c s="24" t="s">
        <v>6265</v>
      </c>
      <c s="25" t="s">
        <v>784</v>
      </c>
      <c s="26">
        <v>31.02</v>
      </c>
      <c s="27">
        <v>0</v>
      </c>
      <c s="27">
        <f>ROUND(ROUND(H99,2)*ROUND(G99,3),2)</f>
      </c>
      <c r="O99">
        <f>(I99*21)/100</f>
      </c>
      <c t="s">
        <v>20</v>
      </c>
    </row>
    <row r="100" spans="1:5" ht="12.75">
      <c r="A100" s="28" t="s">
        <v>47</v>
      </c>
      <c r="E100" s="29" t="s">
        <v>6266</v>
      </c>
    </row>
    <row r="101" spans="1:5" ht="12.75">
      <c r="A101" s="30" t="s">
        <v>48</v>
      </c>
      <c r="E101" s="31" t="s">
        <v>6267</v>
      </c>
    </row>
    <row r="102" spans="1:5" ht="255">
      <c r="A102" t="s">
        <v>50</v>
      </c>
      <c r="E102" s="29" t="s">
        <v>3815</v>
      </c>
    </row>
    <row r="103" spans="1:16" ht="12.75">
      <c r="A103" s="18" t="s">
        <v>42</v>
      </c>
      <c s="23" t="s">
        <v>142</v>
      </c>
      <c s="23" t="s">
        <v>4012</v>
      </c>
      <c s="18" t="s">
        <v>44</v>
      </c>
      <c s="24" t="s">
        <v>4013</v>
      </c>
      <c s="25" t="s">
        <v>784</v>
      </c>
      <c s="26">
        <v>116.6</v>
      </c>
      <c s="27">
        <v>0</v>
      </c>
      <c s="27">
        <f>ROUND(ROUND(H103,2)*ROUND(G103,3),2)</f>
      </c>
      <c r="O103">
        <f>(I103*21)/100</f>
      </c>
      <c t="s">
        <v>20</v>
      </c>
    </row>
    <row r="104" spans="1:5" ht="12.75">
      <c r="A104" s="28" t="s">
        <v>47</v>
      </c>
      <c r="E104" s="29" t="s">
        <v>6266</v>
      </c>
    </row>
    <row r="105" spans="1:5" ht="12.75">
      <c r="A105" s="30" t="s">
        <v>48</v>
      </c>
      <c r="E105" s="31" t="s">
        <v>6268</v>
      </c>
    </row>
    <row r="106" spans="1:5" ht="255">
      <c r="A106" t="s">
        <v>50</v>
      </c>
      <c r="E106" s="29" t="s">
        <v>3815</v>
      </c>
    </row>
    <row r="107" spans="1:16" ht="12.75">
      <c r="A107" s="18" t="s">
        <v>42</v>
      </c>
      <c s="23" t="s">
        <v>146</v>
      </c>
      <c s="23" t="s">
        <v>3925</v>
      </c>
      <c s="18" t="s">
        <v>44</v>
      </c>
      <c s="24" t="s">
        <v>3926</v>
      </c>
      <c s="25" t="s">
        <v>784</v>
      </c>
      <c s="26">
        <v>499.62</v>
      </c>
      <c s="27">
        <v>0</v>
      </c>
      <c s="27">
        <f>ROUND(ROUND(H107,2)*ROUND(G107,3),2)</f>
      </c>
      <c r="O107">
        <f>(I107*21)/100</f>
      </c>
      <c t="s">
        <v>20</v>
      </c>
    </row>
    <row r="108" spans="1:5" ht="12.75">
      <c r="A108" s="28" t="s">
        <v>47</v>
      </c>
      <c r="E108" s="29" t="s">
        <v>6204</v>
      </c>
    </row>
    <row r="109" spans="1:5" ht="12.75">
      <c r="A109" s="30" t="s">
        <v>48</v>
      </c>
      <c r="E109" s="31" t="s">
        <v>6269</v>
      </c>
    </row>
    <row r="110" spans="1:5" ht="255">
      <c r="A110" t="s">
        <v>50</v>
      </c>
      <c r="E110" s="29" t="s">
        <v>3815</v>
      </c>
    </row>
    <row r="111" spans="1:16" ht="12.75">
      <c r="A111" s="18" t="s">
        <v>42</v>
      </c>
      <c s="23" t="s">
        <v>150</v>
      </c>
      <c s="23" t="s">
        <v>6207</v>
      </c>
      <c s="18" t="s">
        <v>44</v>
      </c>
      <c s="24" t="s">
        <v>6208</v>
      </c>
      <c s="25" t="s">
        <v>784</v>
      </c>
      <c s="26">
        <v>243.21</v>
      </c>
      <c s="27">
        <v>0</v>
      </c>
      <c s="27">
        <f>ROUND(ROUND(H111,2)*ROUND(G111,3),2)</f>
      </c>
      <c r="O111">
        <f>(I111*21)/100</f>
      </c>
      <c t="s">
        <v>20</v>
      </c>
    </row>
    <row r="112" spans="1:5" ht="12.75">
      <c r="A112" s="28" t="s">
        <v>47</v>
      </c>
      <c r="E112" s="29" t="s">
        <v>6204</v>
      </c>
    </row>
    <row r="113" spans="1:5" ht="12.75">
      <c r="A113" s="30" t="s">
        <v>48</v>
      </c>
      <c r="E113" s="31" t="s">
        <v>6270</v>
      </c>
    </row>
    <row r="114" spans="1:5" ht="255">
      <c r="A114" t="s">
        <v>50</v>
      </c>
      <c r="E114" s="29" t="s">
        <v>3815</v>
      </c>
    </row>
    <row r="115" spans="1:16" ht="12.75">
      <c r="A115" s="18" t="s">
        <v>42</v>
      </c>
      <c s="23" t="s">
        <v>154</v>
      </c>
      <c s="23" t="s">
        <v>3816</v>
      </c>
      <c s="18" t="s">
        <v>44</v>
      </c>
      <c s="24" t="s">
        <v>3817</v>
      </c>
      <c s="25" t="s">
        <v>784</v>
      </c>
      <c s="26">
        <v>185.9</v>
      </c>
      <c s="27">
        <v>0</v>
      </c>
      <c s="27">
        <f>ROUND(ROUND(H115,2)*ROUND(G115,3),2)</f>
      </c>
      <c r="O115">
        <f>(I115*21)/100</f>
      </c>
      <c t="s">
        <v>20</v>
      </c>
    </row>
    <row r="116" spans="1:5" ht="12.75">
      <c r="A116" s="28" t="s">
        <v>47</v>
      </c>
      <c r="E116" s="29" t="s">
        <v>6204</v>
      </c>
    </row>
    <row r="117" spans="1:5" ht="12.75">
      <c r="A117" s="30" t="s">
        <v>48</v>
      </c>
      <c r="E117" s="31" t="s">
        <v>6271</v>
      </c>
    </row>
    <row r="118" spans="1:5" ht="255">
      <c r="A118" t="s">
        <v>50</v>
      </c>
      <c r="E118" s="29" t="s">
        <v>3815</v>
      </c>
    </row>
    <row r="119" spans="1:16" ht="12.75">
      <c r="A119" s="18" t="s">
        <v>42</v>
      </c>
      <c s="23" t="s">
        <v>160</v>
      </c>
      <c s="23" t="s">
        <v>6272</v>
      </c>
      <c s="18" t="s">
        <v>44</v>
      </c>
      <c s="24" t="s">
        <v>6273</v>
      </c>
      <c s="25" t="s">
        <v>784</v>
      </c>
      <c s="26">
        <v>204.6</v>
      </c>
      <c s="27">
        <v>0</v>
      </c>
      <c s="27">
        <f>ROUND(ROUND(H119,2)*ROUND(G119,3),2)</f>
      </c>
      <c r="O119">
        <f>(I119*21)/100</f>
      </c>
      <c t="s">
        <v>20</v>
      </c>
    </row>
    <row r="120" spans="1:5" ht="25.5">
      <c r="A120" s="28" t="s">
        <v>47</v>
      </c>
      <c r="E120" s="29" t="s">
        <v>6274</v>
      </c>
    </row>
    <row r="121" spans="1:5" ht="12.75">
      <c r="A121" s="30" t="s">
        <v>48</v>
      </c>
      <c r="E121" s="31" t="s">
        <v>6275</v>
      </c>
    </row>
    <row r="122" spans="1:5" ht="255">
      <c r="A122" t="s">
        <v>50</v>
      </c>
      <c r="E122" s="29" t="s">
        <v>3815</v>
      </c>
    </row>
    <row r="123" spans="1:16" ht="12.75">
      <c r="A123" s="18" t="s">
        <v>42</v>
      </c>
      <c s="23" t="s">
        <v>164</v>
      </c>
      <c s="23" t="s">
        <v>6209</v>
      </c>
      <c s="18" t="s">
        <v>44</v>
      </c>
      <c s="24" t="s">
        <v>6210</v>
      </c>
      <c s="25" t="s">
        <v>70</v>
      </c>
      <c s="26">
        <v>13</v>
      </c>
      <c s="27">
        <v>0</v>
      </c>
      <c s="27">
        <f>ROUND(ROUND(H123,2)*ROUND(G123,3),2)</f>
      </c>
      <c r="O123">
        <f>(I123*21)/100</f>
      </c>
      <c t="s">
        <v>20</v>
      </c>
    </row>
    <row r="124" spans="1:5" ht="12.75">
      <c r="A124" s="28" t="s">
        <v>47</v>
      </c>
      <c r="E124" s="29" t="s">
        <v>44</v>
      </c>
    </row>
    <row r="125" spans="1:5" ht="12.75">
      <c r="A125" s="30" t="s">
        <v>48</v>
      </c>
      <c r="E125" s="31" t="s">
        <v>44</v>
      </c>
    </row>
    <row r="126" spans="1:5" ht="242.25">
      <c r="A126" t="s">
        <v>50</v>
      </c>
      <c r="E126" s="29" t="s">
        <v>6211</v>
      </c>
    </row>
    <row r="127" spans="1:16" ht="12.75">
      <c r="A127" s="18" t="s">
        <v>42</v>
      </c>
      <c s="23" t="s">
        <v>168</v>
      </c>
      <c s="23" t="s">
        <v>6276</v>
      </c>
      <c s="18" t="s">
        <v>44</v>
      </c>
      <c s="24" t="s">
        <v>6277</v>
      </c>
      <c s="25" t="s">
        <v>70</v>
      </c>
      <c s="26">
        <v>4</v>
      </c>
      <c s="27">
        <v>0</v>
      </c>
      <c s="27">
        <f>ROUND(ROUND(H127,2)*ROUND(G127,3),2)</f>
      </c>
      <c r="O127">
        <f>(I127*21)/100</f>
      </c>
      <c t="s">
        <v>20</v>
      </c>
    </row>
    <row r="128" spans="1:5" ht="12.75">
      <c r="A128" s="28" t="s">
        <v>47</v>
      </c>
      <c r="E128" s="29" t="s">
        <v>44</v>
      </c>
    </row>
    <row r="129" spans="1:5" ht="12.75">
      <c r="A129" s="30" t="s">
        <v>48</v>
      </c>
      <c r="E129" s="31" t="s">
        <v>44</v>
      </c>
    </row>
    <row r="130" spans="1:5" ht="242.25">
      <c r="A130" t="s">
        <v>50</v>
      </c>
      <c r="E130" s="29" t="s">
        <v>6211</v>
      </c>
    </row>
    <row r="131" spans="1:16" ht="12.75">
      <c r="A131" s="18" t="s">
        <v>42</v>
      </c>
      <c s="23" t="s">
        <v>173</v>
      </c>
      <c s="23" t="s">
        <v>6278</v>
      </c>
      <c s="18" t="s">
        <v>44</v>
      </c>
      <c s="24" t="s">
        <v>6279</v>
      </c>
      <c s="25" t="s">
        <v>70</v>
      </c>
      <c s="26">
        <v>5</v>
      </c>
      <c s="27">
        <v>0</v>
      </c>
      <c s="27">
        <f>ROUND(ROUND(H131,2)*ROUND(G131,3),2)</f>
      </c>
      <c r="O131">
        <f>(I131*21)/100</f>
      </c>
      <c t="s">
        <v>20</v>
      </c>
    </row>
    <row r="132" spans="1:5" ht="12.75">
      <c r="A132" s="28" t="s">
        <v>47</v>
      </c>
      <c r="E132" s="29" t="s">
        <v>44</v>
      </c>
    </row>
    <row r="133" spans="1:5" ht="12.75">
      <c r="A133" s="30" t="s">
        <v>48</v>
      </c>
      <c r="E133" s="31" t="s">
        <v>44</v>
      </c>
    </row>
    <row r="134" spans="1:5" ht="242.25">
      <c r="A134" t="s">
        <v>50</v>
      </c>
      <c r="E134" s="29" t="s">
        <v>6211</v>
      </c>
    </row>
    <row r="135" spans="1:16" ht="12.75">
      <c r="A135" s="18" t="s">
        <v>42</v>
      </c>
      <c s="23" t="s">
        <v>177</v>
      </c>
      <c s="23" t="s">
        <v>3734</v>
      </c>
      <c s="18" t="s">
        <v>44</v>
      </c>
      <c s="24" t="s">
        <v>3735</v>
      </c>
      <c s="25" t="s">
        <v>70</v>
      </c>
      <c s="26">
        <v>10</v>
      </c>
      <c s="27">
        <v>0</v>
      </c>
      <c s="27">
        <f>ROUND(ROUND(H135,2)*ROUND(G135,3),2)</f>
      </c>
      <c r="O135">
        <f>(I135*21)/100</f>
      </c>
      <c t="s">
        <v>20</v>
      </c>
    </row>
    <row r="136" spans="1:5" ht="12.75">
      <c r="A136" s="28" t="s">
        <v>47</v>
      </c>
      <c r="E136" s="29" t="s">
        <v>44</v>
      </c>
    </row>
    <row r="137" spans="1:5" ht="12.75">
      <c r="A137" s="30" t="s">
        <v>48</v>
      </c>
      <c r="E137" s="31" t="s">
        <v>44</v>
      </c>
    </row>
    <row r="138" spans="1:5" ht="89.25">
      <c r="A138" t="s">
        <v>50</v>
      </c>
      <c r="E138" s="29" t="s">
        <v>3823</v>
      </c>
    </row>
    <row r="139" spans="1:16" ht="12.75">
      <c r="A139" s="18" t="s">
        <v>42</v>
      </c>
      <c s="23" t="s">
        <v>183</v>
      </c>
      <c s="23" t="s">
        <v>6215</v>
      </c>
      <c s="18" t="s">
        <v>44</v>
      </c>
      <c s="24" t="s">
        <v>6216</v>
      </c>
      <c s="25" t="s">
        <v>784</v>
      </c>
      <c s="26">
        <v>675.3</v>
      </c>
      <c s="27">
        <v>0</v>
      </c>
      <c s="27">
        <f>ROUND(ROUND(H139,2)*ROUND(G139,3),2)</f>
      </c>
      <c r="O139">
        <f>(I139*21)/100</f>
      </c>
      <c t="s">
        <v>20</v>
      </c>
    </row>
    <row r="140" spans="1:5" ht="12.75">
      <c r="A140" s="28" t="s">
        <v>47</v>
      </c>
      <c r="E140" s="29" t="s">
        <v>44</v>
      </c>
    </row>
    <row r="141" spans="1:5" ht="12.75">
      <c r="A141" s="30" t="s">
        <v>48</v>
      </c>
      <c r="E141" s="31" t="s">
        <v>44</v>
      </c>
    </row>
    <row r="142" spans="1:5" ht="51">
      <c r="A142" t="s">
        <v>50</v>
      </c>
      <c r="E142" s="29" t="s">
        <v>6148</v>
      </c>
    </row>
    <row r="143" spans="1:16" ht="12.75">
      <c r="A143" s="18" t="s">
        <v>42</v>
      </c>
      <c s="23" t="s">
        <v>191</v>
      </c>
      <c s="23" t="s">
        <v>6280</v>
      </c>
      <c s="18" t="s">
        <v>44</v>
      </c>
      <c s="24" t="s">
        <v>6281</v>
      </c>
      <c s="25" t="s">
        <v>784</v>
      </c>
      <c s="26">
        <v>169</v>
      </c>
      <c s="27">
        <v>0</v>
      </c>
      <c s="27">
        <f>ROUND(ROUND(H143,2)*ROUND(G143,3),2)</f>
      </c>
      <c r="O143">
        <f>(I143*21)/100</f>
      </c>
      <c t="s">
        <v>20</v>
      </c>
    </row>
    <row r="144" spans="1:5" ht="12.75">
      <c r="A144" s="28" t="s">
        <v>47</v>
      </c>
      <c r="E144" s="29" t="s">
        <v>44</v>
      </c>
    </row>
    <row r="145" spans="1:5" ht="12.75">
      <c r="A145" s="30" t="s">
        <v>48</v>
      </c>
      <c r="E145" s="31" t="s">
        <v>44</v>
      </c>
    </row>
    <row r="146" spans="1:5" ht="51">
      <c r="A146" t="s">
        <v>50</v>
      </c>
      <c r="E146" s="29" t="s">
        <v>6148</v>
      </c>
    </row>
    <row r="147" spans="1:16" ht="12.75">
      <c r="A147" s="18" t="s">
        <v>42</v>
      </c>
      <c s="23" t="s">
        <v>196</v>
      </c>
      <c s="23" t="s">
        <v>6282</v>
      </c>
      <c s="18" t="s">
        <v>44</v>
      </c>
      <c s="24" t="s">
        <v>6283</v>
      </c>
      <c s="25" t="s">
        <v>784</v>
      </c>
      <c s="26">
        <v>186</v>
      </c>
      <c s="27">
        <v>0</v>
      </c>
      <c s="27">
        <f>ROUND(ROUND(H147,2)*ROUND(G147,3),2)</f>
      </c>
      <c r="O147">
        <f>(I147*21)/100</f>
      </c>
      <c t="s">
        <v>20</v>
      </c>
    </row>
    <row r="148" spans="1:5" ht="12.75">
      <c r="A148" s="28" t="s">
        <v>47</v>
      </c>
      <c r="E148" s="29" t="s">
        <v>44</v>
      </c>
    </row>
    <row r="149" spans="1:5" ht="12.75">
      <c r="A149" s="30" t="s">
        <v>48</v>
      </c>
      <c r="E149" s="31" t="s">
        <v>44</v>
      </c>
    </row>
    <row r="150" spans="1:5" ht="51">
      <c r="A150" t="s">
        <v>50</v>
      </c>
      <c r="E150" s="29" t="s">
        <v>6148</v>
      </c>
    </row>
    <row r="151" spans="1:16" ht="12.75">
      <c r="A151" s="18" t="s">
        <v>42</v>
      </c>
      <c s="23" t="s">
        <v>202</v>
      </c>
      <c s="23" t="s">
        <v>6284</v>
      </c>
      <c s="18" t="s">
        <v>44</v>
      </c>
      <c s="24" t="s">
        <v>6285</v>
      </c>
      <c s="25" t="s">
        <v>784</v>
      </c>
      <c s="26">
        <v>90</v>
      </c>
      <c s="27">
        <v>0</v>
      </c>
      <c s="27">
        <f>ROUND(ROUND(H151,2)*ROUND(G151,3),2)</f>
      </c>
      <c r="O151">
        <f>(I151*21)/100</f>
      </c>
      <c t="s">
        <v>20</v>
      </c>
    </row>
    <row r="152" spans="1:5" ht="12.75">
      <c r="A152" s="28" t="s">
        <v>47</v>
      </c>
      <c r="E152" s="29" t="s">
        <v>44</v>
      </c>
    </row>
    <row r="153" spans="1:5" ht="12.75">
      <c r="A153" s="30" t="s">
        <v>48</v>
      </c>
      <c r="E153" s="31" t="s">
        <v>44</v>
      </c>
    </row>
    <row r="154" spans="1:5" ht="51">
      <c r="A154" t="s">
        <v>50</v>
      </c>
      <c r="E154" s="29" t="s">
        <v>6148</v>
      </c>
    </row>
    <row r="155" spans="1:16" ht="12.75">
      <c r="A155" s="18" t="s">
        <v>42</v>
      </c>
      <c s="23" t="s">
        <v>99</v>
      </c>
      <c s="23" t="s">
        <v>6218</v>
      </c>
      <c s="18" t="s">
        <v>44</v>
      </c>
      <c s="24" t="s">
        <v>6219</v>
      </c>
      <c s="25" t="s">
        <v>784</v>
      </c>
      <c s="26">
        <v>1210.3</v>
      </c>
      <c s="27">
        <v>0</v>
      </c>
      <c s="27">
        <f>ROUND(ROUND(H155,2)*ROUND(G155,3),2)</f>
      </c>
      <c r="O155">
        <f>(I155*21)/100</f>
      </c>
      <c t="s">
        <v>20</v>
      </c>
    </row>
    <row r="156" spans="1:5" ht="12.75">
      <c r="A156" s="28" t="s">
        <v>47</v>
      </c>
      <c r="E156" s="29" t="s">
        <v>44</v>
      </c>
    </row>
    <row r="157" spans="1:5" ht="12.75">
      <c r="A157" s="30" t="s">
        <v>48</v>
      </c>
      <c r="E157" s="31" t="s">
        <v>6286</v>
      </c>
    </row>
    <row r="158" spans="1:5" ht="25.5">
      <c r="A158" t="s">
        <v>50</v>
      </c>
      <c r="E158" s="29" t="s">
        <v>6220</v>
      </c>
    </row>
    <row r="159" spans="1:16" ht="12.75">
      <c r="A159" s="18" t="s">
        <v>42</v>
      </c>
      <c s="23" t="s">
        <v>107</v>
      </c>
      <c s="23" t="s">
        <v>6287</v>
      </c>
      <c s="18" t="s">
        <v>44</v>
      </c>
      <c s="24" t="s">
        <v>6288</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25.5">
      <c r="A162" t="s">
        <v>50</v>
      </c>
      <c r="E162" s="29" t="s">
        <v>6131</v>
      </c>
    </row>
    <row r="163" spans="1:16" ht="12.75">
      <c r="A163" s="18" t="s">
        <v>42</v>
      </c>
      <c s="23" t="s">
        <v>281</v>
      </c>
      <c s="23" t="s">
        <v>6289</v>
      </c>
      <c s="18" t="s">
        <v>44</v>
      </c>
      <c s="24" t="s">
        <v>6290</v>
      </c>
      <c s="25" t="s">
        <v>70</v>
      </c>
      <c s="26">
        <v>3</v>
      </c>
      <c s="27">
        <v>0</v>
      </c>
      <c s="27">
        <f>ROUND(ROUND(H163,2)*ROUND(G163,3),2)</f>
      </c>
      <c r="O163">
        <f>(I163*21)/100</f>
      </c>
      <c t="s">
        <v>20</v>
      </c>
    </row>
    <row r="164" spans="1:5" ht="25.5">
      <c r="A164" s="28" t="s">
        <v>47</v>
      </c>
      <c r="E164" s="29" t="s">
        <v>6291</v>
      </c>
    </row>
    <row r="165" spans="1:5" ht="12.75">
      <c r="A165" s="30" t="s">
        <v>48</v>
      </c>
      <c r="E165" s="31" t="s">
        <v>44</v>
      </c>
    </row>
    <row r="166" spans="1:5" ht="409.5">
      <c r="A166" t="s">
        <v>50</v>
      </c>
      <c r="E166" s="29" t="s">
        <v>6292</v>
      </c>
    </row>
    <row r="167" spans="1:16" ht="12.75">
      <c r="A167" s="18" t="s">
        <v>42</v>
      </c>
      <c s="23" t="s">
        <v>285</v>
      </c>
      <c s="23" t="s">
        <v>6293</v>
      </c>
      <c s="18" t="s">
        <v>44</v>
      </c>
      <c s="24" t="s">
        <v>6294</v>
      </c>
      <c s="25" t="s">
        <v>70</v>
      </c>
      <c s="26">
        <v>1</v>
      </c>
      <c s="27">
        <v>0</v>
      </c>
      <c s="27">
        <f>ROUND(ROUND(H167,2)*ROUND(G167,3),2)</f>
      </c>
      <c r="O167">
        <f>(I167*21)/100</f>
      </c>
      <c t="s">
        <v>20</v>
      </c>
    </row>
    <row r="168" spans="1:5" ht="25.5">
      <c r="A168" s="28" t="s">
        <v>47</v>
      </c>
      <c r="E168" s="29" t="s">
        <v>6295</v>
      </c>
    </row>
    <row r="169" spans="1:5" ht="12.75">
      <c r="A169" s="30" t="s">
        <v>48</v>
      </c>
      <c r="E169" s="31" t="s">
        <v>44</v>
      </c>
    </row>
    <row r="170" spans="1:5" ht="153">
      <c r="A170" t="s">
        <v>50</v>
      </c>
      <c r="E170" s="29" t="s">
        <v>6296</v>
      </c>
    </row>
    <row r="171" spans="1:16" ht="12.75">
      <c r="A171" s="18" t="s">
        <v>42</v>
      </c>
      <c s="23" t="s">
        <v>289</v>
      </c>
      <c s="23" t="s">
        <v>6297</v>
      </c>
      <c s="18" t="s">
        <v>44</v>
      </c>
      <c s="24" t="s">
        <v>6298</v>
      </c>
      <c s="25" t="s">
        <v>70</v>
      </c>
      <c s="26">
        <v>13</v>
      </c>
      <c s="27">
        <v>0</v>
      </c>
      <c s="27">
        <f>ROUND(ROUND(H171,2)*ROUND(G171,3),2)</f>
      </c>
      <c r="O171">
        <f>(I171*21)/100</f>
      </c>
      <c t="s">
        <v>20</v>
      </c>
    </row>
    <row r="172" spans="1:5" ht="12.75">
      <c r="A172" s="28" t="s">
        <v>47</v>
      </c>
      <c r="E172" s="29" t="s">
        <v>6299</v>
      </c>
    </row>
    <row r="173" spans="1:5" ht="12.75">
      <c r="A173" s="30" t="s">
        <v>48</v>
      </c>
      <c r="E173" s="31" t="s">
        <v>44</v>
      </c>
    </row>
    <row r="174" spans="1:5" ht="25.5">
      <c r="A174" t="s">
        <v>50</v>
      </c>
      <c r="E174" s="29" t="s">
        <v>6300</v>
      </c>
    </row>
    <row r="175" spans="1:18" ht="12.75" customHeight="1">
      <c r="A175" s="5" t="s">
        <v>40</v>
      </c>
      <c s="5"/>
      <c s="34" t="s">
        <v>37</v>
      </c>
      <c s="5"/>
      <c s="21" t="s">
        <v>632</v>
      </c>
      <c s="5"/>
      <c s="5"/>
      <c s="5"/>
      <c s="35">
        <f>0+Q175</f>
      </c>
      <c r="O175">
        <f>0+R175</f>
      </c>
      <c r="Q175">
        <f>0+I176</f>
      </c>
      <c>
        <f>0+O176</f>
      </c>
    </row>
    <row r="176" spans="1:16" ht="12.75">
      <c r="A176" s="18" t="s">
        <v>42</v>
      </c>
      <c s="23" t="s">
        <v>293</v>
      </c>
      <c s="23" t="s">
        <v>6156</v>
      </c>
      <c s="18" t="s">
        <v>44</v>
      </c>
      <c s="24" t="s">
        <v>6157</v>
      </c>
      <c s="25" t="s">
        <v>784</v>
      </c>
      <c s="26">
        <v>4</v>
      </c>
      <c s="27">
        <v>0</v>
      </c>
      <c s="27">
        <f>ROUND(ROUND(H176,2)*ROUND(G176,3),2)</f>
      </c>
      <c r="O176">
        <f>(I176*21)/100</f>
      </c>
      <c t="s">
        <v>20</v>
      </c>
    </row>
    <row r="177" spans="1:5" ht="12.75">
      <c r="A177" s="28" t="s">
        <v>47</v>
      </c>
      <c r="E177" s="29" t="s">
        <v>44</v>
      </c>
    </row>
    <row r="178" spans="1:5" ht="12.75">
      <c r="A178" s="30" t="s">
        <v>48</v>
      </c>
      <c r="E178" s="31" t="s">
        <v>6301</v>
      </c>
    </row>
    <row r="179" spans="1:5" ht="38.25">
      <c r="A179" t="s">
        <v>50</v>
      </c>
      <c r="E179" s="29" t="s">
        <v>6159</v>
      </c>
    </row>
    <row r="180" spans="1:18" ht="12.75" customHeight="1">
      <c r="A180" s="5" t="s">
        <v>40</v>
      </c>
      <c s="5"/>
      <c s="34" t="s">
        <v>181</v>
      </c>
      <c s="5"/>
      <c s="21" t="s">
        <v>6167</v>
      </c>
      <c s="5"/>
      <c s="5"/>
      <c s="5"/>
      <c s="35">
        <f>0+Q180</f>
      </c>
      <c r="O180">
        <f>0+R180</f>
      </c>
      <c r="Q180">
        <f>0+I181+I185</f>
      </c>
      <c>
        <f>0+O181+O185</f>
      </c>
    </row>
    <row r="181" spans="1:16" ht="25.5">
      <c r="A181" s="18" t="s">
        <v>42</v>
      </c>
      <c s="23" t="s">
        <v>297</v>
      </c>
      <c s="23" t="s">
        <v>184</v>
      </c>
      <c s="18" t="s">
        <v>185</v>
      </c>
      <c s="24" t="s">
        <v>186</v>
      </c>
      <c s="25" t="s">
        <v>187</v>
      </c>
      <c s="26">
        <v>6016.132</v>
      </c>
      <c s="27">
        <v>0</v>
      </c>
      <c s="27">
        <f>ROUND(ROUND(H181,2)*ROUND(G181,3),2)</f>
      </c>
      <c r="O181">
        <f>(I181*21)/100</f>
      </c>
      <c t="s">
        <v>20</v>
      </c>
    </row>
    <row r="182" spans="1:5" ht="12.75">
      <c r="A182" s="28" t="s">
        <v>47</v>
      </c>
      <c r="E182" s="29" t="s">
        <v>188</v>
      </c>
    </row>
    <row r="183" spans="1:5" ht="12.75">
      <c r="A183" s="30" t="s">
        <v>48</v>
      </c>
      <c r="E183" s="31" t="s">
        <v>6302</v>
      </c>
    </row>
    <row r="184" spans="1:5" ht="165.75">
      <c r="A184" t="s">
        <v>50</v>
      </c>
      <c r="E184" s="29" t="s">
        <v>190</v>
      </c>
    </row>
    <row r="185" spans="1:16" ht="25.5">
      <c r="A185" s="18" t="s">
        <v>42</v>
      </c>
      <c s="23" t="s">
        <v>301</v>
      </c>
      <c s="23" t="s">
        <v>192</v>
      </c>
      <c s="18" t="s">
        <v>185</v>
      </c>
      <c s="24" t="s">
        <v>193</v>
      </c>
      <c s="25" t="s">
        <v>187</v>
      </c>
      <c s="26">
        <v>8.45</v>
      </c>
      <c s="27">
        <v>0</v>
      </c>
      <c s="27">
        <f>ROUND(ROUND(H185,2)*ROUND(G185,3),2)</f>
      </c>
      <c r="O185">
        <f>(I185*21)/100</f>
      </c>
      <c t="s">
        <v>20</v>
      </c>
    </row>
    <row r="186" spans="1:5" ht="12.75">
      <c r="A186" s="28" t="s">
        <v>47</v>
      </c>
      <c r="E186" s="29" t="s">
        <v>188</v>
      </c>
    </row>
    <row r="187" spans="1:5" ht="12.75">
      <c r="A187" s="30" t="s">
        <v>48</v>
      </c>
      <c r="E187" s="31" t="s">
        <v>6303</v>
      </c>
    </row>
    <row r="188" spans="1:5" ht="165.75">
      <c r="A188" t="s">
        <v>50</v>
      </c>
      <c r="E188"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6304</v>
      </c>
      <c s="36">
        <f>0+I9</f>
      </c>
      <c r="O3" t="s">
        <v>16</v>
      </c>
      <c t="s">
        <v>20</v>
      </c>
    </row>
    <row r="4" spans="1:16" ht="15" customHeight="1">
      <c r="A4" t="s">
        <v>7</v>
      </c>
      <c s="8" t="s">
        <v>8</v>
      </c>
      <c s="9" t="s">
        <v>6058</v>
      </c>
      <c s="1"/>
      <c s="10" t="s">
        <v>6059</v>
      </c>
      <c s="1"/>
      <c s="1"/>
      <c s="7"/>
      <c s="7"/>
      <c r="O4" t="s">
        <v>17</v>
      </c>
      <c t="s">
        <v>20</v>
      </c>
    </row>
    <row r="5" spans="1:16" ht="12.75" customHeight="1">
      <c r="A5" t="s">
        <v>11</v>
      </c>
      <c s="12" t="s">
        <v>15</v>
      </c>
      <c s="13" t="s">
        <v>6304</v>
      </c>
      <c s="5"/>
      <c s="14" t="s">
        <v>6305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6062</v>
      </c>
      <c s="18" t="s">
        <v>44</v>
      </c>
      <c s="24" t="s">
        <v>6063</v>
      </c>
      <c s="25" t="s">
        <v>241</v>
      </c>
      <c s="26">
        <v>3</v>
      </c>
      <c s="27">
        <v>0</v>
      </c>
      <c s="27">
        <f>ROUND(ROUND(H10,2)*ROUND(G10,3),2)</f>
      </c>
      <c r="O10">
        <f>(I10*21)/100</f>
      </c>
      <c t="s">
        <v>20</v>
      </c>
    </row>
    <row r="11" spans="1:5" ht="12.75">
      <c r="A11" s="28" t="s">
        <v>47</v>
      </c>
      <c r="E11" s="29" t="s">
        <v>44</v>
      </c>
    </row>
    <row r="12" spans="1:5" ht="12.75">
      <c r="A12" s="30" t="s">
        <v>48</v>
      </c>
      <c r="E12" s="31" t="s">
        <v>6064</v>
      </c>
    </row>
    <row r="13" spans="1:5" ht="38.25">
      <c r="A13" t="s">
        <v>50</v>
      </c>
      <c r="E13" s="29" t="s">
        <v>6065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6306</v>
      </c>
      <c s="36">
        <f>0+I9</f>
      </c>
      <c r="O3" t="s">
        <v>16</v>
      </c>
      <c t="s">
        <v>20</v>
      </c>
    </row>
    <row r="4" spans="1:16" ht="15" customHeight="1">
      <c r="A4" t="s">
        <v>7</v>
      </c>
      <c s="8" t="s">
        <v>8</v>
      </c>
      <c s="9" t="s">
        <v>6058</v>
      </c>
      <c s="1"/>
      <c s="10" t="s">
        <v>6059</v>
      </c>
      <c s="1"/>
      <c s="1"/>
      <c s="7"/>
      <c s="7"/>
      <c r="O4" t="s">
        <v>17</v>
      </c>
      <c t="s">
        <v>20</v>
      </c>
    </row>
    <row r="5" spans="1:16" ht="12.75" customHeight="1">
      <c r="A5" t="s">
        <v>11</v>
      </c>
      <c s="12" t="s">
        <v>15</v>
      </c>
      <c s="13" t="s">
        <v>6306</v>
      </c>
      <c s="5"/>
      <c s="14" t="s">
        <v>6307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3163</v>
      </c>
      <c s="19"/>
      <c s="19"/>
      <c s="19"/>
      <c s="22">
        <f>0+Q9</f>
      </c>
      <c r="O9">
        <f>0+R9</f>
      </c>
      <c r="Q9">
        <f>0+I10</f>
      </c>
      <c>
        <f>0+O10</f>
      </c>
    </row>
    <row r="10" spans="1:16" ht="12.75">
      <c r="A10" s="18" t="s">
        <v>42</v>
      </c>
      <c s="23" t="s">
        <v>26</v>
      </c>
      <c s="23" t="s">
        <v>6062</v>
      </c>
      <c s="18" t="s">
        <v>44</v>
      </c>
      <c s="24" t="s">
        <v>6063</v>
      </c>
      <c s="25" t="s">
        <v>241</v>
      </c>
      <c s="26">
        <v>7</v>
      </c>
      <c s="27">
        <v>0</v>
      </c>
      <c s="27">
        <f>ROUND(ROUND(H10,2)*ROUND(G10,3),2)</f>
      </c>
      <c r="O10">
        <f>(I10*21)/100</f>
      </c>
      <c t="s">
        <v>20</v>
      </c>
    </row>
    <row r="11" spans="1:5" ht="12.75">
      <c r="A11" s="28" t="s">
        <v>47</v>
      </c>
      <c r="E11" s="29" t="s">
        <v>44</v>
      </c>
    </row>
    <row r="12" spans="1:5" ht="12.75">
      <c r="A12" s="30" t="s">
        <v>48</v>
      </c>
      <c r="E12" s="31" t="s">
        <v>6064</v>
      </c>
    </row>
    <row r="13" spans="1:5" ht="38.25">
      <c r="A13" t="s">
        <v>50</v>
      </c>
      <c r="E13" s="29" t="s">
        <v>6065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0+O10+O35+O76+O97</f>
      </c>
      <c t="s">
        <v>19</v>
      </c>
    </row>
    <row r="3" spans="1:16" ht="15" customHeight="1">
      <c r="A3" t="s">
        <v>1</v>
      </c>
      <c s="8" t="s">
        <v>4</v>
      </c>
      <c s="9" t="s">
        <v>5</v>
      </c>
      <c s="1"/>
      <c s="10" t="s">
        <v>6</v>
      </c>
      <c s="1"/>
      <c s="4"/>
      <c s="3" t="s">
        <v>6312</v>
      </c>
      <c s="36">
        <f>0+I10+I35+I76+I97</f>
      </c>
      <c r="O3" t="s">
        <v>16</v>
      </c>
      <c t="s">
        <v>20</v>
      </c>
    </row>
    <row r="4" spans="1:16" ht="15" customHeight="1">
      <c r="A4" t="s">
        <v>7</v>
      </c>
      <c s="8" t="s">
        <v>8</v>
      </c>
      <c s="9" t="s">
        <v>6308</v>
      </c>
      <c s="1"/>
      <c s="10" t="s">
        <v>6309</v>
      </c>
      <c s="1"/>
      <c s="1"/>
      <c s="7"/>
      <c s="7"/>
      <c r="O4" t="s">
        <v>17</v>
      </c>
      <c t="s">
        <v>20</v>
      </c>
    </row>
    <row r="5" spans="1:16" ht="12.75" customHeight="1">
      <c r="A5" t="s">
        <v>11</v>
      </c>
      <c s="8" t="s">
        <v>8</v>
      </c>
      <c s="9" t="s">
        <v>6310</v>
      </c>
      <c s="1"/>
      <c s="10" t="s">
        <v>6311</v>
      </c>
      <c s="1"/>
      <c s="1"/>
      <c s="1"/>
      <c s="1"/>
      <c r="O5" t="s">
        <v>18</v>
      </c>
      <c t="s">
        <v>20</v>
      </c>
    </row>
    <row r="6" spans="1:9" ht="12.75" customHeight="1">
      <c r="A6" t="s">
        <v>14</v>
      </c>
      <c s="12" t="s">
        <v>15</v>
      </c>
      <c s="13" t="s">
        <v>6312</v>
      </c>
      <c s="5"/>
      <c s="14" t="s">
        <v>6313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f>
      </c>
      <c>
        <f>0+O11+O15+O19+O23+O27+O31</f>
      </c>
    </row>
    <row r="11" spans="1:16" ht="25.5">
      <c r="A11" s="18" t="s">
        <v>42</v>
      </c>
      <c s="23" t="s">
        <v>26</v>
      </c>
      <c s="23" t="s">
        <v>3944</v>
      </c>
      <c s="18" t="s">
        <v>44</v>
      </c>
      <c s="24" t="s">
        <v>3945</v>
      </c>
      <c s="25" t="s">
        <v>46</v>
      </c>
      <c s="26">
        <v>87</v>
      </c>
      <c s="27">
        <v>0</v>
      </c>
      <c s="27">
        <f>ROUND(ROUND(H11,2)*ROUND(G11,3),2)</f>
      </c>
      <c r="O11">
        <f>(I11*21)/100</f>
      </c>
      <c t="s">
        <v>20</v>
      </c>
    </row>
    <row r="12" spans="1:5" ht="12.75">
      <c r="A12" s="28" t="s">
        <v>47</v>
      </c>
      <c r="E12" s="29" t="s">
        <v>44</v>
      </c>
    </row>
    <row r="13" spans="1:5" ht="12.75">
      <c r="A13" s="30" t="s">
        <v>48</v>
      </c>
      <c r="E13" s="31" t="s">
        <v>6314</v>
      </c>
    </row>
    <row r="14" spans="1:5" ht="63.75">
      <c r="A14" t="s">
        <v>50</v>
      </c>
      <c r="E14" s="29" t="s">
        <v>3917</v>
      </c>
    </row>
    <row r="15" spans="1:16" ht="25.5">
      <c r="A15" s="18" t="s">
        <v>42</v>
      </c>
      <c s="23" t="s">
        <v>20</v>
      </c>
      <c s="23" t="s">
        <v>6080</v>
      </c>
      <c s="18" t="s">
        <v>44</v>
      </c>
      <c s="24" t="s">
        <v>6081</v>
      </c>
      <c s="25" t="s">
        <v>46</v>
      </c>
      <c s="26">
        <v>300</v>
      </c>
      <c s="27">
        <v>0</v>
      </c>
      <c s="27">
        <f>ROUND(ROUND(H15,2)*ROUND(G15,3),2)</f>
      </c>
      <c r="O15">
        <f>(I15*21)/100</f>
      </c>
      <c t="s">
        <v>20</v>
      </c>
    </row>
    <row r="16" spans="1:5" ht="12.75">
      <c r="A16" s="28" t="s">
        <v>47</v>
      </c>
      <c r="E16" s="29" t="s">
        <v>44</v>
      </c>
    </row>
    <row r="17" spans="1:5" ht="12.75">
      <c r="A17" s="30" t="s">
        <v>48</v>
      </c>
      <c r="E17" s="31" t="s">
        <v>6315</v>
      </c>
    </row>
    <row r="18" spans="1:5" ht="63.75">
      <c r="A18" t="s">
        <v>50</v>
      </c>
      <c r="E18" s="29" t="s">
        <v>3917</v>
      </c>
    </row>
    <row r="19" spans="1:16" ht="25.5">
      <c r="A19" s="18" t="s">
        <v>42</v>
      </c>
      <c s="23" t="s">
        <v>19</v>
      </c>
      <c s="23" t="s">
        <v>3915</v>
      </c>
      <c s="18" t="s">
        <v>44</v>
      </c>
      <c s="24" t="s">
        <v>3916</v>
      </c>
      <c s="25" t="s">
        <v>784</v>
      </c>
      <c s="26">
        <v>70</v>
      </c>
      <c s="27">
        <v>0</v>
      </c>
      <c s="27">
        <f>ROUND(ROUND(H19,2)*ROUND(G19,3),2)</f>
      </c>
      <c r="O19">
        <f>(I19*21)/100</f>
      </c>
      <c t="s">
        <v>20</v>
      </c>
    </row>
    <row r="20" spans="1:5" ht="12.75">
      <c r="A20" s="28" t="s">
        <v>47</v>
      </c>
      <c r="E20" s="29" t="s">
        <v>44</v>
      </c>
    </row>
    <row r="21" spans="1:5" ht="12.75">
      <c r="A21" s="30" t="s">
        <v>48</v>
      </c>
      <c r="E21" s="31" t="s">
        <v>410</v>
      </c>
    </row>
    <row r="22" spans="1:5" ht="63.75">
      <c r="A22" t="s">
        <v>50</v>
      </c>
      <c r="E22" s="29" t="s">
        <v>3917</v>
      </c>
    </row>
    <row r="23" spans="1:16" ht="12.75">
      <c r="A23" s="18" t="s">
        <v>42</v>
      </c>
      <c s="23" t="s">
        <v>30</v>
      </c>
      <c s="23" t="s">
        <v>3629</v>
      </c>
      <c s="18" t="s">
        <v>44</v>
      </c>
      <c s="24" t="s">
        <v>3630</v>
      </c>
      <c s="25" t="s">
        <v>46</v>
      </c>
      <c s="26">
        <v>390.25</v>
      </c>
      <c s="27">
        <v>0</v>
      </c>
      <c s="27">
        <f>ROUND(ROUND(H23,2)*ROUND(G23,3),2)</f>
      </c>
      <c r="O23">
        <f>(I23*21)/100</f>
      </c>
      <c t="s">
        <v>20</v>
      </c>
    </row>
    <row r="24" spans="1:5" ht="12.75">
      <c r="A24" s="28" t="s">
        <v>47</v>
      </c>
      <c r="E24" s="29" t="s">
        <v>44</v>
      </c>
    </row>
    <row r="25" spans="1:5" ht="25.5">
      <c r="A25" s="30" t="s">
        <v>48</v>
      </c>
      <c r="E25" s="31" t="s">
        <v>6316</v>
      </c>
    </row>
    <row r="26" spans="1:5" ht="369.75">
      <c r="A26" t="s">
        <v>50</v>
      </c>
      <c r="E26" s="29" t="s">
        <v>3763</v>
      </c>
    </row>
    <row r="27" spans="1:16" ht="12.75">
      <c r="A27" s="18" t="s">
        <v>42</v>
      </c>
      <c s="23" t="s">
        <v>32</v>
      </c>
      <c s="23" t="s">
        <v>5305</v>
      </c>
      <c s="18" t="s">
        <v>44</v>
      </c>
      <c s="24" t="s">
        <v>5306</v>
      </c>
      <c s="25" t="s">
        <v>46</v>
      </c>
      <c s="26">
        <v>287.75</v>
      </c>
      <c s="27">
        <v>0</v>
      </c>
      <c s="27">
        <f>ROUND(ROUND(H27,2)*ROUND(G27,3),2)</f>
      </c>
      <c r="O27">
        <f>(I27*21)/100</f>
      </c>
      <c t="s">
        <v>20</v>
      </c>
    </row>
    <row r="28" spans="1:5" ht="12.75">
      <c r="A28" s="28" t="s">
        <v>47</v>
      </c>
      <c r="E28" s="29" t="s">
        <v>44</v>
      </c>
    </row>
    <row r="29" spans="1:5" ht="12.75">
      <c r="A29" s="30" t="s">
        <v>48</v>
      </c>
      <c r="E29" s="31" t="s">
        <v>6317</v>
      </c>
    </row>
    <row r="30" spans="1:5" ht="280.5">
      <c r="A30" t="s">
        <v>50</v>
      </c>
      <c r="E30" s="29" t="s">
        <v>5309</v>
      </c>
    </row>
    <row r="31" spans="1:16" ht="12.75">
      <c r="A31" s="18" t="s">
        <v>42</v>
      </c>
      <c s="23" t="s">
        <v>34</v>
      </c>
      <c s="23" t="s">
        <v>3644</v>
      </c>
      <c s="18" t="s">
        <v>44</v>
      </c>
      <c s="24" t="s">
        <v>3645</v>
      </c>
      <c s="25" t="s">
        <v>1241</v>
      </c>
      <c s="26">
        <v>1120</v>
      </c>
      <c s="27">
        <v>0</v>
      </c>
      <c s="27">
        <f>ROUND(ROUND(H31,2)*ROUND(G31,3),2)</f>
      </c>
      <c r="O31">
        <f>(I31*21)/100</f>
      </c>
      <c t="s">
        <v>20</v>
      </c>
    </row>
    <row r="32" spans="1:5" ht="12.75">
      <c r="A32" s="28" t="s">
        <v>47</v>
      </c>
      <c r="E32" s="29" t="s">
        <v>44</v>
      </c>
    </row>
    <row r="33" spans="1:5" ht="12.75">
      <c r="A33" s="30" t="s">
        <v>48</v>
      </c>
      <c r="E33" s="31" t="s">
        <v>6318</v>
      </c>
    </row>
    <row r="34" spans="1:5" ht="25.5">
      <c r="A34" t="s">
        <v>50</v>
      </c>
      <c r="E34" s="29" t="s">
        <v>3646</v>
      </c>
    </row>
    <row r="35" spans="1:18" ht="12.75" customHeight="1">
      <c r="A35" s="5" t="s">
        <v>40</v>
      </c>
      <c s="5"/>
      <c s="34" t="s">
        <v>32</v>
      </c>
      <c s="5"/>
      <c s="21" t="s">
        <v>1113</v>
      </c>
      <c s="5"/>
      <c s="5"/>
      <c s="5"/>
      <c s="35">
        <f>0+Q35</f>
      </c>
      <c r="O35">
        <f>0+R35</f>
      </c>
      <c r="Q35">
        <f>0+I36+I40+I44+I48+I52+I56+I60+I64+I68+I72</f>
      </c>
      <c>
        <f>0+O36+O40+O44+O48+O52+O56+O60+O64+O68+O72</f>
      </c>
    </row>
    <row r="36" spans="1:16" ht="25.5">
      <c r="A36" s="18" t="s">
        <v>42</v>
      </c>
      <c s="23" t="s">
        <v>66</v>
      </c>
      <c s="23" t="s">
        <v>3665</v>
      </c>
      <c s="18" t="s">
        <v>44</v>
      </c>
      <c s="24" t="s">
        <v>3666</v>
      </c>
      <c s="25" t="s">
        <v>1241</v>
      </c>
      <c s="26">
        <v>275</v>
      </c>
      <c s="27">
        <v>0</v>
      </c>
      <c s="27">
        <f>ROUND(ROUND(H36,2)*ROUND(G36,3),2)</f>
      </c>
      <c r="O36">
        <f>(I36*21)/100</f>
      </c>
      <c t="s">
        <v>20</v>
      </c>
    </row>
    <row r="37" spans="1:5" ht="25.5">
      <c r="A37" s="28" t="s">
        <v>47</v>
      </c>
      <c r="E37" s="29" t="s">
        <v>6319</v>
      </c>
    </row>
    <row r="38" spans="1:5" ht="12.75">
      <c r="A38" s="30" t="s">
        <v>48</v>
      </c>
      <c r="E38" s="31" t="s">
        <v>6320</v>
      </c>
    </row>
    <row r="39" spans="1:5" ht="178.5">
      <c r="A39" t="s">
        <v>50</v>
      </c>
      <c r="E39" s="29" t="s">
        <v>6321</v>
      </c>
    </row>
    <row r="40" spans="1:16" ht="12.75">
      <c r="A40" s="18" t="s">
        <v>42</v>
      </c>
      <c s="23" t="s">
        <v>76</v>
      </c>
      <c s="23" t="s">
        <v>6322</v>
      </c>
      <c s="18" t="s">
        <v>44</v>
      </c>
      <c s="24" t="s">
        <v>6323</v>
      </c>
      <c s="25" t="s">
        <v>1241</v>
      </c>
      <c s="26">
        <v>510</v>
      </c>
      <c s="27">
        <v>0</v>
      </c>
      <c s="27">
        <f>ROUND(ROUND(H40,2)*ROUND(G40,3),2)</f>
      </c>
      <c r="O40">
        <f>(I40*21)/100</f>
      </c>
      <c t="s">
        <v>20</v>
      </c>
    </row>
    <row r="41" spans="1:5" ht="12.75">
      <c r="A41" s="28" t="s">
        <v>47</v>
      </c>
      <c r="E41" s="29" t="s">
        <v>6324</v>
      </c>
    </row>
    <row r="42" spans="1:5" ht="12.75">
      <c r="A42" s="30" t="s">
        <v>48</v>
      </c>
      <c r="E42" s="31" t="s">
        <v>6325</v>
      </c>
    </row>
    <row r="43" spans="1:5" ht="51">
      <c r="A43" t="s">
        <v>50</v>
      </c>
      <c r="E43" s="29" t="s">
        <v>3988</v>
      </c>
    </row>
    <row r="44" spans="1:16" ht="12.75">
      <c r="A44" s="18" t="s">
        <v>42</v>
      </c>
      <c s="23" t="s">
        <v>37</v>
      </c>
      <c s="23" t="s">
        <v>6101</v>
      </c>
      <c s="18" t="s">
        <v>44</v>
      </c>
      <c s="24" t="s">
        <v>6102</v>
      </c>
      <c s="25" t="s">
        <v>1241</v>
      </c>
      <c s="26">
        <v>920</v>
      </c>
      <c s="27">
        <v>0</v>
      </c>
      <c s="27">
        <f>ROUND(ROUND(H44,2)*ROUND(G44,3),2)</f>
      </c>
      <c r="O44">
        <f>(I44*21)/100</f>
      </c>
      <c t="s">
        <v>20</v>
      </c>
    </row>
    <row r="45" spans="1:5" ht="12.75">
      <c r="A45" s="28" t="s">
        <v>47</v>
      </c>
      <c r="E45" s="29" t="s">
        <v>6326</v>
      </c>
    </row>
    <row r="46" spans="1:5" ht="12.75">
      <c r="A46" s="30" t="s">
        <v>48</v>
      </c>
      <c r="E46" s="31" t="s">
        <v>6327</v>
      </c>
    </row>
    <row r="47" spans="1:5" ht="51">
      <c r="A47" t="s">
        <v>50</v>
      </c>
      <c r="E47" s="29" t="s">
        <v>3988</v>
      </c>
    </row>
    <row r="48" spans="1:16" ht="12.75">
      <c r="A48" s="18" t="s">
        <v>42</v>
      </c>
      <c s="23" t="s">
        <v>39</v>
      </c>
      <c s="23" t="s">
        <v>3929</v>
      </c>
      <c s="18" t="s">
        <v>44</v>
      </c>
      <c s="24" t="s">
        <v>3930</v>
      </c>
      <c s="25" t="s">
        <v>1241</v>
      </c>
      <c s="26">
        <v>520</v>
      </c>
      <c s="27">
        <v>0</v>
      </c>
      <c s="27">
        <f>ROUND(ROUND(H48,2)*ROUND(G48,3),2)</f>
      </c>
      <c r="O48">
        <f>(I48*21)/100</f>
      </c>
      <c t="s">
        <v>20</v>
      </c>
    </row>
    <row r="49" spans="1:5" ht="12.75">
      <c r="A49" s="28" t="s">
        <v>47</v>
      </c>
      <c r="E49" s="29" t="s">
        <v>6328</v>
      </c>
    </row>
    <row r="50" spans="1:5" ht="12.75">
      <c r="A50" s="30" t="s">
        <v>48</v>
      </c>
      <c r="E50" s="31" t="s">
        <v>6329</v>
      </c>
    </row>
    <row r="51" spans="1:5" ht="51">
      <c r="A51" t="s">
        <v>50</v>
      </c>
      <c r="E51" s="29" t="s">
        <v>3988</v>
      </c>
    </row>
    <row r="52" spans="1:16" ht="12.75">
      <c r="A52" s="18" t="s">
        <v>42</v>
      </c>
      <c s="23" t="s">
        <v>87</v>
      </c>
      <c s="23" t="s">
        <v>5059</v>
      </c>
      <c s="18" t="s">
        <v>44</v>
      </c>
      <c s="24" t="s">
        <v>5060</v>
      </c>
      <c s="25" t="s">
        <v>1241</v>
      </c>
      <c s="26">
        <v>506.5</v>
      </c>
      <c s="27">
        <v>0</v>
      </c>
      <c s="27">
        <f>ROUND(ROUND(H52,2)*ROUND(G52,3),2)</f>
      </c>
      <c r="O52">
        <f>(I52*21)/100</f>
      </c>
      <c t="s">
        <v>20</v>
      </c>
    </row>
    <row r="53" spans="1:5" ht="12.75">
      <c r="A53" s="28" t="s">
        <v>47</v>
      </c>
      <c r="E53" s="29" t="s">
        <v>6330</v>
      </c>
    </row>
    <row r="54" spans="1:5" ht="12.75">
      <c r="A54" s="30" t="s">
        <v>48</v>
      </c>
      <c r="E54" s="31" t="s">
        <v>6331</v>
      </c>
    </row>
    <row r="55" spans="1:5" ht="51">
      <c r="A55" t="s">
        <v>50</v>
      </c>
      <c r="E55" s="29" t="s">
        <v>6104</v>
      </c>
    </row>
    <row r="56" spans="1:16" ht="12.75">
      <c r="A56" s="18" t="s">
        <v>42</v>
      </c>
      <c s="23" t="s">
        <v>91</v>
      </c>
      <c s="23" t="s">
        <v>6332</v>
      </c>
      <c s="18" t="s">
        <v>44</v>
      </c>
      <c s="24" t="s">
        <v>6333</v>
      </c>
      <c s="25" t="s">
        <v>1241</v>
      </c>
      <c s="26">
        <v>460</v>
      </c>
      <c s="27">
        <v>0</v>
      </c>
      <c s="27">
        <f>ROUND(ROUND(H56,2)*ROUND(G56,3),2)</f>
      </c>
      <c r="O56">
        <f>(I56*21)/100</f>
      </c>
      <c t="s">
        <v>20</v>
      </c>
    </row>
    <row r="57" spans="1:5" ht="12.75">
      <c r="A57" s="28" t="s">
        <v>47</v>
      </c>
      <c r="E57" s="29" t="s">
        <v>6326</v>
      </c>
    </row>
    <row r="58" spans="1:5" ht="12.75">
      <c r="A58" s="30" t="s">
        <v>48</v>
      </c>
      <c r="E58" s="31" t="s">
        <v>6334</v>
      </c>
    </row>
    <row r="59" spans="1:5" ht="51">
      <c r="A59" t="s">
        <v>50</v>
      </c>
      <c r="E59" s="29" t="s">
        <v>6104</v>
      </c>
    </row>
    <row r="60" spans="1:16" ht="12.75">
      <c r="A60" s="18" t="s">
        <v>42</v>
      </c>
      <c s="23" t="s">
        <v>95</v>
      </c>
      <c s="23" t="s">
        <v>6108</v>
      </c>
      <c s="18" t="s">
        <v>44</v>
      </c>
      <c s="24" t="s">
        <v>6109</v>
      </c>
      <c s="25" t="s">
        <v>1241</v>
      </c>
      <c s="26">
        <v>460</v>
      </c>
      <c s="27">
        <v>0</v>
      </c>
      <c s="27">
        <f>ROUND(ROUND(H60,2)*ROUND(G60,3),2)</f>
      </c>
      <c r="O60">
        <f>(I60*21)/100</f>
      </c>
      <c t="s">
        <v>20</v>
      </c>
    </row>
    <row r="61" spans="1:5" ht="12.75">
      <c r="A61" s="28" t="s">
        <v>47</v>
      </c>
      <c r="E61" s="29" t="s">
        <v>6335</v>
      </c>
    </row>
    <row r="62" spans="1:5" ht="12.75">
      <c r="A62" s="30" t="s">
        <v>48</v>
      </c>
      <c r="E62" s="31" t="s">
        <v>6336</v>
      </c>
    </row>
    <row r="63" spans="1:5" ht="140.25">
      <c r="A63" t="s">
        <v>50</v>
      </c>
      <c r="E63" s="29" t="s">
        <v>1705</v>
      </c>
    </row>
    <row r="64" spans="1:16" ht="25.5">
      <c r="A64" s="18" t="s">
        <v>42</v>
      </c>
      <c s="23" t="s">
        <v>103</v>
      </c>
      <c s="23" t="s">
        <v>6337</v>
      </c>
      <c s="18" t="s">
        <v>44</v>
      </c>
      <c s="24" t="s">
        <v>6338</v>
      </c>
      <c s="25" t="s">
        <v>1241</v>
      </c>
      <c s="26">
        <v>460</v>
      </c>
      <c s="27">
        <v>0</v>
      </c>
      <c s="27">
        <f>ROUND(ROUND(H64,2)*ROUND(G64,3),2)</f>
      </c>
      <c r="O64">
        <f>(I64*21)/100</f>
      </c>
      <c t="s">
        <v>20</v>
      </c>
    </row>
    <row r="65" spans="1:5" ht="12.75">
      <c r="A65" s="28" t="s">
        <v>47</v>
      </c>
      <c r="E65" s="29" t="s">
        <v>6326</v>
      </c>
    </row>
    <row r="66" spans="1:5" ht="12.75">
      <c r="A66" s="30" t="s">
        <v>48</v>
      </c>
      <c r="E66" s="31" t="s">
        <v>6336</v>
      </c>
    </row>
    <row r="67" spans="1:5" ht="140.25">
      <c r="A67" t="s">
        <v>50</v>
      </c>
      <c r="E67" s="29" t="s">
        <v>1705</v>
      </c>
    </row>
    <row r="68" spans="1:16" ht="12.75">
      <c r="A68" s="18" t="s">
        <v>42</v>
      </c>
      <c s="23" t="s">
        <v>110</v>
      </c>
      <c s="23" t="s">
        <v>6339</v>
      </c>
      <c s="18" t="s">
        <v>44</v>
      </c>
      <c s="24" t="s">
        <v>6340</v>
      </c>
      <c s="25" t="s">
        <v>1241</v>
      </c>
      <c s="26">
        <v>110</v>
      </c>
      <c s="27">
        <v>0</v>
      </c>
      <c s="27">
        <f>ROUND(ROUND(H68,2)*ROUND(G68,3),2)</f>
      </c>
      <c r="O68">
        <f>(I68*21)/100</f>
      </c>
      <c t="s">
        <v>20</v>
      </c>
    </row>
    <row r="69" spans="1:5" ht="12.75">
      <c r="A69" s="28" t="s">
        <v>47</v>
      </c>
      <c r="E69" s="29" t="s">
        <v>6324</v>
      </c>
    </row>
    <row r="70" spans="1:5" ht="25.5">
      <c r="A70" s="30" t="s">
        <v>48</v>
      </c>
      <c r="E70" s="31" t="s">
        <v>6341</v>
      </c>
    </row>
    <row r="71" spans="1:5" ht="153">
      <c r="A71" t="s">
        <v>50</v>
      </c>
      <c r="E71" s="29" t="s">
        <v>3992</v>
      </c>
    </row>
    <row r="72" spans="1:16" ht="12.75">
      <c r="A72" s="18" t="s">
        <v>42</v>
      </c>
      <c s="23" t="s">
        <v>114</v>
      </c>
      <c s="23" t="s">
        <v>6342</v>
      </c>
      <c s="18" t="s">
        <v>44</v>
      </c>
      <c s="24" t="s">
        <v>6343</v>
      </c>
      <c s="25" t="s">
        <v>1241</v>
      </c>
      <c s="26">
        <v>400</v>
      </c>
      <c s="27">
        <v>0</v>
      </c>
      <c s="27">
        <f>ROUND(ROUND(H72,2)*ROUND(G72,3),2)</f>
      </c>
      <c r="O72">
        <f>(I72*21)/100</f>
      </c>
      <c t="s">
        <v>20</v>
      </c>
    </row>
    <row r="73" spans="1:5" ht="12.75">
      <c r="A73" s="28" t="s">
        <v>47</v>
      </c>
      <c r="E73" s="29" t="s">
        <v>6344</v>
      </c>
    </row>
    <row r="74" spans="1:5" ht="12.75">
      <c r="A74" s="30" t="s">
        <v>48</v>
      </c>
      <c r="E74" s="31" t="s">
        <v>6345</v>
      </c>
    </row>
    <row r="75" spans="1:5" ht="89.25">
      <c r="A75" t="s">
        <v>50</v>
      </c>
      <c r="E75" s="29" t="s">
        <v>6346</v>
      </c>
    </row>
    <row r="76" spans="1:18" ht="12.75" customHeight="1">
      <c r="A76" s="5" t="s">
        <v>40</v>
      </c>
      <c s="5"/>
      <c s="34" t="s">
        <v>37</v>
      </c>
      <c s="5"/>
      <c s="21" t="s">
        <v>632</v>
      </c>
      <c s="5"/>
      <c s="5"/>
      <c s="5"/>
      <c s="35">
        <f>0+Q76</f>
      </c>
      <c r="O76">
        <f>0+R76</f>
      </c>
      <c r="Q76">
        <f>0+I77+I81+I85+I89+I93</f>
      </c>
      <c>
        <f>0+O77+O81+O85+O89+O93</f>
      </c>
    </row>
    <row r="77" spans="1:16" ht="25.5">
      <c r="A77" s="18" t="s">
        <v>42</v>
      </c>
      <c s="23" t="s">
        <v>117</v>
      </c>
      <c s="23" t="s">
        <v>6347</v>
      </c>
      <c s="18" t="s">
        <v>44</v>
      </c>
      <c s="24" t="s">
        <v>6348</v>
      </c>
      <c s="25" t="s">
        <v>1241</v>
      </c>
      <c s="26">
        <v>77.5</v>
      </c>
      <c s="27">
        <v>0</v>
      </c>
      <c s="27">
        <f>ROUND(ROUND(H77,2)*ROUND(G77,3),2)</f>
      </c>
      <c r="O77">
        <f>(I77*21)/100</f>
      </c>
      <c t="s">
        <v>20</v>
      </c>
    </row>
    <row r="78" spans="1:5" ht="12.75">
      <c r="A78" s="28" t="s">
        <v>47</v>
      </c>
      <c r="E78" s="29" t="s">
        <v>44</v>
      </c>
    </row>
    <row r="79" spans="1:5" ht="25.5">
      <c r="A79" s="30" t="s">
        <v>48</v>
      </c>
      <c r="E79" s="31" t="s">
        <v>6349</v>
      </c>
    </row>
    <row r="80" spans="1:5" ht="38.25">
      <c r="A80" t="s">
        <v>50</v>
      </c>
      <c r="E80" s="29" t="s">
        <v>6350</v>
      </c>
    </row>
    <row r="81" spans="1:16" ht="12.75">
      <c r="A81" s="18" t="s">
        <v>42</v>
      </c>
      <c s="23" t="s">
        <v>121</v>
      </c>
      <c s="23" t="s">
        <v>5098</v>
      </c>
      <c s="18" t="s">
        <v>44</v>
      </c>
      <c s="24" t="s">
        <v>5099</v>
      </c>
      <c s="25" t="s">
        <v>784</v>
      </c>
      <c s="26">
        <v>390</v>
      </c>
      <c s="27">
        <v>0</v>
      </c>
      <c s="27">
        <f>ROUND(ROUND(H81,2)*ROUND(G81,3),2)</f>
      </c>
      <c r="O81">
        <f>(I81*21)/100</f>
      </c>
      <c t="s">
        <v>20</v>
      </c>
    </row>
    <row r="82" spans="1:5" ht="12.75">
      <c r="A82" s="28" t="s">
        <v>47</v>
      </c>
      <c r="E82" s="29" t="s">
        <v>44</v>
      </c>
    </row>
    <row r="83" spans="1:5" ht="25.5">
      <c r="A83" s="30" t="s">
        <v>48</v>
      </c>
      <c r="E83" s="31" t="s">
        <v>6351</v>
      </c>
    </row>
    <row r="84" spans="1:5" ht="51">
      <c r="A84" t="s">
        <v>50</v>
      </c>
      <c r="E84" s="29" t="s">
        <v>4031</v>
      </c>
    </row>
    <row r="85" spans="1:16" ht="12.75">
      <c r="A85" s="18" t="s">
        <v>42</v>
      </c>
      <c s="23" t="s">
        <v>125</v>
      </c>
      <c s="23" t="s">
        <v>6352</v>
      </c>
      <c s="18" t="s">
        <v>44</v>
      </c>
      <c s="24" t="s">
        <v>6353</v>
      </c>
      <c s="25" t="s">
        <v>46</v>
      </c>
      <c s="26">
        <v>97.65</v>
      </c>
      <c s="27">
        <v>0</v>
      </c>
      <c s="27">
        <f>ROUND(ROUND(H85,2)*ROUND(G85,3),2)</f>
      </c>
      <c r="O85">
        <f>(I85*21)/100</f>
      </c>
      <c t="s">
        <v>20</v>
      </c>
    </row>
    <row r="86" spans="1:5" ht="12.75">
      <c r="A86" s="28" t="s">
        <v>47</v>
      </c>
      <c r="E86" s="29" t="s">
        <v>44</v>
      </c>
    </row>
    <row r="87" spans="1:5" ht="25.5">
      <c r="A87" s="30" t="s">
        <v>48</v>
      </c>
      <c r="E87" s="31" t="s">
        <v>6354</v>
      </c>
    </row>
    <row r="88" spans="1:5" ht="114.75">
      <c r="A88" t="s">
        <v>50</v>
      </c>
      <c r="E88" s="29" t="s">
        <v>3516</v>
      </c>
    </row>
    <row r="89" spans="1:16" ht="12.75">
      <c r="A89" s="18" t="s">
        <v>42</v>
      </c>
      <c s="23" t="s">
        <v>130</v>
      </c>
      <c s="23" t="s">
        <v>3846</v>
      </c>
      <c s="18" t="s">
        <v>44</v>
      </c>
      <c s="24" t="s">
        <v>3847</v>
      </c>
      <c s="25" t="s">
        <v>46</v>
      </c>
      <c s="26">
        <v>5.188</v>
      </c>
      <c s="27">
        <v>0</v>
      </c>
      <c s="27">
        <f>ROUND(ROUND(H89,2)*ROUND(G89,3),2)</f>
      </c>
      <c r="O89">
        <f>(I89*21)/100</f>
      </c>
      <c t="s">
        <v>20</v>
      </c>
    </row>
    <row r="90" spans="1:5" ht="12.75">
      <c r="A90" s="28" t="s">
        <v>47</v>
      </c>
      <c r="E90" s="29" t="s">
        <v>44</v>
      </c>
    </row>
    <row r="91" spans="1:5" ht="25.5">
      <c r="A91" s="30" t="s">
        <v>48</v>
      </c>
      <c r="E91" s="31" t="s">
        <v>6355</v>
      </c>
    </row>
    <row r="92" spans="1:5" ht="114.75">
      <c r="A92" t="s">
        <v>50</v>
      </c>
      <c r="E92" s="29" t="s">
        <v>3516</v>
      </c>
    </row>
    <row r="93" spans="1:16" ht="25.5">
      <c r="A93" s="18" t="s">
        <v>42</v>
      </c>
      <c s="23" t="s">
        <v>134</v>
      </c>
      <c s="23" t="s">
        <v>6356</v>
      </c>
      <c s="18" t="s">
        <v>44</v>
      </c>
      <c s="24" t="s">
        <v>6357</v>
      </c>
      <c s="25" t="s">
        <v>3146</v>
      </c>
      <c s="26">
        <v>1</v>
      </c>
      <c s="27">
        <v>0</v>
      </c>
      <c s="27">
        <f>ROUND(ROUND(H93,2)*ROUND(G93,3),2)</f>
      </c>
      <c r="O93">
        <f>(I93*21)/100</f>
      </c>
      <c t="s">
        <v>20</v>
      </c>
    </row>
    <row r="94" spans="1:5" ht="12.75">
      <c r="A94" s="28" t="s">
        <v>47</v>
      </c>
      <c r="E94" s="29" t="s">
        <v>6358</v>
      </c>
    </row>
    <row r="95" spans="1:5" ht="12.75">
      <c r="A95" s="30" t="s">
        <v>48</v>
      </c>
      <c r="E95" s="31" t="s">
        <v>44</v>
      </c>
    </row>
    <row r="96" spans="1:5" ht="12.75">
      <c r="A96" t="s">
        <v>50</v>
      </c>
      <c r="E96" s="29" t="s">
        <v>44</v>
      </c>
    </row>
    <row r="97" spans="1:18" ht="12.75" customHeight="1">
      <c r="A97" s="5" t="s">
        <v>40</v>
      </c>
      <c s="5"/>
      <c s="34" t="s">
        <v>181</v>
      </c>
      <c s="5"/>
      <c s="21" t="s">
        <v>1311</v>
      </c>
      <c s="5"/>
      <c s="5"/>
      <c s="5"/>
      <c s="35">
        <f>0+Q97</f>
      </c>
      <c r="O97">
        <f>0+R97</f>
      </c>
      <c r="Q97">
        <f>0+I98+I102+I106+I110</f>
      </c>
      <c>
        <f>0+O98+O102+O106+O110</f>
      </c>
    </row>
    <row r="98" spans="1:16" ht="25.5">
      <c r="A98" s="18" t="s">
        <v>42</v>
      </c>
      <c s="23" t="s">
        <v>138</v>
      </c>
      <c s="23" t="s">
        <v>184</v>
      </c>
      <c s="18" t="s">
        <v>185</v>
      </c>
      <c s="24" t="s">
        <v>186</v>
      </c>
      <c s="25" t="s">
        <v>187</v>
      </c>
      <c s="26">
        <v>1380.5</v>
      </c>
      <c s="27">
        <v>0</v>
      </c>
      <c s="27">
        <f>ROUND(ROUND(H98,2)*ROUND(G98,3),2)</f>
      </c>
      <c r="O98">
        <f>(I98*21)/100</f>
      </c>
      <c t="s">
        <v>20</v>
      </c>
    </row>
    <row r="99" spans="1:5" ht="12.75">
      <c r="A99" s="28" t="s">
        <v>47</v>
      </c>
      <c r="E99" s="29" t="s">
        <v>188</v>
      </c>
    </row>
    <row r="100" spans="1:5" ht="12.75">
      <c r="A100" s="30" t="s">
        <v>48</v>
      </c>
      <c r="E100" s="31" t="s">
        <v>6359</v>
      </c>
    </row>
    <row r="101" spans="1:5" ht="165.75">
      <c r="A101" t="s">
        <v>50</v>
      </c>
      <c r="E101" s="29" t="s">
        <v>190</v>
      </c>
    </row>
    <row r="102" spans="1:16" ht="25.5">
      <c r="A102" s="18" t="s">
        <v>42</v>
      </c>
      <c s="23" t="s">
        <v>142</v>
      </c>
      <c s="23" t="s">
        <v>4088</v>
      </c>
      <c s="18" t="s">
        <v>185</v>
      </c>
      <c s="24" t="s">
        <v>4089</v>
      </c>
      <c s="25" t="s">
        <v>187</v>
      </c>
      <c s="26">
        <v>180.09</v>
      </c>
      <c s="27">
        <v>0</v>
      </c>
      <c s="27">
        <f>ROUND(ROUND(H102,2)*ROUND(G102,3),2)</f>
      </c>
      <c r="O102">
        <f>(I102*21)/100</f>
      </c>
      <c t="s">
        <v>20</v>
      </c>
    </row>
    <row r="103" spans="1:5" ht="12.75">
      <c r="A103" s="28" t="s">
        <v>47</v>
      </c>
      <c r="E103" s="29" t="s">
        <v>188</v>
      </c>
    </row>
    <row r="104" spans="1:5" ht="25.5">
      <c r="A104" s="30" t="s">
        <v>48</v>
      </c>
      <c r="E104" s="31" t="s">
        <v>6360</v>
      </c>
    </row>
    <row r="105" spans="1:5" ht="165.75">
      <c r="A105" t="s">
        <v>50</v>
      </c>
      <c r="E105" s="29" t="s">
        <v>190</v>
      </c>
    </row>
    <row r="106" spans="1:16" ht="25.5">
      <c r="A106" s="18" t="s">
        <v>42</v>
      </c>
      <c s="23" t="s">
        <v>146</v>
      </c>
      <c s="23" t="s">
        <v>192</v>
      </c>
      <c s="18" t="s">
        <v>185</v>
      </c>
      <c s="24" t="s">
        <v>193</v>
      </c>
      <c s="25" t="s">
        <v>187</v>
      </c>
      <c s="26">
        <v>304.234</v>
      </c>
      <c s="27">
        <v>0</v>
      </c>
      <c s="27">
        <f>ROUND(ROUND(H106,2)*ROUND(G106,3),2)</f>
      </c>
      <c r="O106">
        <f>(I106*21)/100</f>
      </c>
      <c t="s">
        <v>20</v>
      </c>
    </row>
    <row r="107" spans="1:5" ht="12.75">
      <c r="A107" s="28" t="s">
        <v>47</v>
      </c>
      <c r="E107" s="29" t="s">
        <v>188</v>
      </c>
    </row>
    <row r="108" spans="1:5" ht="25.5">
      <c r="A108" s="30" t="s">
        <v>48</v>
      </c>
      <c r="E108" s="31" t="s">
        <v>6361</v>
      </c>
    </row>
    <row r="109" spans="1:5" ht="165.75">
      <c r="A109" t="s">
        <v>50</v>
      </c>
      <c r="E109" s="29" t="s">
        <v>190</v>
      </c>
    </row>
    <row r="110" spans="1:16" ht="38.25">
      <c r="A110" s="18" t="s">
        <v>42</v>
      </c>
      <c s="23" t="s">
        <v>150</v>
      </c>
      <c s="23" t="s">
        <v>4231</v>
      </c>
      <c s="18" t="s">
        <v>185</v>
      </c>
      <c s="24" t="s">
        <v>4232</v>
      </c>
      <c s="25" t="s">
        <v>187</v>
      </c>
      <c s="26">
        <v>20.01</v>
      </c>
      <c s="27">
        <v>0</v>
      </c>
      <c s="27">
        <f>ROUND(ROUND(H110,2)*ROUND(G110,3),2)</f>
      </c>
      <c r="O110">
        <f>(I110*21)/100</f>
      </c>
      <c t="s">
        <v>20</v>
      </c>
    </row>
    <row r="111" spans="1:5" ht="51">
      <c r="A111" s="28" t="s">
        <v>47</v>
      </c>
      <c r="E111" s="29" t="s">
        <v>4233</v>
      </c>
    </row>
    <row r="112" spans="1:5" ht="25.5">
      <c r="A112" s="30" t="s">
        <v>48</v>
      </c>
      <c r="E112" s="31" t="s">
        <v>6362</v>
      </c>
    </row>
    <row r="113" spans="1:5" ht="165.75">
      <c r="A113" t="s">
        <v>50</v>
      </c>
      <c r="E113"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0+O10+O43+O52+O57+O106+O111+O192</f>
      </c>
      <c t="s">
        <v>19</v>
      </c>
    </row>
    <row r="3" spans="1:16" ht="15" customHeight="1">
      <c r="A3" t="s">
        <v>1</v>
      </c>
      <c s="8" t="s">
        <v>4</v>
      </c>
      <c s="9" t="s">
        <v>5</v>
      </c>
      <c s="1"/>
      <c s="10" t="s">
        <v>6</v>
      </c>
      <c s="1"/>
      <c s="4"/>
      <c s="3" t="s">
        <v>6363</v>
      </c>
      <c s="36">
        <f>0+I10+I43+I52+I57+I106+I111+I192</f>
      </c>
      <c r="O3" t="s">
        <v>16</v>
      </c>
      <c t="s">
        <v>20</v>
      </c>
    </row>
    <row r="4" spans="1:16" ht="15" customHeight="1">
      <c r="A4" t="s">
        <v>7</v>
      </c>
      <c s="8" t="s">
        <v>8</v>
      </c>
      <c s="9" t="s">
        <v>6308</v>
      </c>
      <c s="1"/>
      <c s="10" t="s">
        <v>6309</v>
      </c>
      <c s="1"/>
      <c s="1"/>
      <c s="7"/>
      <c s="7"/>
      <c r="O4" t="s">
        <v>17</v>
      </c>
      <c t="s">
        <v>20</v>
      </c>
    </row>
    <row r="5" spans="1:16" ht="12.75" customHeight="1">
      <c r="A5" t="s">
        <v>11</v>
      </c>
      <c s="8" t="s">
        <v>8</v>
      </c>
      <c s="9" t="s">
        <v>6310</v>
      </c>
      <c s="1"/>
      <c s="10" t="s">
        <v>6311</v>
      </c>
      <c s="1"/>
      <c s="1"/>
      <c s="1"/>
      <c s="1"/>
      <c r="O5" t="s">
        <v>18</v>
      </c>
      <c t="s">
        <v>20</v>
      </c>
    </row>
    <row r="6" spans="1:9" ht="12.75" customHeight="1">
      <c r="A6" t="s">
        <v>14</v>
      </c>
      <c s="12" t="s">
        <v>15</v>
      </c>
      <c s="13" t="s">
        <v>6363</v>
      </c>
      <c s="5"/>
      <c s="14" t="s">
        <v>6364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6080</v>
      </c>
      <c s="18" t="s">
        <v>44</v>
      </c>
      <c s="24" t="s">
        <v>6081</v>
      </c>
      <c s="25" t="s">
        <v>46</v>
      </c>
      <c s="26">
        <v>148</v>
      </c>
      <c s="27">
        <v>0</v>
      </c>
      <c s="27">
        <f>ROUND(ROUND(H11,2)*ROUND(G11,3),2)</f>
      </c>
      <c r="O11">
        <f>(I11*21)/100</f>
      </c>
      <c t="s">
        <v>20</v>
      </c>
    </row>
    <row r="12" spans="1:5" ht="12.75">
      <c r="A12" s="28" t="s">
        <v>47</v>
      </c>
      <c r="E12" s="29" t="s">
        <v>44</v>
      </c>
    </row>
    <row r="13" spans="1:5" ht="12.75">
      <c r="A13" s="30" t="s">
        <v>48</v>
      </c>
      <c r="E13" s="31" t="s">
        <v>6365</v>
      </c>
    </row>
    <row r="14" spans="1:5" ht="63.75">
      <c r="A14" t="s">
        <v>50</v>
      </c>
      <c r="E14" s="29" t="s">
        <v>3917</v>
      </c>
    </row>
    <row r="15" spans="1:16" ht="25.5">
      <c r="A15" s="18" t="s">
        <v>42</v>
      </c>
      <c s="23" t="s">
        <v>20</v>
      </c>
      <c s="23" t="s">
        <v>6366</v>
      </c>
      <c s="18" t="s">
        <v>44</v>
      </c>
      <c s="24" t="s">
        <v>6367</v>
      </c>
      <c s="25" t="s">
        <v>46</v>
      </c>
      <c s="26">
        <v>51.8</v>
      </c>
      <c s="27">
        <v>0</v>
      </c>
      <c s="27">
        <f>ROUND(ROUND(H15,2)*ROUND(G15,3),2)</f>
      </c>
      <c r="O15">
        <f>(I15*21)/100</f>
      </c>
      <c t="s">
        <v>20</v>
      </c>
    </row>
    <row r="16" spans="1:5" ht="12.75">
      <c r="A16" s="28" t="s">
        <v>47</v>
      </c>
      <c r="E16" s="29" t="s">
        <v>44</v>
      </c>
    </row>
    <row r="17" spans="1:5" ht="12.75">
      <c r="A17" s="30" t="s">
        <v>48</v>
      </c>
      <c r="E17" s="31" t="s">
        <v>6368</v>
      </c>
    </row>
    <row r="18" spans="1:5" ht="63.75">
      <c r="A18" t="s">
        <v>50</v>
      </c>
      <c r="E18" s="29" t="s">
        <v>3917</v>
      </c>
    </row>
    <row r="19" spans="1:16" ht="12.75">
      <c r="A19" s="18" t="s">
        <v>42</v>
      </c>
      <c s="23" t="s">
        <v>19</v>
      </c>
      <c s="23" t="s">
        <v>4389</v>
      </c>
      <c s="18" t="s">
        <v>44</v>
      </c>
      <c s="24" t="s">
        <v>4390</v>
      </c>
      <c s="25" t="s">
        <v>46</v>
      </c>
      <c s="26">
        <v>177</v>
      </c>
      <c s="27">
        <v>0</v>
      </c>
      <c s="27">
        <f>ROUND(ROUND(H19,2)*ROUND(G19,3),2)</f>
      </c>
      <c r="O19">
        <f>(I19*21)/100</f>
      </c>
      <c t="s">
        <v>20</v>
      </c>
    </row>
    <row r="20" spans="1:5" ht="12.75">
      <c r="A20" s="28" t="s">
        <v>47</v>
      </c>
      <c r="E20" s="29" t="s">
        <v>44</v>
      </c>
    </row>
    <row r="21" spans="1:5" ht="12.75">
      <c r="A21" s="30" t="s">
        <v>48</v>
      </c>
      <c r="E21" s="31" t="s">
        <v>6369</v>
      </c>
    </row>
    <row r="22" spans="1:5" ht="25.5">
      <c r="A22" t="s">
        <v>50</v>
      </c>
      <c r="E22" s="29" t="s">
        <v>4565</v>
      </c>
    </row>
    <row r="23" spans="1:16" ht="12.75">
      <c r="A23" s="18" t="s">
        <v>42</v>
      </c>
      <c s="23" t="s">
        <v>30</v>
      </c>
      <c s="23" t="s">
        <v>6370</v>
      </c>
      <c s="18" t="s">
        <v>44</v>
      </c>
      <c s="24" t="s">
        <v>6371</v>
      </c>
      <c s="25" t="s">
        <v>46</v>
      </c>
      <c s="26">
        <v>500.9</v>
      </c>
      <c s="27">
        <v>0</v>
      </c>
      <c s="27">
        <f>ROUND(ROUND(H23,2)*ROUND(G23,3),2)</f>
      </c>
      <c r="O23">
        <f>(I23*21)/100</f>
      </c>
      <c t="s">
        <v>20</v>
      </c>
    </row>
    <row r="24" spans="1:5" ht="12.75">
      <c r="A24" s="28" t="s">
        <v>47</v>
      </c>
      <c r="E24" s="29" t="s">
        <v>44</v>
      </c>
    </row>
    <row r="25" spans="1:5" ht="12.75">
      <c r="A25" s="30" t="s">
        <v>48</v>
      </c>
      <c r="E25" s="31" t="s">
        <v>6372</v>
      </c>
    </row>
    <row r="26" spans="1:5" ht="369.75">
      <c r="A26" t="s">
        <v>50</v>
      </c>
      <c r="E26" s="29" t="s">
        <v>6373</v>
      </c>
    </row>
    <row r="27" spans="1:16" ht="12.75">
      <c r="A27" s="18" t="s">
        <v>42</v>
      </c>
      <c s="23" t="s">
        <v>32</v>
      </c>
      <c s="23" t="s">
        <v>4403</v>
      </c>
      <c s="18" t="s">
        <v>44</v>
      </c>
      <c s="24" t="s">
        <v>4404</v>
      </c>
      <c s="25" t="s">
        <v>46</v>
      </c>
      <c s="26">
        <v>438.5</v>
      </c>
      <c s="27">
        <v>0</v>
      </c>
      <c s="27">
        <f>ROUND(ROUND(H27,2)*ROUND(G27,3),2)</f>
      </c>
      <c r="O27">
        <f>(I27*21)/100</f>
      </c>
      <c t="s">
        <v>20</v>
      </c>
    </row>
    <row r="28" spans="1:5" ht="12.75">
      <c r="A28" s="28" t="s">
        <v>47</v>
      </c>
      <c r="E28" s="29" t="s">
        <v>44</v>
      </c>
    </row>
    <row r="29" spans="1:5" ht="12.75">
      <c r="A29" s="30" t="s">
        <v>48</v>
      </c>
      <c r="E29" s="31" t="s">
        <v>6374</v>
      </c>
    </row>
    <row r="30" spans="1:5" ht="191.25">
      <c r="A30" t="s">
        <v>50</v>
      </c>
      <c r="E30" s="29" t="s">
        <v>4571</v>
      </c>
    </row>
    <row r="31" spans="1:16" ht="12.75">
      <c r="A31" s="18" t="s">
        <v>42</v>
      </c>
      <c s="23" t="s">
        <v>34</v>
      </c>
      <c s="23" t="s">
        <v>6375</v>
      </c>
      <c s="18" t="s">
        <v>44</v>
      </c>
      <c s="24" t="s">
        <v>6376</v>
      </c>
      <c s="25" t="s">
        <v>46</v>
      </c>
      <c s="26">
        <v>12</v>
      </c>
      <c s="27">
        <v>0</v>
      </c>
      <c s="27">
        <f>ROUND(ROUND(H31,2)*ROUND(G31,3),2)</f>
      </c>
      <c r="O31">
        <f>(I31*21)/100</f>
      </c>
      <c t="s">
        <v>20</v>
      </c>
    </row>
    <row r="32" spans="1:5" ht="12.75">
      <c r="A32" s="28" t="s">
        <v>47</v>
      </c>
      <c r="E32" s="29" t="s">
        <v>44</v>
      </c>
    </row>
    <row r="33" spans="1:5" ht="25.5">
      <c r="A33" s="30" t="s">
        <v>48</v>
      </c>
      <c r="E33" s="31" t="s">
        <v>6377</v>
      </c>
    </row>
    <row r="34" spans="1:5" ht="204">
      <c r="A34" t="s">
        <v>50</v>
      </c>
      <c r="E34" s="29" t="s">
        <v>6378</v>
      </c>
    </row>
    <row r="35" spans="1:16" ht="12.75">
      <c r="A35" s="18" t="s">
        <v>42</v>
      </c>
      <c s="23" t="s">
        <v>66</v>
      </c>
      <c s="23" t="s">
        <v>3644</v>
      </c>
      <c s="18" t="s">
        <v>44</v>
      </c>
      <c s="24" t="s">
        <v>3645</v>
      </c>
      <c s="25" t="s">
        <v>1241</v>
      </c>
      <c s="26">
        <v>1755</v>
      </c>
      <c s="27">
        <v>0</v>
      </c>
      <c s="27">
        <f>ROUND(ROUND(H35,2)*ROUND(G35,3),2)</f>
      </c>
      <c r="O35">
        <f>(I35*21)/100</f>
      </c>
      <c t="s">
        <v>20</v>
      </c>
    </row>
    <row r="36" spans="1:5" ht="12.75">
      <c r="A36" s="28" t="s">
        <v>47</v>
      </c>
      <c r="E36" s="29" t="s">
        <v>44</v>
      </c>
    </row>
    <row r="37" spans="1:5" ht="12.75">
      <c r="A37" s="30" t="s">
        <v>48</v>
      </c>
      <c r="E37" s="31" t="s">
        <v>6379</v>
      </c>
    </row>
    <row r="38" spans="1:5" ht="25.5">
      <c r="A38" t="s">
        <v>50</v>
      </c>
      <c r="E38" s="29" t="s">
        <v>3646</v>
      </c>
    </row>
    <row r="39" spans="1:16" ht="12.75">
      <c r="A39" s="18" t="s">
        <v>42</v>
      </c>
      <c s="23" t="s">
        <v>76</v>
      </c>
      <c s="23" t="s">
        <v>6380</v>
      </c>
      <c s="18" t="s">
        <v>44</v>
      </c>
      <c s="24" t="s">
        <v>6381</v>
      </c>
      <c s="25" t="s">
        <v>1241</v>
      </c>
      <c s="26">
        <v>8</v>
      </c>
      <c s="27">
        <v>0</v>
      </c>
      <c s="27">
        <f>ROUND(ROUND(H39,2)*ROUND(G39,3),2)</f>
      </c>
      <c r="O39">
        <f>(I39*21)/100</f>
      </c>
      <c t="s">
        <v>20</v>
      </c>
    </row>
    <row r="40" spans="1:5" ht="12.75">
      <c r="A40" s="28" t="s">
        <v>47</v>
      </c>
      <c r="E40" s="29" t="s">
        <v>44</v>
      </c>
    </row>
    <row r="41" spans="1:5" ht="25.5">
      <c r="A41" s="30" t="s">
        <v>48</v>
      </c>
      <c r="E41" s="31" t="s">
        <v>6382</v>
      </c>
    </row>
    <row r="42" spans="1:5" ht="38.25">
      <c r="A42" t="s">
        <v>50</v>
      </c>
      <c r="E42" s="29" t="s">
        <v>5393</v>
      </c>
    </row>
    <row r="43" spans="1:18" ht="12.75" customHeight="1">
      <c r="A43" s="5" t="s">
        <v>40</v>
      </c>
      <c s="5"/>
      <c s="34" t="s">
        <v>20</v>
      </c>
      <c s="5"/>
      <c s="21" t="s">
        <v>1109</v>
      </c>
      <c s="5"/>
      <c s="5"/>
      <c s="5"/>
      <c s="35">
        <f>0+Q43</f>
      </c>
      <c r="O43">
        <f>0+R43</f>
      </c>
      <c r="Q43">
        <f>0+I44+I48</f>
      </c>
      <c>
        <f>0+O44+O48</f>
      </c>
    </row>
    <row r="44" spans="1:16" ht="12.75">
      <c r="A44" s="18" t="s">
        <v>42</v>
      </c>
      <c s="23" t="s">
        <v>37</v>
      </c>
      <c s="23" t="s">
        <v>6383</v>
      </c>
      <c s="18" t="s">
        <v>44</v>
      </c>
      <c s="24" t="s">
        <v>6384</v>
      </c>
      <c s="25" t="s">
        <v>46</v>
      </c>
      <c s="26">
        <v>559.3</v>
      </c>
      <c s="27">
        <v>0</v>
      </c>
      <c s="27">
        <f>ROUND(ROUND(H44,2)*ROUND(G44,3),2)</f>
      </c>
      <c r="O44">
        <f>(I44*21)/100</f>
      </c>
      <c t="s">
        <v>20</v>
      </c>
    </row>
    <row r="45" spans="1:5" ht="12.75">
      <c r="A45" s="28" t="s">
        <v>47</v>
      </c>
      <c r="E45" s="29" t="s">
        <v>44</v>
      </c>
    </row>
    <row r="46" spans="1:5" ht="12.75">
      <c r="A46" s="30" t="s">
        <v>48</v>
      </c>
      <c r="E46" s="31" t="s">
        <v>6385</v>
      </c>
    </row>
    <row r="47" spans="1:5" ht="38.25">
      <c r="A47" t="s">
        <v>50</v>
      </c>
      <c r="E47" s="29" t="s">
        <v>4161</v>
      </c>
    </row>
    <row r="48" spans="1:16" ht="12.75">
      <c r="A48" s="18" t="s">
        <v>42</v>
      </c>
      <c s="23" t="s">
        <v>39</v>
      </c>
      <c s="23" t="s">
        <v>3659</v>
      </c>
      <c s="18" t="s">
        <v>44</v>
      </c>
      <c s="24" t="s">
        <v>3781</v>
      </c>
      <c s="25" t="s">
        <v>46</v>
      </c>
      <c s="26">
        <v>5.277</v>
      </c>
      <c s="27">
        <v>0</v>
      </c>
      <c s="27">
        <f>ROUND(ROUND(H48,2)*ROUND(G48,3),2)</f>
      </c>
      <c r="O48">
        <f>(I48*21)/100</f>
      </c>
      <c t="s">
        <v>20</v>
      </c>
    </row>
    <row r="49" spans="1:5" ht="12.75">
      <c r="A49" s="28" t="s">
        <v>47</v>
      </c>
      <c r="E49" s="29" t="s">
        <v>44</v>
      </c>
    </row>
    <row r="50" spans="1:5" ht="25.5">
      <c r="A50" s="30" t="s">
        <v>48</v>
      </c>
      <c r="E50" s="31" t="s">
        <v>6386</v>
      </c>
    </row>
    <row r="51" spans="1:5" ht="369.75">
      <c r="A51" t="s">
        <v>50</v>
      </c>
      <c r="E51" s="29" t="s">
        <v>1112</v>
      </c>
    </row>
    <row r="52" spans="1:18" ht="12.75" customHeight="1">
      <c r="A52" s="5" t="s">
        <v>40</v>
      </c>
      <c s="5"/>
      <c s="34" t="s">
        <v>19</v>
      </c>
      <c s="5"/>
      <c s="21" t="s">
        <v>3670</v>
      </c>
      <c s="5"/>
      <c s="5"/>
      <c s="5"/>
      <c s="35">
        <f>0+Q52</f>
      </c>
      <c r="O52">
        <f>0+R52</f>
      </c>
      <c r="Q52">
        <f>0+I53</f>
      </c>
      <c>
        <f>0+O53</f>
      </c>
    </row>
    <row r="53" spans="1:16" ht="12.75">
      <c r="A53" s="18" t="s">
        <v>42</v>
      </c>
      <c s="23" t="s">
        <v>87</v>
      </c>
      <c s="23" t="s">
        <v>6387</v>
      </c>
      <c s="18" t="s">
        <v>44</v>
      </c>
      <c s="24" t="s">
        <v>6388</v>
      </c>
      <c s="25" t="s">
        <v>46</v>
      </c>
      <c s="26">
        <v>1.731</v>
      </c>
      <c s="27">
        <v>0</v>
      </c>
      <c s="27">
        <f>ROUND(ROUND(H53,2)*ROUND(G53,3),2)</f>
      </c>
      <c r="O53">
        <f>(I53*21)/100</f>
      </c>
      <c t="s">
        <v>20</v>
      </c>
    </row>
    <row r="54" spans="1:5" ht="12.75">
      <c r="A54" s="28" t="s">
        <v>47</v>
      </c>
      <c r="E54" s="29" t="s">
        <v>44</v>
      </c>
    </row>
    <row r="55" spans="1:5" ht="38.25">
      <c r="A55" s="30" t="s">
        <v>48</v>
      </c>
      <c r="E55" s="31" t="s">
        <v>6389</v>
      </c>
    </row>
    <row r="56" spans="1:5" ht="229.5">
      <c r="A56" t="s">
        <v>50</v>
      </c>
      <c r="E56" s="29" t="s">
        <v>6390</v>
      </c>
    </row>
    <row r="57" spans="1:18" ht="12.75" customHeight="1">
      <c r="A57" s="5" t="s">
        <v>40</v>
      </c>
      <c s="5"/>
      <c s="34" t="s">
        <v>32</v>
      </c>
      <c s="5"/>
      <c s="21" t="s">
        <v>1113</v>
      </c>
      <c s="5"/>
      <c s="5"/>
      <c s="5"/>
      <c s="35">
        <f>0+Q57</f>
      </c>
      <c r="O57">
        <f>0+R57</f>
      </c>
      <c r="Q57">
        <f>0+I58+I62+I66+I70+I74+I78+I82+I86+I90+I94+I98+I102</f>
      </c>
      <c>
        <f>0+O58+O62+O66+O70+O74+O78+O82+O86+O90+O94+O98+O102</f>
      </c>
    </row>
    <row r="58" spans="1:16" ht="12.75">
      <c r="A58" s="18" t="s">
        <v>42</v>
      </c>
      <c s="23" t="s">
        <v>91</v>
      </c>
      <c s="23" t="s">
        <v>6391</v>
      </c>
      <c s="18" t="s">
        <v>44</v>
      </c>
      <c s="24" t="s">
        <v>6392</v>
      </c>
      <c s="25" t="s">
        <v>1241</v>
      </c>
      <c s="26">
        <v>414</v>
      </c>
      <c s="27">
        <v>0</v>
      </c>
      <c s="27">
        <f>ROUND(ROUND(H58,2)*ROUND(G58,3),2)</f>
      </c>
      <c r="O58">
        <f>(I58*21)/100</f>
      </c>
      <c t="s">
        <v>20</v>
      </c>
    </row>
    <row r="59" spans="1:5" ht="12.75">
      <c r="A59" s="28" t="s">
        <v>47</v>
      </c>
      <c r="E59" s="29" t="s">
        <v>44</v>
      </c>
    </row>
    <row r="60" spans="1:5" ht="12.75">
      <c r="A60" s="30" t="s">
        <v>48</v>
      </c>
      <c r="E60" s="31" t="s">
        <v>6393</v>
      </c>
    </row>
    <row r="61" spans="1:5" ht="127.5">
      <c r="A61" t="s">
        <v>50</v>
      </c>
      <c r="E61" s="29" t="s">
        <v>1116</v>
      </c>
    </row>
    <row r="62" spans="1:16" ht="12.75">
      <c r="A62" s="18" t="s">
        <v>42</v>
      </c>
      <c s="23" t="s">
        <v>95</v>
      </c>
      <c s="23" t="s">
        <v>6101</v>
      </c>
      <c s="18" t="s">
        <v>44</v>
      </c>
      <c s="24" t="s">
        <v>6102</v>
      </c>
      <c s="25" t="s">
        <v>1241</v>
      </c>
      <c s="26">
        <v>414</v>
      </c>
      <c s="27">
        <v>0</v>
      </c>
      <c s="27">
        <f>ROUND(ROUND(H62,2)*ROUND(G62,3),2)</f>
      </c>
      <c r="O62">
        <f>(I62*21)/100</f>
      </c>
      <c t="s">
        <v>20</v>
      </c>
    </row>
    <row r="63" spans="1:5" ht="12.75">
      <c r="A63" s="28" t="s">
        <v>47</v>
      </c>
      <c r="E63" s="29" t="s">
        <v>44</v>
      </c>
    </row>
    <row r="64" spans="1:5" ht="12.75">
      <c r="A64" s="30" t="s">
        <v>48</v>
      </c>
      <c r="E64" s="31" t="s">
        <v>6393</v>
      </c>
    </row>
    <row r="65" spans="1:5" ht="51">
      <c r="A65" t="s">
        <v>50</v>
      </c>
      <c r="E65" s="29" t="s">
        <v>3988</v>
      </c>
    </row>
    <row r="66" spans="1:16" ht="12.75">
      <c r="A66" s="18" t="s">
        <v>42</v>
      </c>
      <c s="23" t="s">
        <v>103</v>
      </c>
      <c s="23" t="s">
        <v>3929</v>
      </c>
      <c s="18" t="s">
        <v>44</v>
      </c>
      <c s="24" t="s">
        <v>3930</v>
      </c>
      <c s="25" t="s">
        <v>1241</v>
      </c>
      <c s="26">
        <v>156</v>
      </c>
      <c s="27">
        <v>0</v>
      </c>
      <c s="27">
        <f>ROUND(ROUND(H66,2)*ROUND(G66,3),2)</f>
      </c>
      <c r="O66">
        <f>(I66*21)/100</f>
      </c>
      <c t="s">
        <v>20</v>
      </c>
    </row>
    <row r="67" spans="1:5" ht="12.75">
      <c r="A67" s="28" t="s">
        <v>47</v>
      </c>
      <c r="E67" s="29" t="s">
        <v>44</v>
      </c>
    </row>
    <row r="68" spans="1:5" ht="12.75">
      <c r="A68" s="30" t="s">
        <v>48</v>
      </c>
      <c r="E68" s="31" t="s">
        <v>6394</v>
      </c>
    </row>
    <row r="69" spans="1:5" ht="51">
      <c r="A69" t="s">
        <v>50</v>
      </c>
      <c r="E69" s="29" t="s">
        <v>3988</v>
      </c>
    </row>
    <row r="70" spans="1:16" ht="12.75">
      <c r="A70" s="18" t="s">
        <v>42</v>
      </c>
      <c s="23" t="s">
        <v>110</v>
      </c>
      <c s="23" t="s">
        <v>5057</v>
      </c>
      <c s="18" t="s">
        <v>44</v>
      </c>
      <c s="24" t="s">
        <v>5058</v>
      </c>
      <c s="25" t="s">
        <v>1241</v>
      </c>
      <c s="26">
        <v>1198</v>
      </c>
      <c s="27">
        <v>0</v>
      </c>
      <c s="27">
        <f>ROUND(ROUND(H70,2)*ROUND(G70,3),2)</f>
      </c>
      <c r="O70">
        <f>(I70*21)/100</f>
      </c>
      <c t="s">
        <v>20</v>
      </c>
    </row>
    <row r="71" spans="1:5" ht="12.75">
      <c r="A71" s="28" t="s">
        <v>47</v>
      </c>
      <c r="E71" s="29" t="s">
        <v>44</v>
      </c>
    </row>
    <row r="72" spans="1:5" ht="25.5">
      <c r="A72" s="30" t="s">
        <v>48</v>
      </c>
      <c r="E72" s="31" t="s">
        <v>6395</v>
      </c>
    </row>
    <row r="73" spans="1:5" ht="51">
      <c r="A73" t="s">
        <v>50</v>
      </c>
      <c r="E73" s="29" t="s">
        <v>3988</v>
      </c>
    </row>
    <row r="74" spans="1:16" ht="12.75">
      <c r="A74" s="18" t="s">
        <v>42</v>
      </c>
      <c s="23" t="s">
        <v>114</v>
      </c>
      <c s="23" t="s">
        <v>6396</v>
      </c>
      <c s="18" t="s">
        <v>44</v>
      </c>
      <c s="24" t="s">
        <v>6397</v>
      </c>
      <c s="25" t="s">
        <v>1241</v>
      </c>
      <c s="26">
        <v>156</v>
      </c>
      <c s="27">
        <v>0</v>
      </c>
      <c s="27">
        <f>ROUND(ROUND(H74,2)*ROUND(G74,3),2)</f>
      </c>
      <c r="O74">
        <f>(I74*21)/100</f>
      </c>
      <c t="s">
        <v>20</v>
      </c>
    </row>
    <row r="75" spans="1:5" ht="12.75">
      <c r="A75" s="28" t="s">
        <v>47</v>
      </c>
      <c r="E75" s="29" t="s">
        <v>44</v>
      </c>
    </row>
    <row r="76" spans="1:5" ht="25.5">
      <c r="A76" s="30" t="s">
        <v>48</v>
      </c>
      <c r="E76" s="31" t="s">
        <v>6398</v>
      </c>
    </row>
    <row r="77" spans="1:5" ht="153">
      <c r="A77" t="s">
        <v>50</v>
      </c>
      <c r="E77" s="29" t="s">
        <v>3992</v>
      </c>
    </row>
    <row r="78" spans="1:16" ht="12.75">
      <c r="A78" s="18" t="s">
        <v>42</v>
      </c>
      <c s="23" t="s">
        <v>117</v>
      </c>
      <c s="23" t="s">
        <v>4962</v>
      </c>
      <c s="18" t="s">
        <v>44</v>
      </c>
      <c s="24" t="s">
        <v>4963</v>
      </c>
      <c s="25" t="s">
        <v>1241</v>
      </c>
      <c s="26">
        <v>525</v>
      </c>
      <c s="27">
        <v>0</v>
      </c>
      <c s="27">
        <f>ROUND(ROUND(H78,2)*ROUND(G78,3),2)</f>
      </c>
      <c r="O78">
        <f>(I78*21)/100</f>
      </c>
      <c t="s">
        <v>20</v>
      </c>
    </row>
    <row r="79" spans="1:5" ht="12.75">
      <c r="A79" s="28" t="s">
        <v>47</v>
      </c>
      <c r="E79" s="29" t="s">
        <v>44</v>
      </c>
    </row>
    <row r="80" spans="1:5" ht="25.5">
      <c r="A80" s="30" t="s">
        <v>48</v>
      </c>
      <c r="E80" s="31" t="s">
        <v>6399</v>
      </c>
    </row>
    <row r="81" spans="1:5" ht="153">
      <c r="A81" t="s">
        <v>50</v>
      </c>
      <c r="E81" s="29" t="s">
        <v>3992</v>
      </c>
    </row>
    <row r="82" spans="1:16" ht="12.75">
      <c r="A82" s="18" t="s">
        <v>42</v>
      </c>
      <c s="23" t="s">
        <v>121</v>
      </c>
      <c s="23" t="s">
        <v>4962</v>
      </c>
      <c s="18" t="s">
        <v>6400</v>
      </c>
      <c s="24" t="s">
        <v>4963</v>
      </c>
      <c s="25" t="s">
        <v>1241</v>
      </c>
      <c s="26">
        <v>20.79</v>
      </c>
      <c s="27">
        <v>0</v>
      </c>
      <c s="27">
        <f>ROUND(ROUND(H82,2)*ROUND(G82,3),2)</f>
      </c>
      <c r="O82">
        <f>(I82*21)/100</f>
      </c>
      <c t="s">
        <v>20</v>
      </c>
    </row>
    <row r="83" spans="1:5" ht="12.75">
      <c r="A83" s="28" t="s">
        <v>47</v>
      </c>
      <c r="E83" s="29" t="s">
        <v>44</v>
      </c>
    </row>
    <row r="84" spans="1:5" ht="25.5">
      <c r="A84" s="30" t="s">
        <v>48</v>
      </c>
      <c r="E84" s="31" t="s">
        <v>6401</v>
      </c>
    </row>
    <row r="85" spans="1:5" ht="153">
      <c r="A85" t="s">
        <v>50</v>
      </c>
      <c r="E85" s="29" t="s">
        <v>3992</v>
      </c>
    </row>
    <row r="86" spans="1:16" ht="12.75">
      <c r="A86" s="18" t="s">
        <v>42</v>
      </c>
      <c s="23" t="s">
        <v>125</v>
      </c>
      <c s="23" t="s">
        <v>6402</v>
      </c>
      <c s="18" t="s">
        <v>44</v>
      </c>
      <c s="24" t="s">
        <v>6403</v>
      </c>
      <c s="25" t="s">
        <v>1241</v>
      </c>
      <c s="26">
        <v>415</v>
      </c>
      <c s="27">
        <v>0</v>
      </c>
      <c s="27">
        <f>ROUND(ROUND(H86,2)*ROUND(G86,3),2)</f>
      </c>
      <c r="O86">
        <f>(I86*21)/100</f>
      </c>
      <c t="s">
        <v>20</v>
      </c>
    </row>
    <row r="87" spans="1:5" ht="12.75">
      <c r="A87" s="28" t="s">
        <v>47</v>
      </c>
      <c r="E87" s="29" t="s">
        <v>44</v>
      </c>
    </row>
    <row r="88" spans="1:5" ht="25.5">
      <c r="A88" s="30" t="s">
        <v>48</v>
      </c>
      <c r="E88" s="31" t="s">
        <v>6404</v>
      </c>
    </row>
    <row r="89" spans="1:5" ht="153">
      <c r="A89" t="s">
        <v>50</v>
      </c>
      <c r="E89" s="29" t="s">
        <v>3992</v>
      </c>
    </row>
    <row r="90" spans="1:16" ht="12.75">
      <c r="A90" s="18" t="s">
        <v>42</v>
      </c>
      <c s="23" t="s">
        <v>130</v>
      </c>
      <c s="23" t="s">
        <v>6402</v>
      </c>
      <c s="18" t="s">
        <v>6405</v>
      </c>
      <c s="24" t="s">
        <v>6403</v>
      </c>
      <c s="25" t="s">
        <v>1241</v>
      </c>
      <c s="26">
        <v>2.6</v>
      </c>
      <c s="27">
        <v>0</v>
      </c>
      <c s="27">
        <f>ROUND(ROUND(H90,2)*ROUND(G90,3),2)</f>
      </c>
      <c r="O90">
        <f>(I90*21)/100</f>
      </c>
      <c t="s">
        <v>20</v>
      </c>
    </row>
    <row r="91" spans="1:5" ht="12.75">
      <c r="A91" s="28" t="s">
        <v>47</v>
      </c>
      <c r="E91" s="29" t="s">
        <v>44</v>
      </c>
    </row>
    <row r="92" spans="1:5" ht="25.5">
      <c r="A92" s="30" t="s">
        <v>48</v>
      </c>
      <c r="E92" s="31" t="s">
        <v>6406</v>
      </c>
    </row>
    <row r="93" spans="1:5" ht="153">
      <c r="A93" t="s">
        <v>50</v>
      </c>
      <c r="E93" s="29" t="s">
        <v>3992</v>
      </c>
    </row>
    <row r="94" spans="1:16" ht="25.5">
      <c r="A94" s="18" t="s">
        <v>42</v>
      </c>
      <c s="23" t="s">
        <v>134</v>
      </c>
      <c s="23" t="s">
        <v>6407</v>
      </c>
      <c s="18" t="s">
        <v>44</v>
      </c>
      <c s="24" t="s">
        <v>6408</v>
      </c>
      <c s="25" t="s">
        <v>1241</v>
      </c>
      <c s="26">
        <v>2</v>
      </c>
      <c s="27">
        <v>0</v>
      </c>
      <c s="27">
        <f>ROUND(ROUND(H94,2)*ROUND(G94,3),2)</f>
      </c>
      <c r="O94">
        <f>(I94*21)/100</f>
      </c>
      <c t="s">
        <v>20</v>
      </c>
    </row>
    <row r="95" spans="1:5" ht="12.75">
      <c r="A95" s="28" t="s">
        <v>47</v>
      </c>
      <c r="E95" s="29" t="s">
        <v>44</v>
      </c>
    </row>
    <row r="96" spans="1:5" ht="12.75">
      <c r="A96" s="30" t="s">
        <v>48</v>
      </c>
      <c r="E96" s="31" t="s">
        <v>3147</v>
      </c>
    </row>
    <row r="97" spans="1:5" ht="153">
      <c r="A97" t="s">
        <v>50</v>
      </c>
      <c r="E97" s="29" t="s">
        <v>3992</v>
      </c>
    </row>
    <row r="98" spans="1:16" ht="12.75">
      <c r="A98" s="18" t="s">
        <v>42</v>
      </c>
      <c s="23" t="s">
        <v>138</v>
      </c>
      <c s="23" t="s">
        <v>6409</v>
      </c>
      <c s="18" t="s">
        <v>44</v>
      </c>
      <c s="24" t="s">
        <v>6397</v>
      </c>
      <c s="25" t="s">
        <v>1241</v>
      </c>
      <c s="26">
        <v>632</v>
      </c>
      <c s="27">
        <v>0</v>
      </c>
      <c s="27">
        <f>ROUND(ROUND(H98,2)*ROUND(G98,3),2)</f>
      </c>
      <c r="O98">
        <f>(I98*21)/100</f>
      </c>
      <c t="s">
        <v>20</v>
      </c>
    </row>
    <row r="99" spans="1:5" ht="12.75">
      <c r="A99" s="28" t="s">
        <v>47</v>
      </c>
      <c r="E99" s="29" t="s">
        <v>44</v>
      </c>
    </row>
    <row r="100" spans="1:5" ht="25.5">
      <c r="A100" s="30" t="s">
        <v>48</v>
      </c>
      <c r="E100" s="31" t="s">
        <v>6410</v>
      </c>
    </row>
    <row r="101" spans="1:5" ht="153">
      <c r="A101" t="s">
        <v>50</v>
      </c>
      <c r="E101" s="29" t="s">
        <v>3992</v>
      </c>
    </row>
    <row r="102" spans="1:16" ht="12.75">
      <c r="A102" s="18" t="s">
        <v>42</v>
      </c>
      <c s="23" t="s">
        <v>142</v>
      </c>
      <c s="23" t="s">
        <v>6411</v>
      </c>
      <c s="18" t="s">
        <v>44</v>
      </c>
      <c s="24" t="s">
        <v>6397</v>
      </c>
      <c s="25" t="s">
        <v>3146</v>
      </c>
      <c s="26">
        <v>66</v>
      </c>
      <c s="27">
        <v>0</v>
      </c>
      <c s="27">
        <f>ROUND(ROUND(H102,2)*ROUND(G102,3),2)</f>
      </c>
      <c r="O102">
        <f>(I102*21)/100</f>
      </c>
      <c t="s">
        <v>20</v>
      </c>
    </row>
    <row r="103" spans="1:5" ht="12.75">
      <c r="A103" s="28" t="s">
        <v>47</v>
      </c>
      <c r="E103" s="29" t="s">
        <v>44</v>
      </c>
    </row>
    <row r="104" spans="1:5" ht="25.5">
      <c r="A104" s="30" t="s">
        <v>48</v>
      </c>
      <c r="E104" s="31" t="s">
        <v>6412</v>
      </c>
    </row>
    <row r="105" spans="1:5" ht="153">
      <c r="A105" t="s">
        <v>50</v>
      </c>
      <c r="E105" s="29" t="s">
        <v>3992</v>
      </c>
    </row>
    <row r="106" spans="1:18" ht="12.75" customHeight="1">
      <c r="A106" s="5" t="s">
        <v>40</v>
      </c>
      <c s="5"/>
      <c s="34" t="s">
        <v>34</v>
      </c>
      <c s="5"/>
      <c s="21" t="s">
        <v>4163</v>
      </c>
      <c s="5"/>
      <c s="5"/>
      <c s="5"/>
      <c s="35">
        <f>0+Q106</f>
      </c>
      <c r="O106">
        <f>0+R106</f>
      </c>
      <c r="Q106">
        <f>0+I107</f>
      </c>
      <c>
        <f>0+O107</f>
      </c>
    </row>
    <row r="107" spans="1:16" ht="12.75">
      <c r="A107" s="18" t="s">
        <v>42</v>
      </c>
      <c s="23" t="s">
        <v>146</v>
      </c>
      <c s="23" t="s">
        <v>6413</v>
      </c>
      <c s="18" t="s">
        <v>44</v>
      </c>
      <c s="24" t="s">
        <v>6414</v>
      </c>
      <c s="25" t="s">
        <v>46</v>
      </c>
      <c s="26">
        <v>1.9</v>
      </c>
      <c s="27">
        <v>0</v>
      </c>
      <c s="27">
        <f>ROUND(ROUND(H107,2)*ROUND(G107,3),2)</f>
      </c>
      <c r="O107">
        <f>(I107*21)/100</f>
      </c>
      <c t="s">
        <v>20</v>
      </c>
    </row>
    <row r="108" spans="1:5" ht="12.75">
      <c r="A108" s="28" t="s">
        <v>47</v>
      </c>
      <c r="E108" s="29" t="s">
        <v>44</v>
      </c>
    </row>
    <row r="109" spans="1:5" ht="12.75">
      <c r="A109" s="30" t="s">
        <v>48</v>
      </c>
      <c r="E109" s="31" t="s">
        <v>6415</v>
      </c>
    </row>
    <row r="110" spans="1:5" ht="357">
      <c r="A110" t="s">
        <v>50</v>
      </c>
      <c r="E110" s="29" t="s">
        <v>6416</v>
      </c>
    </row>
    <row r="111" spans="1:18" ht="12.75" customHeight="1">
      <c r="A111" s="5" t="s">
        <v>40</v>
      </c>
      <c s="5"/>
      <c s="34" t="s">
        <v>37</v>
      </c>
      <c s="5"/>
      <c s="21" t="s">
        <v>632</v>
      </c>
      <c s="5"/>
      <c s="5"/>
      <c s="5"/>
      <c s="35">
        <f>0+Q111</f>
      </c>
      <c r="O111">
        <f>0+R111</f>
      </c>
      <c r="Q111">
        <f>0+I112+I116+I120+I124+I128+I132+I136+I140+I144+I148+I152+I156+I160+I164+I168+I172+I176+I180+I184+I188</f>
      </c>
      <c>
        <f>0+O112+O116+O120+O124+O128+O132+O136+O140+O144+O148+O152+O156+O160+O164+O168+O172+O176+O180+O184+O188</f>
      </c>
    </row>
    <row r="112" spans="1:16" ht="25.5">
      <c r="A112" s="18" t="s">
        <v>42</v>
      </c>
      <c s="23" t="s">
        <v>150</v>
      </c>
      <c s="23" t="s">
        <v>6417</v>
      </c>
      <c s="18" t="s">
        <v>44</v>
      </c>
      <c s="24" t="s">
        <v>6418</v>
      </c>
      <c s="25" t="s">
        <v>70</v>
      </c>
      <c s="26">
        <v>3</v>
      </c>
      <c s="27">
        <v>0</v>
      </c>
      <c s="27">
        <f>ROUND(ROUND(H112,2)*ROUND(G112,3),2)</f>
      </c>
      <c r="O112">
        <f>(I112*21)/100</f>
      </c>
      <c t="s">
        <v>20</v>
      </c>
    </row>
    <row r="113" spans="1:5" ht="12.75">
      <c r="A113" s="28" t="s">
        <v>47</v>
      </c>
      <c r="E113" s="29" t="s">
        <v>44</v>
      </c>
    </row>
    <row r="114" spans="1:5" ht="12.75">
      <c r="A114" s="30" t="s">
        <v>48</v>
      </c>
      <c r="E114" s="31" t="s">
        <v>1189</v>
      </c>
    </row>
    <row r="115" spans="1:5" ht="25.5">
      <c r="A115" t="s">
        <v>50</v>
      </c>
      <c r="E115" s="29" t="s">
        <v>6419</v>
      </c>
    </row>
    <row r="116" spans="1:16" ht="25.5">
      <c r="A116" s="18" t="s">
        <v>42</v>
      </c>
      <c s="23" t="s">
        <v>154</v>
      </c>
      <c s="23" t="s">
        <v>6420</v>
      </c>
      <c s="18" t="s">
        <v>44</v>
      </c>
      <c s="24" t="s">
        <v>6421</v>
      </c>
      <c s="25" t="s">
        <v>70</v>
      </c>
      <c s="26">
        <v>3</v>
      </c>
      <c s="27">
        <v>0</v>
      </c>
      <c s="27">
        <f>ROUND(ROUND(H116,2)*ROUND(G116,3),2)</f>
      </c>
      <c r="O116">
        <f>(I116*21)/100</f>
      </c>
      <c t="s">
        <v>20</v>
      </c>
    </row>
    <row r="117" spans="1:5" ht="12.75">
      <c r="A117" s="28" t="s">
        <v>47</v>
      </c>
      <c r="E117" s="29" t="s">
        <v>44</v>
      </c>
    </row>
    <row r="118" spans="1:5" ht="12.75">
      <c r="A118" s="30" t="s">
        <v>48</v>
      </c>
      <c r="E118" s="31" t="s">
        <v>1189</v>
      </c>
    </row>
    <row r="119" spans="1:5" ht="25.5">
      <c r="A119" t="s">
        <v>50</v>
      </c>
      <c r="E119" s="29" t="s">
        <v>6422</v>
      </c>
    </row>
    <row r="120" spans="1:16" ht="12.75">
      <c r="A120" s="18" t="s">
        <v>42</v>
      </c>
      <c s="23" t="s">
        <v>160</v>
      </c>
      <c s="23" t="s">
        <v>4028</v>
      </c>
      <c s="18" t="s">
        <v>44</v>
      </c>
      <c s="24" t="s">
        <v>4029</v>
      </c>
      <c s="25" t="s">
        <v>784</v>
      </c>
      <c s="26">
        <v>179</v>
      </c>
      <c s="27">
        <v>0</v>
      </c>
      <c s="27">
        <f>ROUND(ROUND(H120,2)*ROUND(G120,3),2)</f>
      </c>
      <c r="O120">
        <f>(I120*21)/100</f>
      </c>
      <c t="s">
        <v>20</v>
      </c>
    </row>
    <row r="121" spans="1:5" ht="12.75">
      <c r="A121" s="28" t="s">
        <v>47</v>
      </c>
      <c r="E121" s="29" t="s">
        <v>44</v>
      </c>
    </row>
    <row r="122" spans="1:5" ht="12.75">
      <c r="A122" s="30" t="s">
        <v>48</v>
      </c>
      <c r="E122" s="31" t="s">
        <v>6423</v>
      </c>
    </row>
    <row r="123" spans="1:5" ht="51">
      <c r="A123" t="s">
        <v>50</v>
      </c>
      <c r="E123" s="29" t="s">
        <v>4031</v>
      </c>
    </row>
    <row r="124" spans="1:16" ht="12.75">
      <c r="A124" s="18" t="s">
        <v>42</v>
      </c>
      <c s="23" t="s">
        <v>164</v>
      </c>
      <c s="23" t="s">
        <v>5098</v>
      </c>
      <c s="18" t="s">
        <v>44</v>
      </c>
      <c s="24" t="s">
        <v>5099</v>
      </c>
      <c s="25" t="s">
        <v>784</v>
      </c>
      <c s="26">
        <v>39</v>
      </c>
      <c s="27">
        <v>0</v>
      </c>
      <c s="27">
        <f>ROUND(ROUND(H124,2)*ROUND(G124,3),2)</f>
      </c>
      <c r="O124">
        <f>(I124*21)/100</f>
      </c>
      <c t="s">
        <v>20</v>
      </c>
    </row>
    <row r="125" spans="1:5" ht="12.75">
      <c r="A125" s="28" t="s">
        <v>47</v>
      </c>
      <c r="E125" s="29" t="s">
        <v>44</v>
      </c>
    </row>
    <row r="126" spans="1:5" ht="12.75">
      <c r="A126" s="30" t="s">
        <v>48</v>
      </c>
      <c r="E126" s="31" t="s">
        <v>6424</v>
      </c>
    </row>
    <row r="127" spans="1:5" ht="51">
      <c r="A127" t="s">
        <v>50</v>
      </c>
      <c r="E127" s="29" t="s">
        <v>4031</v>
      </c>
    </row>
    <row r="128" spans="1:16" ht="12.75">
      <c r="A128" s="18" t="s">
        <v>42</v>
      </c>
      <c s="23" t="s">
        <v>168</v>
      </c>
      <c s="23" t="s">
        <v>5098</v>
      </c>
      <c s="18" t="s">
        <v>6425</v>
      </c>
      <c s="24" t="s">
        <v>5099</v>
      </c>
      <c s="25" t="s">
        <v>784</v>
      </c>
      <c s="26">
        <v>4</v>
      </c>
      <c s="27">
        <v>0</v>
      </c>
      <c s="27">
        <f>ROUND(ROUND(H128,2)*ROUND(G128,3),2)</f>
      </c>
      <c r="O128">
        <f>(I128*21)/100</f>
      </c>
      <c t="s">
        <v>20</v>
      </c>
    </row>
    <row r="129" spans="1:5" ht="12.75">
      <c r="A129" s="28" t="s">
        <v>47</v>
      </c>
      <c r="E129" s="29" t="s">
        <v>44</v>
      </c>
    </row>
    <row r="130" spans="1:5" ht="25.5">
      <c r="A130" s="30" t="s">
        <v>48</v>
      </c>
      <c r="E130" s="31" t="s">
        <v>6426</v>
      </c>
    </row>
    <row r="131" spans="1:5" ht="51">
      <c r="A131" t="s">
        <v>50</v>
      </c>
      <c r="E131" s="29" t="s">
        <v>4031</v>
      </c>
    </row>
    <row r="132" spans="1:16" ht="12.75">
      <c r="A132" s="18" t="s">
        <v>42</v>
      </c>
      <c s="23" t="s">
        <v>173</v>
      </c>
      <c s="23" t="s">
        <v>6427</v>
      </c>
      <c s="18" t="s">
        <v>44</v>
      </c>
      <c s="24" t="s">
        <v>6428</v>
      </c>
      <c s="25" t="s">
        <v>784</v>
      </c>
      <c s="26">
        <v>9.5</v>
      </c>
      <c s="27">
        <v>0</v>
      </c>
      <c s="27">
        <f>ROUND(ROUND(H132,2)*ROUND(G132,3),2)</f>
      </c>
      <c r="O132">
        <f>(I132*21)/100</f>
      </c>
      <c t="s">
        <v>20</v>
      </c>
    </row>
    <row r="133" spans="1:5" ht="12.75">
      <c r="A133" s="28" t="s">
        <v>47</v>
      </c>
      <c r="E133" s="29" t="s">
        <v>44</v>
      </c>
    </row>
    <row r="134" spans="1:5" ht="12.75">
      <c r="A134" s="30" t="s">
        <v>48</v>
      </c>
      <c r="E134" s="31" t="s">
        <v>6429</v>
      </c>
    </row>
    <row r="135" spans="1:5" ht="76.5">
      <c r="A135" t="s">
        <v>50</v>
      </c>
      <c r="E135" s="29" t="s">
        <v>6430</v>
      </c>
    </row>
    <row r="136" spans="1:16" ht="12.75">
      <c r="A136" s="18" t="s">
        <v>42</v>
      </c>
      <c s="23" t="s">
        <v>177</v>
      </c>
      <c s="23" t="s">
        <v>3846</v>
      </c>
      <c s="18" t="s">
        <v>44</v>
      </c>
      <c s="24" t="s">
        <v>3847</v>
      </c>
      <c s="25" t="s">
        <v>46</v>
      </c>
      <c s="26">
        <v>3</v>
      </c>
      <c s="27">
        <v>0</v>
      </c>
      <c s="27">
        <f>ROUND(ROUND(H136,2)*ROUND(G136,3),2)</f>
      </c>
      <c r="O136">
        <f>(I136*21)/100</f>
      </c>
      <c t="s">
        <v>20</v>
      </c>
    </row>
    <row r="137" spans="1:5" ht="12.75">
      <c r="A137" s="28" t="s">
        <v>47</v>
      </c>
      <c r="E137" s="29" t="s">
        <v>44</v>
      </c>
    </row>
    <row r="138" spans="1:5" ht="12.75">
      <c r="A138" s="30" t="s">
        <v>48</v>
      </c>
      <c r="E138" s="31" t="s">
        <v>1189</v>
      </c>
    </row>
    <row r="139" spans="1:5" ht="114.75">
      <c r="A139" t="s">
        <v>50</v>
      </c>
      <c r="E139" s="29" t="s">
        <v>3516</v>
      </c>
    </row>
    <row r="140" spans="1:16" ht="12.75">
      <c r="A140" s="18" t="s">
        <v>42</v>
      </c>
      <c s="23" t="s">
        <v>183</v>
      </c>
      <c s="23" t="s">
        <v>6431</v>
      </c>
      <c s="18" t="s">
        <v>44</v>
      </c>
      <c s="24" t="s">
        <v>6432</v>
      </c>
      <c s="25" t="s">
        <v>46</v>
      </c>
      <c s="26">
        <v>10</v>
      </c>
      <c s="27">
        <v>0</v>
      </c>
      <c s="27">
        <f>ROUND(ROUND(H140,2)*ROUND(G140,3),2)</f>
      </c>
      <c r="O140">
        <f>(I140*21)/100</f>
      </c>
      <c t="s">
        <v>20</v>
      </c>
    </row>
    <row r="141" spans="1:5" ht="12.75">
      <c r="A141" s="28" t="s">
        <v>47</v>
      </c>
      <c r="E141" s="29" t="s">
        <v>44</v>
      </c>
    </row>
    <row r="142" spans="1:5" ht="12.75">
      <c r="A142" s="30" t="s">
        <v>48</v>
      </c>
      <c r="E142" s="31" t="s">
        <v>3573</v>
      </c>
    </row>
    <row r="143" spans="1:5" ht="114.75">
      <c r="A143" t="s">
        <v>50</v>
      </c>
      <c r="E143" s="29" t="s">
        <v>3516</v>
      </c>
    </row>
    <row r="144" spans="1:16" ht="12.75">
      <c r="A144" s="18" t="s">
        <v>42</v>
      </c>
      <c s="23" t="s">
        <v>191</v>
      </c>
      <c s="23" t="s">
        <v>6433</v>
      </c>
      <c s="18" t="s">
        <v>44</v>
      </c>
      <c s="24" t="s">
        <v>3680</v>
      </c>
      <c s="25" t="s">
        <v>3146</v>
      </c>
      <c s="26">
        <v>10</v>
      </c>
      <c s="27">
        <v>0</v>
      </c>
      <c s="27">
        <f>ROUND(ROUND(H144,2)*ROUND(G144,3),2)</f>
      </c>
      <c r="O144">
        <f>(I144*21)/100</f>
      </c>
      <c t="s">
        <v>20</v>
      </c>
    </row>
    <row r="145" spans="1:5" ht="12.75">
      <c r="A145" s="28" t="s">
        <v>47</v>
      </c>
      <c r="E145" s="29" t="s">
        <v>44</v>
      </c>
    </row>
    <row r="146" spans="1:5" ht="25.5">
      <c r="A146" s="30" t="s">
        <v>48</v>
      </c>
      <c r="E146" s="31" t="s">
        <v>6434</v>
      </c>
    </row>
    <row r="147" spans="1:5" ht="229.5">
      <c r="A147" t="s">
        <v>50</v>
      </c>
      <c r="E147" s="29" t="s">
        <v>6435</v>
      </c>
    </row>
    <row r="148" spans="1:16" ht="12.75">
      <c r="A148" s="18" t="s">
        <v>42</v>
      </c>
      <c s="23" t="s">
        <v>196</v>
      </c>
      <c s="23" t="s">
        <v>6436</v>
      </c>
      <c s="18" t="s">
        <v>44</v>
      </c>
      <c s="24" t="s">
        <v>6437</v>
      </c>
      <c s="25" t="s">
        <v>70</v>
      </c>
      <c s="26">
        <v>3</v>
      </c>
      <c s="27">
        <v>0</v>
      </c>
      <c s="27">
        <f>ROUND(ROUND(H148,2)*ROUND(G148,3),2)</f>
      </c>
      <c r="O148">
        <f>(I148*21)/100</f>
      </c>
      <c t="s">
        <v>20</v>
      </c>
    </row>
    <row r="149" spans="1:5" ht="12.75">
      <c r="A149" s="28" t="s">
        <v>47</v>
      </c>
      <c r="E149" s="29" t="s">
        <v>44</v>
      </c>
    </row>
    <row r="150" spans="1:5" ht="12.75">
      <c r="A150" s="30" t="s">
        <v>48</v>
      </c>
      <c r="E150" s="31" t="s">
        <v>1189</v>
      </c>
    </row>
    <row r="151" spans="1:5" ht="89.25">
      <c r="A151" t="s">
        <v>50</v>
      </c>
      <c r="E151" s="29" t="s">
        <v>6438</v>
      </c>
    </row>
    <row r="152" spans="1:16" ht="12.75">
      <c r="A152" s="18" t="s">
        <v>42</v>
      </c>
      <c s="23" t="s">
        <v>202</v>
      </c>
      <c s="23" t="s">
        <v>6439</v>
      </c>
      <c s="18" t="s">
        <v>44</v>
      </c>
      <c s="24" t="s">
        <v>6440</v>
      </c>
      <c s="25" t="s">
        <v>70</v>
      </c>
      <c s="26">
        <v>3</v>
      </c>
      <c s="27">
        <v>0</v>
      </c>
      <c s="27">
        <f>ROUND(ROUND(H152,2)*ROUND(G152,3),2)</f>
      </c>
      <c r="O152">
        <f>(I152*21)/100</f>
      </c>
      <c t="s">
        <v>20</v>
      </c>
    </row>
    <row r="153" spans="1:5" ht="12.75">
      <c r="A153" s="28" t="s">
        <v>47</v>
      </c>
      <c r="E153" s="29" t="s">
        <v>44</v>
      </c>
    </row>
    <row r="154" spans="1:5" ht="12.75">
      <c r="A154" s="30" t="s">
        <v>48</v>
      </c>
      <c r="E154" s="31" t="s">
        <v>1189</v>
      </c>
    </row>
    <row r="155" spans="1:5" ht="89.25">
      <c r="A155" t="s">
        <v>50</v>
      </c>
      <c r="E155" s="29" t="s">
        <v>6438</v>
      </c>
    </row>
    <row r="156" spans="1:16" ht="12.75">
      <c r="A156" s="18" t="s">
        <v>42</v>
      </c>
      <c s="23" t="s">
        <v>99</v>
      </c>
      <c s="23" t="s">
        <v>6441</v>
      </c>
      <c s="18" t="s">
        <v>44</v>
      </c>
      <c s="24" t="s">
        <v>6442</v>
      </c>
      <c s="25" t="s">
        <v>70</v>
      </c>
      <c s="26">
        <v>9</v>
      </c>
      <c s="27">
        <v>0</v>
      </c>
      <c s="27">
        <f>ROUND(ROUND(H156,2)*ROUND(G156,3),2)</f>
      </c>
      <c r="O156">
        <f>(I156*21)/100</f>
      </c>
      <c t="s">
        <v>20</v>
      </c>
    </row>
    <row r="157" spans="1:5" ht="12.75">
      <c r="A157" s="28" t="s">
        <v>47</v>
      </c>
      <c r="E157" s="29" t="s">
        <v>44</v>
      </c>
    </row>
    <row r="158" spans="1:5" ht="12.75">
      <c r="A158" s="30" t="s">
        <v>48</v>
      </c>
      <c r="E158" s="31" t="s">
        <v>5404</v>
      </c>
    </row>
    <row r="159" spans="1:5" ht="89.25">
      <c r="A159" t="s">
        <v>50</v>
      </c>
      <c r="E159" s="29" t="s">
        <v>6438</v>
      </c>
    </row>
    <row r="160" spans="1:16" ht="12.75">
      <c r="A160" s="18" t="s">
        <v>42</v>
      </c>
      <c s="23" t="s">
        <v>107</v>
      </c>
      <c s="23" t="s">
        <v>6443</v>
      </c>
      <c s="18" t="s">
        <v>44</v>
      </c>
      <c s="24" t="s">
        <v>6444</v>
      </c>
      <c s="25" t="s">
        <v>70</v>
      </c>
      <c s="26">
        <v>1</v>
      </c>
      <c s="27">
        <v>0</v>
      </c>
      <c s="27">
        <f>ROUND(ROUND(H160,2)*ROUND(G160,3),2)</f>
      </c>
      <c r="O160">
        <f>(I160*21)/100</f>
      </c>
      <c t="s">
        <v>20</v>
      </c>
    </row>
    <row r="161" spans="1:5" ht="12.75">
      <c r="A161" s="28" t="s">
        <v>47</v>
      </c>
      <c r="E161" s="29" t="s">
        <v>44</v>
      </c>
    </row>
    <row r="162" spans="1:5" ht="12.75">
      <c r="A162" s="30" t="s">
        <v>48</v>
      </c>
      <c r="E162" s="31" t="s">
        <v>3844</v>
      </c>
    </row>
    <row r="163" spans="1:5" ht="89.25">
      <c r="A163" t="s">
        <v>50</v>
      </c>
      <c r="E163" s="29" t="s">
        <v>6438</v>
      </c>
    </row>
    <row r="164" spans="1:16" ht="12.75">
      <c r="A164" s="18" t="s">
        <v>42</v>
      </c>
      <c s="23" t="s">
        <v>281</v>
      </c>
      <c s="23" t="s">
        <v>6445</v>
      </c>
      <c s="18" t="s">
        <v>44</v>
      </c>
      <c s="24" t="s">
        <v>6446</v>
      </c>
      <c s="25" t="s">
        <v>70</v>
      </c>
      <c s="26">
        <v>6</v>
      </c>
      <c s="27">
        <v>0</v>
      </c>
      <c s="27">
        <f>ROUND(ROUND(H164,2)*ROUND(G164,3),2)</f>
      </c>
      <c r="O164">
        <f>(I164*21)/100</f>
      </c>
      <c t="s">
        <v>20</v>
      </c>
    </row>
    <row r="165" spans="1:5" ht="12.75">
      <c r="A165" s="28" t="s">
        <v>47</v>
      </c>
      <c r="E165" s="29" t="s">
        <v>44</v>
      </c>
    </row>
    <row r="166" spans="1:5" ht="12.75">
      <c r="A166" s="30" t="s">
        <v>48</v>
      </c>
      <c r="E166" s="31" t="s">
        <v>6447</v>
      </c>
    </row>
    <row r="167" spans="1:5" ht="89.25">
      <c r="A167" t="s">
        <v>50</v>
      </c>
      <c r="E167" s="29" t="s">
        <v>6438</v>
      </c>
    </row>
    <row r="168" spans="1:16" ht="12.75">
      <c r="A168" s="18" t="s">
        <v>42</v>
      </c>
      <c s="23" t="s">
        <v>285</v>
      </c>
      <c s="23" t="s">
        <v>6448</v>
      </c>
      <c s="18" t="s">
        <v>44</v>
      </c>
      <c s="24" t="s">
        <v>6449</v>
      </c>
      <c s="25" t="s">
        <v>70</v>
      </c>
      <c s="26">
        <v>3</v>
      </c>
      <c s="27">
        <v>0</v>
      </c>
      <c s="27">
        <f>ROUND(ROUND(H168,2)*ROUND(G168,3),2)</f>
      </c>
      <c r="O168">
        <f>(I168*21)/100</f>
      </c>
      <c t="s">
        <v>20</v>
      </c>
    </row>
    <row r="169" spans="1:5" ht="12.75">
      <c r="A169" s="28" t="s">
        <v>47</v>
      </c>
      <c r="E169" s="29" t="s">
        <v>44</v>
      </c>
    </row>
    <row r="170" spans="1:5" ht="12.75">
      <c r="A170" s="30" t="s">
        <v>48</v>
      </c>
      <c r="E170" s="31" t="s">
        <v>1189</v>
      </c>
    </row>
    <row r="171" spans="1:5" ht="89.25">
      <c r="A171" t="s">
        <v>50</v>
      </c>
      <c r="E171" s="29" t="s">
        <v>6438</v>
      </c>
    </row>
    <row r="172" spans="1:16" ht="12.75">
      <c r="A172" s="18" t="s">
        <v>42</v>
      </c>
      <c s="23" t="s">
        <v>289</v>
      </c>
      <c s="23" t="s">
        <v>6450</v>
      </c>
      <c s="18" t="s">
        <v>44</v>
      </c>
      <c s="24" t="s">
        <v>6451</v>
      </c>
      <c s="25" t="s">
        <v>70</v>
      </c>
      <c s="26">
        <v>1</v>
      </c>
      <c s="27">
        <v>0</v>
      </c>
      <c s="27">
        <f>ROUND(ROUND(H172,2)*ROUND(G172,3),2)</f>
      </c>
      <c r="O172">
        <f>(I172*21)/100</f>
      </c>
      <c t="s">
        <v>20</v>
      </c>
    </row>
    <row r="173" spans="1:5" ht="12.75">
      <c r="A173" s="28" t="s">
        <v>47</v>
      </c>
      <c r="E173" s="29" t="s">
        <v>44</v>
      </c>
    </row>
    <row r="174" spans="1:5" ht="12.75">
      <c r="A174" s="30" t="s">
        <v>48</v>
      </c>
      <c r="E174" s="31" t="s">
        <v>3844</v>
      </c>
    </row>
    <row r="175" spans="1:5" ht="89.25">
      <c r="A175" t="s">
        <v>50</v>
      </c>
      <c r="E175" s="29" t="s">
        <v>6438</v>
      </c>
    </row>
    <row r="176" spans="1:16" ht="12.75">
      <c r="A176" s="18" t="s">
        <v>42</v>
      </c>
      <c s="23" t="s">
        <v>293</v>
      </c>
      <c s="23" t="s">
        <v>6450</v>
      </c>
      <c s="18" t="s">
        <v>26</v>
      </c>
      <c s="24" t="s">
        <v>6452</v>
      </c>
      <c s="25" t="s">
        <v>70</v>
      </c>
      <c s="26">
        <v>76</v>
      </c>
      <c s="27">
        <v>0</v>
      </c>
      <c s="27">
        <f>ROUND(ROUND(H176,2)*ROUND(G176,3),2)</f>
      </c>
      <c r="O176">
        <f>(I176*21)/100</f>
      </c>
      <c t="s">
        <v>20</v>
      </c>
    </row>
    <row r="177" spans="1:5" ht="12.75">
      <c r="A177" s="28" t="s">
        <v>47</v>
      </c>
      <c r="E177" s="29" t="s">
        <v>44</v>
      </c>
    </row>
    <row r="178" spans="1:5" ht="12.75">
      <c r="A178" s="30" t="s">
        <v>48</v>
      </c>
      <c r="E178" s="31" t="s">
        <v>6453</v>
      </c>
    </row>
    <row r="179" spans="1:5" ht="89.25">
      <c r="A179" t="s">
        <v>50</v>
      </c>
      <c r="E179" s="29" t="s">
        <v>6438</v>
      </c>
    </row>
    <row r="180" spans="1:16" ht="12.75">
      <c r="A180" s="18" t="s">
        <v>42</v>
      </c>
      <c s="23" t="s">
        <v>297</v>
      </c>
      <c s="23" t="s">
        <v>6450</v>
      </c>
      <c s="18" t="s">
        <v>20</v>
      </c>
      <c s="24" t="s">
        <v>6454</v>
      </c>
      <c s="25" t="s">
        <v>70</v>
      </c>
      <c s="26">
        <v>3</v>
      </c>
      <c s="27">
        <v>0</v>
      </c>
      <c s="27">
        <f>ROUND(ROUND(H180,2)*ROUND(G180,3),2)</f>
      </c>
      <c r="O180">
        <f>(I180*21)/100</f>
      </c>
      <c t="s">
        <v>20</v>
      </c>
    </row>
    <row r="181" spans="1:5" ht="12.75">
      <c r="A181" s="28" t="s">
        <v>47</v>
      </c>
      <c r="E181" s="29" t="s">
        <v>44</v>
      </c>
    </row>
    <row r="182" spans="1:5" ht="12.75">
      <c r="A182" s="30" t="s">
        <v>48</v>
      </c>
      <c r="E182" s="31" t="s">
        <v>1189</v>
      </c>
    </row>
    <row r="183" spans="1:5" ht="89.25">
      <c r="A183" t="s">
        <v>50</v>
      </c>
      <c r="E183" s="29" t="s">
        <v>6438</v>
      </c>
    </row>
    <row r="184" spans="1:16" ht="12.75">
      <c r="A184" s="18" t="s">
        <v>42</v>
      </c>
      <c s="23" t="s">
        <v>301</v>
      </c>
      <c s="23" t="s">
        <v>6450</v>
      </c>
      <c s="18" t="s">
        <v>19</v>
      </c>
      <c s="24" t="s">
        <v>6455</v>
      </c>
      <c s="25" t="s">
        <v>70</v>
      </c>
      <c s="26">
        <v>1</v>
      </c>
      <c s="27">
        <v>0</v>
      </c>
      <c s="27">
        <f>ROUND(ROUND(H184,2)*ROUND(G184,3),2)</f>
      </c>
      <c r="O184">
        <f>(I184*21)/100</f>
      </c>
      <c t="s">
        <v>20</v>
      </c>
    </row>
    <row r="185" spans="1:5" ht="12.75">
      <c r="A185" s="28" t="s">
        <v>47</v>
      </c>
      <c r="E185" s="29" t="s">
        <v>44</v>
      </c>
    </row>
    <row r="186" spans="1:5" ht="12.75">
      <c r="A186" s="30" t="s">
        <v>48</v>
      </c>
      <c r="E186" s="31" t="s">
        <v>3844</v>
      </c>
    </row>
    <row r="187" spans="1:5" ht="89.25">
      <c r="A187" t="s">
        <v>50</v>
      </c>
      <c r="E187" s="29" t="s">
        <v>6438</v>
      </c>
    </row>
    <row r="188" spans="1:16" ht="12.75">
      <c r="A188" s="18" t="s">
        <v>42</v>
      </c>
      <c s="23" t="s">
        <v>305</v>
      </c>
      <c s="23" t="s">
        <v>6456</v>
      </c>
      <c s="18" t="s">
        <v>44</v>
      </c>
      <c s="24" t="s">
        <v>6457</v>
      </c>
      <c s="25" t="s">
        <v>784</v>
      </c>
      <c s="26">
        <v>20.5</v>
      </c>
      <c s="27">
        <v>0</v>
      </c>
      <c s="27">
        <f>ROUND(ROUND(H188,2)*ROUND(G188,3),2)</f>
      </c>
      <c r="O188">
        <f>(I188*21)/100</f>
      </c>
      <c t="s">
        <v>20</v>
      </c>
    </row>
    <row r="189" spans="1:5" ht="12.75">
      <c r="A189" s="28" t="s">
        <v>47</v>
      </c>
      <c r="E189" s="29" t="s">
        <v>44</v>
      </c>
    </row>
    <row r="190" spans="1:5" ht="25.5">
      <c r="A190" s="30" t="s">
        <v>48</v>
      </c>
      <c r="E190" s="31" t="s">
        <v>6458</v>
      </c>
    </row>
    <row r="191" spans="1:5" ht="25.5">
      <c r="A191" t="s">
        <v>50</v>
      </c>
      <c r="E191" s="29" t="s">
        <v>4208</v>
      </c>
    </row>
    <row r="192" spans="1:18" ht="12.75" customHeight="1">
      <c r="A192" s="5" t="s">
        <v>40</v>
      </c>
      <c s="5"/>
      <c s="34" t="s">
        <v>181</v>
      </c>
      <c s="5"/>
      <c s="21" t="s">
        <v>182</v>
      </c>
      <c s="5"/>
      <c s="5"/>
      <c s="5"/>
      <c s="35">
        <f>0+Q192</f>
      </c>
      <c r="O192">
        <f>0+R192</f>
      </c>
      <c r="Q192">
        <f>0+I193+I197+I201</f>
      </c>
      <c>
        <f>0+O193+O197+O201</f>
      </c>
    </row>
    <row r="193" spans="1:16" ht="25.5">
      <c r="A193" s="18" t="s">
        <v>42</v>
      </c>
      <c s="23" t="s">
        <v>309</v>
      </c>
      <c s="23" t="s">
        <v>184</v>
      </c>
      <c s="18" t="s">
        <v>185</v>
      </c>
      <c s="24" t="s">
        <v>186</v>
      </c>
      <c s="25" t="s">
        <v>187</v>
      </c>
      <c s="26">
        <v>1339</v>
      </c>
      <c s="27">
        <v>0</v>
      </c>
      <c s="27">
        <f>ROUND(ROUND(H193,2)*ROUND(G193,3),2)</f>
      </c>
      <c r="O193">
        <f>(I193*21)/100</f>
      </c>
      <c t="s">
        <v>20</v>
      </c>
    </row>
    <row r="194" spans="1:5" ht="12.75">
      <c r="A194" s="28" t="s">
        <v>47</v>
      </c>
      <c r="E194" s="29" t="s">
        <v>188</v>
      </c>
    </row>
    <row r="195" spans="1:5" ht="12.75">
      <c r="A195" s="30" t="s">
        <v>48</v>
      </c>
      <c r="E195" s="31" t="s">
        <v>6459</v>
      </c>
    </row>
    <row r="196" spans="1:5" ht="165.75">
      <c r="A196" t="s">
        <v>50</v>
      </c>
      <c r="E196" s="29" t="s">
        <v>190</v>
      </c>
    </row>
    <row r="197" spans="1:16" ht="25.5">
      <c r="A197" s="18" t="s">
        <v>42</v>
      </c>
      <c s="23" t="s">
        <v>314</v>
      </c>
      <c s="23" t="s">
        <v>192</v>
      </c>
      <c s="18" t="s">
        <v>185</v>
      </c>
      <c s="24" t="s">
        <v>193</v>
      </c>
      <c s="25" t="s">
        <v>187</v>
      </c>
      <c s="26">
        <v>126.04</v>
      </c>
      <c s="27">
        <v>0</v>
      </c>
      <c s="27">
        <f>ROUND(ROUND(H197,2)*ROUND(G197,3),2)</f>
      </c>
      <c r="O197">
        <f>(I197*21)/100</f>
      </c>
      <c t="s">
        <v>20</v>
      </c>
    </row>
    <row r="198" spans="1:5" ht="12.75">
      <c r="A198" s="28" t="s">
        <v>47</v>
      </c>
      <c r="E198" s="29" t="s">
        <v>188</v>
      </c>
    </row>
    <row r="199" spans="1:5" ht="12.75">
      <c r="A199" s="30" t="s">
        <v>48</v>
      </c>
      <c r="E199" s="31" t="s">
        <v>6460</v>
      </c>
    </row>
    <row r="200" spans="1:5" ht="165.75">
      <c r="A200" t="s">
        <v>50</v>
      </c>
      <c r="E200" s="29" t="s">
        <v>190</v>
      </c>
    </row>
    <row r="201" spans="1:16" ht="25.5">
      <c r="A201" s="18" t="s">
        <v>42</v>
      </c>
      <c s="23" t="s">
        <v>318</v>
      </c>
      <c s="23" t="s">
        <v>4092</v>
      </c>
      <c s="18" t="s">
        <v>185</v>
      </c>
      <c s="24" t="s">
        <v>4093</v>
      </c>
      <c s="25" t="s">
        <v>187</v>
      </c>
      <c s="26">
        <v>6.5</v>
      </c>
      <c s="27">
        <v>0</v>
      </c>
      <c s="27">
        <f>ROUND(ROUND(H201,2)*ROUND(G201,3),2)</f>
      </c>
      <c r="O201">
        <f>(I201*21)/100</f>
      </c>
      <c t="s">
        <v>20</v>
      </c>
    </row>
    <row r="202" spans="1:5" ht="12.75">
      <c r="A202" s="28" t="s">
        <v>47</v>
      </c>
      <c r="E202" s="29" t="s">
        <v>188</v>
      </c>
    </row>
    <row r="203" spans="1:5" ht="12.75">
      <c r="A203" s="30" t="s">
        <v>48</v>
      </c>
      <c r="E203" s="31" t="s">
        <v>6461</v>
      </c>
    </row>
    <row r="204" spans="1:5" ht="165.75">
      <c r="A204" t="s">
        <v>50</v>
      </c>
      <c r="E20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f>
      </c>
      <c t="s">
        <v>19</v>
      </c>
    </row>
    <row r="3" spans="1:16" ht="15" customHeight="1">
      <c r="A3" t="s">
        <v>1</v>
      </c>
      <c s="8" t="s">
        <v>4</v>
      </c>
      <c s="9" t="s">
        <v>5</v>
      </c>
      <c s="1"/>
      <c s="10" t="s">
        <v>6</v>
      </c>
      <c s="1"/>
      <c s="4"/>
      <c s="3" t="s">
        <v>6462</v>
      </c>
      <c s="36">
        <f>0+I9+I14+I23+I32</f>
      </c>
      <c r="O3" t="s">
        <v>16</v>
      </c>
      <c t="s">
        <v>20</v>
      </c>
    </row>
    <row r="4" spans="1:16" ht="15" customHeight="1">
      <c r="A4" t="s">
        <v>7</v>
      </c>
      <c s="8" t="s">
        <v>8</v>
      </c>
      <c s="9" t="s">
        <v>6308</v>
      </c>
      <c s="1"/>
      <c s="10" t="s">
        <v>6309</v>
      </c>
      <c s="1"/>
      <c s="1"/>
      <c s="7"/>
      <c s="7"/>
      <c r="O4" t="s">
        <v>17</v>
      </c>
      <c t="s">
        <v>20</v>
      </c>
    </row>
    <row r="5" spans="1:16" ht="12.75" customHeight="1">
      <c r="A5" t="s">
        <v>11</v>
      </c>
      <c s="12" t="s">
        <v>15</v>
      </c>
      <c s="13" t="s">
        <v>6462</v>
      </c>
      <c s="5"/>
      <c s="14" t="s">
        <v>6463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25.5">
      <c r="A10" s="18" t="s">
        <v>42</v>
      </c>
      <c s="23" t="s">
        <v>26</v>
      </c>
      <c s="23" t="s">
        <v>6366</v>
      </c>
      <c s="18" t="s">
        <v>44</v>
      </c>
      <c s="24" t="s">
        <v>6367</v>
      </c>
      <c s="25" t="s">
        <v>46</v>
      </c>
      <c s="26">
        <v>36.48</v>
      </c>
      <c s="27">
        <v>0</v>
      </c>
      <c s="27">
        <f>ROUND(ROUND(H10,2)*ROUND(G10,3),2)</f>
      </c>
      <c r="O10">
        <f>(I10*21)/100</f>
      </c>
      <c t="s">
        <v>20</v>
      </c>
    </row>
    <row r="11" spans="1:5" ht="12.75">
      <c r="A11" s="28" t="s">
        <v>47</v>
      </c>
      <c r="E11" s="29" t="s">
        <v>44</v>
      </c>
    </row>
    <row r="12" spans="1:5" ht="12.75">
      <c r="A12" s="30" t="s">
        <v>48</v>
      </c>
      <c r="E12" s="31" t="s">
        <v>6464</v>
      </c>
    </row>
    <row r="13" spans="1:5" ht="63.75">
      <c r="A13" t="s">
        <v>50</v>
      </c>
      <c r="E13" s="29" t="s">
        <v>3917</v>
      </c>
    </row>
    <row r="14" spans="1:18" ht="12.75" customHeight="1">
      <c r="A14" s="5" t="s">
        <v>40</v>
      </c>
      <c s="5"/>
      <c s="34" t="s">
        <v>32</v>
      </c>
      <c s="5"/>
      <c s="21" t="s">
        <v>1113</v>
      </c>
      <c s="5"/>
      <c s="5"/>
      <c s="5"/>
      <c s="35">
        <f>0+Q14</f>
      </c>
      <c r="O14">
        <f>0+R14</f>
      </c>
      <c r="Q14">
        <f>0+I15+I19</f>
      </c>
      <c>
        <f>0+O15+O19</f>
      </c>
    </row>
    <row r="15" spans="1:16" ht="12.75">
      <c r="A15" s="18" t="s">
        <v>42</v>
      </c>
      <c s="23" t="s">
        <v>20</v>
      </c>
      <c s="23" t="s">
        <v>3929</v>
      </c>
      <c s="18" t="s">
        <v>44</v>
      </c>
      <c s="24" t="s">
        <v>3930</v>
      </c>
      <c s="25" t="s">
        <v>1241</v>
      </c>
      <c s="26">
        <v>113.95</v>
      </c>
      <c s="27">
        <v>0</v>
      </c>
      <c s="27">
        <f>ROUND(ROUND(H15,2)*ROUND(G15,3),2)</f>
      </c>
      <c r="O15">
        <f>(I15*21)/100</f>
      </c>
      <c t="s">
        <v>20</v>
      </c>
    </row>
    <row r="16" spans="1:5" ht="12.75">
      <c r="A16" s="28" t="s">
        <v>47</v>
      </c>
      <c r="E16" s="29" t="s">
        <v>44</v>
      </c>
    </row>
    <row r="17" spans="1:5" ht="12.75">
      <c r="A17" s="30" t="s">
        <v>48</v>
      </c>
      <c r="E17" s="31" t="s">
        <v>6465</v>
      </c>
    </row>
    <row r="18" spans="1:5" ht="51">
      <c r="A18" t="s">
        <v>50</v>
      </c>
      <c r="E18" s="29" t="s">
        <v>3932</v>
      </c>
    </row>
    <row r="19" spans="1:16" ht="12.75">
      <c r="A19" s="18" t="s">
        <v>42</v>
      </c>
      <c s="23" t="s">
        <v>19</v>
      </c>
      <c s="23" t="s">
        <v>6402</v>
      </c>
      <c s="18" t="s">
        <v>44</v>
      </c>
      <c s="24" t="s">
        <v>6403</v>
      </c>
      <c s="25" t="s">
        <v>1241</v>
      </c>
      <c s="26">
        <v>107.5</v>
      </c>
      <c s="27">
        <v>0</v>
      </c>
      <c s="27">
        <f>ROUND(ROUND(H19,2)*ROUND(G19,3),2)</f>
      </c>
      <c r="O19">
        <f>(I19*21)/100</f>
      </c>
      <c t="s">
        <v>20</v>
      </c>
    </row>
    <row r="20" spans="1:5" ht="12.75">
      <c r="A20" s="28" t="s">
        <v>47</v>
      </c>
      <c r="E20" s="29" t="s">
        <v>44</v>
      </c>
    </row>
    <row r="21" spans="1:5" ht="12.75">
      <c r="A21" s="30" t="s">
        <v>48</v>
      </c>
      <c r="E21" s="31" t="s">
        <v>6466</v>
      </c>
    </row>
    <row r="22" spans="1:5" ht="153">
      <c r="A22" t="s">
        <v>50</v>
      </c>
      <c r="E22" s="29" t="s">
        <v>4965</v>
      </c>
    </row>
    <row r="23" spans="1:18" ht="12.75" customHeight="1">
      <c r="A23" s="5" t="s">
        <v>40</v>
      </c>
      <c s="5"/>
      <c s="34" t="s">
        <v>37</v>
      </c>
      <c s="5"/>
      <c s="21" t="s">
        <v>632</v>
      </c>
      <c s="5"/>
      <c s="5"/>
      <c s="5"/>
      <c s="35">
        <f>0+Q23</f>
      </c>
      <c r="O23">
        <f>0+R23</f>
      </c>
      <c r="Q23">
        <f>0+I24+I28</f>
      </c>
      <c>
        <f>0+O24+O28</f>
      </c>
    </row>
    <row r="24" spans="1:16" ht="12.75">
      <c r="A24" s="18" t="s">
        <v>42</v>
      </c>
      <c s="23" t="s">
        <v>30</v>
      </c>
      <c s="23" t="s">
        <v>4028</v>
      </c>
      <c s="18" t="s">
        <v>44</v>
      </c>
      <c s="24" t="s">
        <v>4029</v>
      </c>
      <c s="25" t="s">
        <v>784</v>
      </c>
      <c s="26">
        <v>11</v>
      </c>
      <c s="27">
        <v>0</v>
      </c>
      <c s="27">
        <f>ROUND(ROUND(H24,2)*ROUND(G24,3),2)</f>
      </c>
      <c r="O24">
        <f>(I24*21)/100</f>
      </c>
      <c t="s">
        <v>20</v>
      </c>
    </row>
    <row r="25" spans="1:5" ht="12.75">
      <c r="A25" s="28" t="s">
        <v>47</v>
      </c>
      <c r="E25" s="29" t="s">
        <v>44</v>
      </c>
    </row>
    <row r="26" spans="1:5" ht="12.75">
      <c r="A26" s="30" t="s">
        <v>48</v>
      </c>
      <c r="E26" s="31" t="s">
        <v>44</v>
      </c>
    </row>
    <row r="27" spans="1:5" ht="51">
      <c r="A27" t="s">
        <v>50</v>
      </c>
      <c r="E27" s="29" t="s">
        <v>4973</v>
      </c>
    </row>
    <row r="28" spans="1:16" ht="12.75">
      <c r="A28" s="18" t="s">
        <v>42</v>
      </c>
      <c s="23" t="s">
        <v>32</v>
      </c>
      <c s="23" t="s">
        <v>3688</v>
      </c>
      <c s="18" t="s">
        <v>44</v>
      </c>
      <c s="24" t="s">
        <v>3689</v>
      </c>
      <c s="25" t="s">
        <v>784</v>
      </c>
      <c s="26">
        <v>38</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3691</v>
      </c>
    </row>
    <row r="32" spans="1:18" ht="12.75" customHeight="1">
      <c r="A32" s="5" t="s">
        <v>40</v>
      </c>
      <c s="5"/>
      <c s="34" t="s">
        <v>181</v>
      </c>
      <c s="5"/>
      <c s="21" t="s">
        <v>182</v>
      </c>
      <c s="5"/>
      <c s="5"/>
      <c s="5"/>
      <c s="35">
        <f>0+Q32</f>
      </c>
      <c r="O32">
        <f>0+R32</f>
      </c>
      <c r="Q32">
        <f>0+I33</f>
      </c>
      <c>
        <f>0+O33</f>
      </c>
    </row>
    <row r="33" spans="1:16" ht="25.5">
      <c r="A33" s="18" t="s">
        <v>42</v>
      </c>
      <c s="23" t="s">
        <v>34</v>
      </c>
      <c s="23" t="s">
        <v>2895</v>
      </c>
      <c s="18" t="s">
        <v>185</v>
      </c>
      <c s="24" t="s">
        <v>2896</v>
      </c>
      <c s="25" t="s">
        <v>187</v>
      </c>
      <c s="26">
        <v>87.552</v>
      </c>
      <c s="27">
        <v>0</v>
      </c>
      <c s="27">
        <f>ROUND(ROUND(H33,2)*ROUND(G33,3),2)</f>
      </c>
      <c r="O33">
        <f>(I33*21)/100</f>
      </c>
      <c t="s">
        <v>20</v>
      </c>
    </row>
    <row r="34" spans="1:5" ht="12.75">
      <c r="A34" s="28" t="s">
        <v>47</v>
      </c>
      <c r="E34" s="29" t="s">
        <v>188</v>
      </c>
    </row>
    <row r="35" spans="1:5" ht="12.75">
      <c r="A35" s="30" t="s">
        <v>48</v>
      </c>
      <c r="E35" s="31" t="s">
        <v>6467</v>
      </c>
    </row>
    <row r="36" spans="1:5" ht="165.75">
      <c r="A36" t="s">
        <v>50</v>
      </c>
      <c r="E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0+O9+O70+O75+O100+O105+O114</f>
      </c>
      <c t="s">
        <v>19</v>
      </c>
    </row>
    <row r="3" spans="1:16" ht="15" customHeight="1">
      <c r="A3" t="s">
        <v>1</v>
      </c>
      <c s="8" t="s">
        <v>4</v>
      </c>
      <c s="9" t="s">
        <v>5</v>
      </c>
      <c s="1"/>
      <c s="10" t="s">
        <v>6</v>
      </c>
      <c s="1"/>
      <c s="4"/>
      <c s="3" t="s">
        <v>6468</v>
      </c>
      <c s="36">
        <f>0+I9+I70+I75+I100+I105+I114</f>
      </c>
      <c r="O3" t="s">
        <v>16</v>
      </c>
      <c t="s">
        <v>20</v>
      </c>
    </row>
    <row r="4" spans="1:16" ht="15" customHeight="1">
      <c r="A4" t="s">
        <v>7</v>
      </c>
      <c s="8" t="s">
        <v>8</v>
      </c>
      <c s="9" t="s">
        <v>6308</v>
      </c>
      <c s="1"/>
      <c s="10" t="s">
        <v>6309</v>
      </c>
      <c s="1"/>
      <c s="1"/>
      <c s="7"/>
      <c s="7"/>
      <c r="O4" t="s">
        <v>17</v>
      </c>
      <c t="s">
        <v>20</v>
      </c>
    </row>
    <row r="5" spans="1:16" ht="12.75" customHeight="1">
      <c r="A5" t="s">
        <v>11</v>
      </c>
      <c s="12" t="s">
        <v>15</v>
      </c>
      <c s="13" t="s">
        <v>6468</v>
      </c>
      <c s="5"/>
      <c s="14" t="s">
        <v>6469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25.5">
      <c r="A10" s="18" t="s">
        <v>42</v>
      </c>
      <c s="23" t="s">
        <v>26</v>
      </c>
      <c s="23" t="s">
        <v>3944</v>
      </c>
      <c s="18" t="s">
        <v>44</v>
      </c>
      <c s="24" t="s">
        <v>3945</v>
      </c>
      <c s="25" t="s">
        <v>46</v>
      </c>
      <c s="26">
        <v>376</v>
      </c>
      <c s="27">
        <v>0</v>
      </c>
      <c s="27">
        <f>ROUND(ROUND(H10,2)*ROUND(G10,3),2)</f>
      </c>
      <c r="O10">
        <f>(I10*21)/100</f>
      </c>
      <c t="s">
        <v>20</v>
      </c>
    </row>
    <row r="11" spans="1:5" ht="12.75">
      <c r="A11" s="28" t="s">
        <v>47</v>
      </c>
      <c r="E11" s="29" t="s">
        <v>44</v>
      </c>
    </row>
    <row r="12" spans="1:5" ht="12.75">
      <c r="A12" s="30" t="s">
        <v>48</v>
      </c>
      <c r="E12" s="31" t="s">
        <v>6470</v>
      </c>
    </row>
    <row r="13" spans="1:5" ht="63.75">
      <c r="A13" t="s">
        <v>50</v>
      </c>
      <c r="E13" s="29" t="s">
        <v>3917</v>
      </c>
    </row>
    <row r="14" spans="1:16" ht="25.5">
      <c r="A14" s="18" t="s">
        <v>42</v>
      </c>
      <c s="23" t="s">
        <v>20</v>
      </c>
      <c s="23" t="s">
        <v>6080</v>
      </c>
      <c s="18" t="s">
        <v>44</v>
      </c>
      <c s="24" t="s">
        <v>6081</v>
      </c>
      <c s="25" t="s">
        <v>46</v>
      </c>
      <c s="26">
        <v>429</v>
      </c>
      <c s="27">
        <v>0</v>
      </c>
      <c s="27">
        <f>ROUND(ROUND(H14,2)*ROUND(G14,3),2)</f>
      </c>
      <c r="O14">
        <f>(I14*21)/100</f>
      </c>
      <c t="s">
        <v>20</v>
      </c>
    </row>
    <row r="15" spans="1:5" ht="12.75">
      <c r="A15" s="28" t="s">
        <v>47</v>
      </c>
      <c r="E15" s="29" t="s">
        <v>44</v>
      </c>
    </row>
    <row r="16" spans="1:5" ht="25.5">
      <c r="A16" s="30" t="s">
        <v>48</v>
      </c>
      <c r="E16" s="31" t="s">
        <v>6471</v>
      </c>
    </row>
    <row r="17" spans="1:5" ht="63.75">
      <c r="A17" t="s">
        <v>50</v>
      </c>
      <c r="E17" s="29" t="s">
        <v>3917</v>
      </c>
    </row>
    <row r="18" spans="1:16" ht="25.5">
      <c r="A18" s="18" t="s">
        <v>42</v>
      </c>
      <c s="23" t="s">
        <v>19</v>
      </c>
      <c s="23" t="s">
        <v>3915</v>
      </c>
      <c s="18" t="s">
        <v>44</v>
      </c>
      <c s="24" t="s">
        <v>3916</v>
      </c>
      <c s="25" t="s">
        <v>784</v>
      </c>
      <c s="26">
        <v>456</v>
      </c>
      <c s="27">
        <v>0</v>
      </c>
      <c s="27">
        <f>ROUND(ROUND(H18,2)*ROUND(G18,3),2)</f>
      </c>
      <c r="O18">
        <f>(I18*21)/100</f>
      </c>
      <c t="s">
        <v>20</v>
      </c>
    </row>
    <row r="19" spans="1:5" ht="12.75">
      <c r="A19" s="28" t="s">
        <v>47</v>
      </c>
      <c r="E19" s="29" t="s">
        <v>44</v>
      </c>
    </row>
    <row r="20" spans="1:5" ht="12.75">
      <c r="A20" s="30" t="s">
        <v>48</v>
      </c>
      <c r="E20" s="31" t="s">
        <v>6472</v>
      </c>
    </row>
    <row r="21" spans="1:5" ht="63.75">
      <c r="A21" t="s">
        <v>50</v>
      </c>
      <c r="E21" s="29" t="s">
        <v>3917</v>
      </c>
    </row>
    <row r="22" spans="1:16" ht="12.75">
      <c r="A22" s="18" t="s">
        <v>42</v>
      </c>
      <c s="23" t="s">
        <v>30</v>
      </c>
      <c s="23" t="s">
        <v>3629</v>
      </c>
      <c s="18" t="s">
        <v>44</v>
      </c>
      <c s="24" t="s">
        <v>3630</v>
      </c>
      <c s="25" t="s">
        <v>46</v>
      </c>
      <c s="26">
        <v>478.5</v>
      </c>
      <c s="27">
        <v>0</v>
      </c>
      <c s="27">
        <f>ROUND(ROUND(H22,2)*ROUND(G22,3),2)</f>
      </c>
      <c r="O22">
        <f>(I22*21)/100</f>
      </c>
      <c t="s">
        <v>20</v>
      </c>
    </row>
    <row r="23" spans="1:5" ht="12.75">
      <c r="A23" s="28" t="s">
        <v>47</v>
      </c>
      <c r="E23" s="29" t="s">
        <v>44</v>
      </c>
    </row>
    <row r="24" spans="1:5" ht="25.5">
      <c r="A24" s="30" t="s">
        <v>48</v>
      </c>
      <c r="E24" s="31" t="s">
        <v>6473</v>
      </c>
    </row>
    <row r="25" spans="1:5" ht="369.75">
      <c r="A25" t="s">
        <v>50</v>
      </c>
      <c r="E25" s="29" t="s">
        <v>3763</v>
      </c>
    </row>
    <row r="26" spans="1:16" ht="12.75">
      <c r="A26" s="18" t="s">
        <v>42</v>
      </c>
      <c s="23" t="s">
        <v>32</v>
      </c>
      <c s="23" t="s">
        <v>2759</v>
      </c>
      <c s="18" t="s">
        <v>44</v>
      </c>
      <c s="24" t="s">
        <v>2760</v>
      </c>
      <c s="25" t="s">
        <v>46</v>
      </c>
      <c s="26">
        <v>24</v>
      </c>
      <c s="27">
        <v>0</v>
      </c>
      <c s="27">
        <f>ROUND(ROUND(H26,2)*ROUND(G26,3),2)</f>
      </c>
      <c r="O26">
        <f>(I26*21)/100</f>
      </c>
      <c t="s">
        <v>20</v>
      </c>
    </row>
    <row r="27" spans="1:5" ht="12.75">
      <c r="A27" s="28" t="s">
        <v>47</v>
      </c>
      <c r="E27" s="29" t="s">
        <v>44</v>
      </c>
    </row>
    <row r="28" spans="1:5" ht="25.5">
      <c r="A28" s="30" t="s">
        <v>48</v>
      </c>
      <c r="E28" s="31" t="s">
        <v>6474</v>
      </c>
    </row>
    <row r="29" spans="1:5" ht="318.75">
      <c r="A29" t="s">
        <v>50</v>
      </c>
      <c r="E29" s="29" t="s">
        <v>3766</v>
      </c>
    </row>
    <row r="30" spans="1:16" ht="12.75">
      <c r="A30" s="18" t="s">
        <v>42</v>
      </c>
      <c s="23" t="s">
        <v>34</v>
      </c>
      <c s="23" t="s">
        <v>2762</v>
      </c>
      <c s="18" t="s">
        <v>44</v>
      </c>
      <c s="24" t="s">
        <v>2763</v>
      </c>
      <c s="25" t="s">
        <v>46</v>
      </c>
      <c s="26">
        <v>178.8</v>
      </c>
      <c s="27">
        <v>0</v>
      </c>
      <c s="27">
        <f>ROUND(ROUND(H30,2)*ROUND(G30,3),2)</f>
      </c>
      <c r="O30">
        <f>(I30*21)/100</f>
      </c>
      <c t="s">
        <v>20</v>
      </c>
    </row>
    <row r="31" spans="1:5" ht="12.75">
      <c r="A31" s="28" t="s">
        <v>47</v>
      </c>
      <c r="E31" s="29" t="s">
        <v>44</v>
      </c>
    </row>
    <row r="32" spans="1:5" ht="25.5">
      <c r="A32" s="30" t="s">
        <v>48</v>
      </c>
      <c r="E32" s="31" t="s">
        <v>6475</v>
      </c>
    </row>
    <row r="33" spans="1:5" ht="318.75">
      <c r="A33" t="s">
        <v>50</v>
      </c>
      <c r="E33" s="29" t="s">
        <v>3766</v>
      </c>
    </row>
    <row r="34" spans="1:16" ht="12.75">
      <c r="A34" s="18" t="s">
        <v>42</v>
      </c>
      <c s="23" t="s">
        <v>66</v>
      </c>
      <c s="23" t="s">
        <v>5305</v>
      </c>
      <c s="18" t="s">
        <v>44</v>
      </c>
      <c s="24" t="s">
        <v>5306</v>
      </c>
      <c s="25" t="s">
        <v>46</v>
      </c>
      <c s="26">
        <v>756</v>
      </c>
      <c s="27">
        <v>0</v>
      </c>
      <c s="27">
        <f>ROUND(ROUND(H34,2)*ROUND(G34,3),2)</f>
      </c>
      <c r="O34">
        <f>(I34*21)/100</f>
      </c>
      <c t="s">
        <v>20</v>
      </c>
    </row>
    <row r="35" spans="1:5" ht="12.75">
      <c r="A35" s="28" t="s">
        <v>47</v>
      </c>
      <c r="E35" s="29" t="s">
        <v>44</v>
      </c>
    </row>
    <row r="36" spans="1:5" ht="25.5">
      <c r="A36" s="30" t="s">
        <v>48</v>
      </c>
      <c r="E36" s="31" t="s">
        <v>6476</v>
      </c>
    </row>
    <row r="37" spans="1:5" ht="280.5">
      <c r="A37" t="s">
        <v>50</v>
      </c>
      <c r="E37" s="29" t="s">
        <v>5309</v>
      </c>
    </row>
    <row r="38" spans="1:16" ht="12.75">
      <c r="A38" s="18" t="s">
        <v>42</v>
      </c>
      <c s="23" t="s">
        <v>76</v>
      </c>
      <c s="23" t="s">
        <v>878</v>
      </c>
      <c s="18" t="s">
        <v>44</v>
      </c>
      <c s="24" t="s">
        <v>879</v>
      </c>
      <c s="25" t="s">
        <v>46</v>
      </c>
      <c s="26">
        <v>202.8</v>
      </c>
      <c s="27">
        <v>0</v>
      </c>
      <c s="27">
        <f>ROUND(ROUND(H38,2)*ROUND(G38,3),2)</f>
      </c>
      <c r="O38">
        <f>(I38*21)/100</f>
      </c>
      <c t="s">
        <v>20</v>
      </c>
    </row>
    <row r="39" spans="1:5" ht="12.75">
      <c r="A39" s="28" t="s">
        <v>47</v>
      </c>
      <c r="E39" s="29" t="s">
        <v>44</v>
      </c>
    </row>
    <row r="40" spans="1:5" ht="25.5">
      <c r="A40" s="30" t="s">
        <v>48</v>
      </c>
      <c r="E40" s="31" t="s">
        <v>6477</v>
      </c>
    </row>
    <row r="41" spans="1:5" ht="229.5">
      <c r="A41" t="s">
        <v>50</v>
      </c>
      <c r="E41" s="29" t="s">
        <v>1701</v>
      </c>
    </row>
    <row r="42" spans="1:16" ht="12.75">
      <c r="A42" s="18" t="s">
        <v>42</v>
      </c>
      <c s="23" t="s">
        <v>37</v>
      </c>
      <c s="23" t="s">
        <v>3636</v>
      </c>
      <c s="18" t="s">
        <v>44</v>
      </c>
      <c s="24" t="s">
        <v>3637</v>
      </c>
      <c s="25" t="s">
        <v>46</v>
      </c>
      <c s="26">
        <v>59.6</v>
      </c>
      <c s="27">
        <v>0</v>
      </c>
      <c s="27">
        <f>ROUND(ROUND(H42,2)*ROUND(G42,3),2)</f>
      </c>
      <c r="O42">
        <f>(I42*21)/100</f>
      </c>
      <c t="s">
        <v>20</v>
      </c>
    </row>
    <row r="43" spans="1:5" ht="12.75">
      <c r="A43" s="28" t="s">
        <v>47</v>
      </c>
      <c r="E43" s="29" t="s">
        <v>44</v>
      </c>
    </row>
    <row r="44" spans="1:5" ht="25.5">
      <c r="A44" s="30" t="s">
        <v>48</v>
      </c>
      <c r="E44" s="31" t="s">
        <v>6478</v>
      </c>
    </row>
    <row r="45" spans="1:5" ht="293.25">
      <c r="A45" t="s">
        <v>50</v>
      </c>
      <c r="E45" s="29" t="s">
        <v>3956</v>
      </c>
    </row>
    <row r="46" spans="1:16" ht="12.75">
      <c r="A46" s="18" t="s">
        <v>42</v>
      </c>
      <c s="23" t="s">
        <v>39</v>
      </c>
      <c s="23" t="s">
        <v>3644</v>
      </c>
      <c s="18" t="s">
        <v>44</v>
      </c>
      <c s="24" t="s">
        <v>3645</v>
      </c>
      <c s="25" t="s">
        <v>1241</v>
      </c>
      <c s="26">
        <v>870</v>
      </c>
      <c s="27">
        <v>0</v>
      </c>
      <c s="27">
        <f>ROUND(ROUND(H46,2)*ROUND(G46,3),2)</f>
      </c>
      <c r="O46">
        <f>(I46*21)/100</f>
      </c>
      <c t="s">
        <v>20</v>
      </c>
    </row>
    <row r="47" spans="1:5" ht="12.75">
      <c r="A47" s="28" t="s">
        <v>47</v>
      </c>
      <c r="E47" s="29" t="s">
        <v>44</v>
      </c>
    </row>
    <row r="48" spans="1:5" ht="25.5">
      <c r="A48" s="30" t="s">
        <v>48</v>
      </c>
      <c r="E48" s="31" t="s">
        <v>6479</v>
      </c>
    </row>
    <row r="49" spans="1:5" ht="25.5">
      <c r="A49" t="s">
        <v>50</v>
      </c>
      <c r="E49" s="29" t="s">
        <v>3646</v>
      </c>
    </row>
    <row r="50" spans="1:16" ht="12.75">
      <c r="A50" s="18" t="s">
        <v>42</v>
      </c>
      <c s="23" t="s">
        <v>87</v>
      </c>
      <c s="23" t="s">
        <v>6480</v>
      </c>
      <c s="18" t="s">
        <v>44</v>
      </c>
      <c s="24" t="s">
        <v>6481</v>
      </c>
      <c s="25" t="s">
        <v>1241</v>
      </c>
      <c s="26">
        <v>3000</v>
      </c>
      <c s="27">
        <v>0</v>
      </c>
      <c s="27">
        <f>ROUND(ROUND(H50,2)*ROUND(G50,3),2)</f>
      </c>
      <c r="O50">
        <f>(I50*21)/100</f>
      </c>
      <c t="s">
        <v>20</v>
      </c>
    </row>
    <row r="51" spans="1:5" ht="12.75">
      <c r="A51" s="28" t="s">
        <v>47</v>
      </c>
      <c r="E51" s="29" t="s">
        <v>44</v>
      </c>
    </row>
    <row r="52" spans="1:5" ht="12.75">
      <c r="A52" s="30" t="s">
        <v>48</v>
      </c>
      <c r="E52" s="31" t="s">
        <v>6482</v>
      </c>
    </row>
    <row r="53" spans="1:5" ht="12.75">
      <c r="A53" t="s">
        <v>50</v>
      </c>
      <c r="E53" s="29" t="s">
        <v>65</v>
      </c>
    </row>
    <row r="54" spans="1:16" ht="12.75">
      <c r="A54" s="18" t="s">
        <v>42</v>
      </c>
      <c s="23" t="s">
        <v>91</v>
      </c>
      <c s="23" t="s">
        <v>6483</v>
      </c>
      <c s="18" t="s">
        <v>44</v>
      </c>
      <c s="24" t="s">
        <v>6484</v>
      </c>
      <c s="25" t="s">
        <v>1241</v>
      </c>
      <c s="26">
        <v>2400</v>
      </c>
      <c s="27">
        <v>0</v>
      </c>
      <c s="27">
        <f>ROUND(ROUND(H54,2)*ROUND(G54,3),2)</f>
      </c>
      <c r="O54">
        <f>(I54*21)/100</f>
      </c>
      <c t="s">
        <v>20</v>
      </c>
    </row>
    <row r="55" spans="1:5" ht="12.75">
      <c r="A55" s="28" t="s">
        <v>47</v>
      </c>
      <c r="E55" s="29" t="s">
        <v>44</v>
      </c>
    </row>
    <row r="56" spans="1:5" ht="12.75">
      <c r="A56" s="30" t="s">
        <v>48</v>
      </c>
      <c r="E56" s="31" t="s">
        <v>6485</v>
      </c>
    </row>
    <row r="57" spans="1:5" ht="38.25">
      <c r="A57" t="s">
        <v>50</v>
      </c>
      <c r="E57" s="29" t="s">
        <v>4573</v>
      </c>
    </row>
    <row r="58" spans="1:16" ht="12.75">
      <c r="A58" s="18" t="s">
        <v>42</v>
      </c>
      <c s="23" t="s">
        <v>95</v>
      </c>
      <c s="23" t="s">
        <v>3958</v>
      </c>
      <c s="18" t="s">
        <v>44</v>
      </c>
      <c s="24" t="s">
        <v>3959</v>
      </c>
      <c s="25" t="s">
        <v>1241</v>
      </c>
      <c s="26">
        <v>2400</v>
      </c>
      <c s="27">
        <v>0</v>
      </c>
      <c s="27">
        <f>ROUND(ROUND(H58,2)*ROUND(G58,3),2)</f>
      </c>
      <c r="O58">
        <f>(I58*21)/100</f>
      </c>
      <c t="s">
        <v>20</v>
      </c>
    </row>
    <row r="59" spans="1:5" ht="12.75">
      <c r="A59" s="28" t="s">
        <v>47</v>
      </c>
      <c r="E59" s="29" t="s">
        <v>44</v>
      </c>
    </row>
    <row r="60" spans="1:5" ht="12.75">
      <c r="A60" s="30" t="s">
        <v>48</v>
      </c>
      <c r="E60" s="31" t="s">
        <v>6485</v>
      </c>
    </row>
    <row r="61" spans="1:5" ht="25.5">
      <c r="A61" t="s">
        <v>50</v>
      </c>
      <c r="E61" s="29" t="s">
        <v>3961</v>
      </c>
    </row>
    <row r="62" spans="1:16" ht="12.75">
      <c r="A62" s="18" t="s">
        <v>42</v>
      </c>
      <c s="23" t="s">
        <v>103</v>
      </c>
      <c s="23" t="s">
        <v>3652</v>
      </c>
      <c s="18" t="s">
        <v>44</v>
      </c>
      <c s="24" t="s">
        <v>3653</v>
      </c>
      <c s="25" t="s">
        <v>1241</v>
      </c>
      <c s="26">
        <v>2400</v>
      </c>
      <c s="27">
        <v>0</v>
      </c>
      <c s="27">
        <f>ROUND(ROUND(H62,2)*ROUND(G62,3),2)</f>
      </c>
      <c r="O62">
        <f>(I62*21)/100</f>
      </c>
      <c t="s">
        <v>20</v>
      </c>
    </row>
    <row r="63" spans="1:5" ht="12.75">
      <c r="A63" s="28" t="s">
        <v>47</v>
      </c>
      <c r="E63" s="29" t="s">
        <v>44</v>
      </c>
    </row>
    <row r="64" spans="1:5" ht="12.75">
      <c r="A64" s="30" t="s">
        <v>48</v>
      </c>
      <c r="E64" s="31" t="s">
        <v>6486</v>
      </c>
    </row>
    <row r="65" spans="1:5" ht="38.25">
      <c r="A65" t="s">
        <v>50</v>
      </c>
      <c r="E65" s="29" t="s">
        <v>3963</v>
      </c>
    </row>
    <row r="66" spans="1:16" ht="12.75">
      <c r="A66" s="18" t="s">
        <v>42</v>
      </c>
      <c s="23" t="s">
        <v>110</v>
      </c>
      <c s="23" t="s">
        <v>6487</v>
      </c>
      <c s="18" t="s">
        <v>44</v>
      </c>
      <c s="24" t="s">
        <v>6488</v>
      </c>
      <c s="25" t="s">
        <v>46</v>
      </c>
      <c s="26">
        <v>240</v>
      </c>
      <c s="27">
        <v>0</v>
      </c>
      <c s="27">
        <f>ROUND(ROUND(H66,2)*ROUND(G66,3),2)</f>
      </c>
      <c r="O66">
        <f>(I66*21)/100</f>
      </c>
      <c t="s">
        <v>20</v>
      </c>
    </row>
    <row r="67" spans="1:5" ht="12.75">
      <c r="A67" s="28" t="s">
        <v>47</v>
      </c>
      <c r="E67" s="29" t="s">
        <v>44</v>
      </c>
    </row>
    <row r="68" spans="1:5" ht="12.75">
      <c r="A68" s="30" t="s">
        <v>48</v>
      </c>
      <c r="E68" s="31" t="s">
        <v>6489</v>
      </c>
    </row>
    <row r="69" spans="1:5" ht="38.25">
      <c r="A69" t="s">
        <v>50</v>
      </c>
      <c r="E69" s="29" t="s">
        <v>6490</v>
      </c>
    </row>
    <row r="70" spans="1:18" ht="12.75" customHeight="1">
      <c r="A70" s="5" t="s">
        <v>40</v>
      </c>
      <c s="5"/>
      <c s="34" t="s">
        <v>20</v>
      </c>
      <c s="5"/>
      <c s="21" t="s">
        <v>1109</v>
      </c>
      <c s="5"/>
      <c s="5"/>
      <c s="5"/>
      <c s="35">
        <f>0+Q70</f>
      </c>
      <c r="O70">
        <f>0+R70</f>
      </c>
      <c r="Q70">
        <f>0+I71</f>
      </c>
      <c>
        <f>0+O71</f>
      </c>
    </row>
    <row r="71" spans="1:16" ht="12.75">
      <c r="A71" s="18" t="s">
        <v>42</v>
      </c>
      <c s="23" t="s">
        <v>114</v>
      </c>
      <c s="23" t="s">
        <v>3778</v>
      </c>
      <c s="18" t="s">
        <v>44</v>
      </c>
      <c s="24" t="s">
        <v>3779</v>
      </c>
      <c s="25" t="s">
        <v>784</v>
      </c>
      <c s="26">
        <v>149</v>
      </c>
      <c s="27">
        <v>0</v>
      </c>
      <c s="27">
        <f>ROUND(ROUND(H71,2)*ROUND(G71,3),2)</f>
      </c>
      <c r="O71">
        <f>(I71*21)/100</f>
      </c>
      <c t="s">
        <v>20</v>
      </c>
    </row>
    <row r="72" spans="1:5" ht="12.75">
      <c r="A72" s="28" t="s">
        <v>47</v>
      </c>
      <c r="E72" s="29" t="s">
        <v>6491</v>
      </c>
    </row>
    <row r="73" spans="1:5" ht="25.5">
      <c r="A73" s="30" t="s">
        <v>48</v>
      </c>
      <c r="E73" s="31" t="s">
        <v>6492</v>
      </c>
    </row>
    <row r="74" spans="1:5" ht="165.75">
      <c r="A74" t="s">
        <v>50</v>
      </c>
      <c r="E74" s="29" t="s">
        <v>3780</v>
      </c>
    </row>
    <row r="75" spans="1:18" ht="12.75" customHeight="1">
      <c r="A75" s="5" t="s">
        <v>40</v>
      </c>
      <c s="5"/>
      <c s="34" t="s">
        <v>32</v>
      </c>
      <c s="5"/>
      <c s="21" t="s">
        <v>1113</v>
      </c>
      <c s="5"/>
      <c s="5"/>
      <c s="5"/>
      <c s="35">
        <f>0+Q75</f>
      </c>
      <c r="O75">
        <f>0+R75</f>
      </c>
      <c r="Q75">
        <f>0+I76+I80+I84+I88+I92+I96</f>
      </c>
      <c>
        <f>0+O76+O80+O84+O88+O92+O96</f>
      </c>
    </row>
    <row r="76" spans="1:16" ht="25.5">
      <c r="A76" s="18" t="s">
        <v>42</v>
      </c>
      <c s="23" t="s">
        <v>117</v>
      </c>
      <c s="23" t="s">
        <v>6493</v>
      </c>
      <c s="18" t="s">
        <v>44</v>
      </c>
      <c s="24" t="s">
        <v>6494</v>
      </c>
      <c s="25" t="s">
        <v>1241</v>
      </c>
      <c s="26">
        <v>510</v>
      </c>
      <c s="27">
        <v>0</v>
      </c>
      <c s="27">
        <f>ROUND(ROUND(H76,2)*ROUND(G76,3),2)</f>
      </c>
      <c r="O76">
        <f>(I76*21)/100</f>
      </c>
      <c t="s">
        <v>20</v>
      </c>
    </row>
    <row r="77" spans="1:5" ht="12.75">
      <c r="A77" s="28" t="s">
        <v>47</v>
      </c>
      <c r="E77" s="29" t="s">
        <v>44</v>
      </c>
    </row>
    <row r="78" spans="1:5" ht="12.75">
      <c r="A78" s="30" t="s">
        <v>48</v>
      </c>
      <c r="E78" s="31" t="s">
        <v>6495</v>
      </c>
    </row>
    <row r="79" spans="1:5" ht="51">
      <c r="A79" t="s">
        <v>50</v>
      </c>
      <c r="E79" s="29" t="s">
        <v>3988</v>
      </c>
    </row>
    <row r="80" spans="1:16" ht="12.75">
      <c r="A80" s="18" t="s">
        <v>42</v>
      </c>
      <c s="23" t="s">
        <v>121</v>
      </c>
      <c s="23" t="s">
        <v>3929</v>
      </c>
      <c s="18" t="s">
        <v>44</v>
      </c>
      <c s="24" t="s">
        <v>3930</v>
      </c>
      <c s="25" t="s">
        <v>1241</v>
      </c>
      <c s="26">
        <v>800</v>
      </c>
      <c s="27">
        <v>0</v>
      </c>
      <c s="27">
        <f>ROUND(ROUND(H80,2)*ROUND(G80,3),2)</f>
      </c>
      <c r="O80">
        <f>(I80*21)/100</f>
      </c>
      <c t="s">
        <v>20</v>
      </c>
    </row>
    <row r="81" spans="1:5" ht="12.75">
      <c r="A81" s="28" t="s">
        <v>47</v>
      </c>
      <c r="E81" s="29" t="s">
        <v>44</v>
      </c>
    </row>
    <row r="82" spans="1:5" ht="12.75">
      <c r="A82" s="30" t="s">
        <v>48</v>
      </c>
      <c r="E82" s="31" t="s">
        <v>6496</v>
      </c>
    </row>
    <row r="83" spans="1:5" ht="51">
      <c r="A83" t="s">
        <v>50</v>
      </c>
      <c r="E83" s="29" t="s">
        <v>3988</v>
      </c>
    </row>
    <row r="84" spans="1:16" ht="12.75">
      <c r="A84" s="18" t="s">
        <v>42</v>
      </c>
      <c s="23" t="s">
        <v>125</v>
      </c>
      <c s="23" t="s">
        <v>5059</v>
      </c>
      <c s="18" t="s">
        <v>44</v>
      </c>
      <c s="24" t="s">
        <v>5060</v>
      </c>
      <c s="25" t="s">
        <v>1241</v>
      </c>
      <c s="26">
        <v>510</v>
      </c>
      <c s="27">
        <v>0</v>
      </c>
      <c s="27">
        <f>ROUND(ROUND(H84,2)*ROUND(G84,3),2)</f>
      </c>
      <c r="O84">
        <f>(I84*21)/100</f>
      </c>
      <c t="s">
        <v>20</v>
      </c>
    </row>
    <row r="85" spans="1:5" ht="12.75">
      <c r="A85" s="28" t="s">
        <v>47</v>
      </c>
      <c r="E85" s="29" t="s">
        <v>44</v>
      </c>
    </row>
    <row r="86" spans="1:5" ht="12.75">
      <c r="A86" s="30" t="s">
        <v>48</v>
      </c>
      <c r="E86" s="31" t="s">
        <v>6497</v>
      </c>
    </row>
    <row r="87" spans="1:5" ht="51">
      <c r="A87" t="s">
        <v>50</v>
      </c>
      <c r="E87" s="29" t="s">
        <v>6104</v>
      </c>
    </row>
    <row r="88" spans="1:16" ht="12.75">
      <c r="A88" s="18" t="s">
        <v>42</v>
      </c>
      <c s="23" t="s">
        <v>130</v>
      </c>
      <c s="23" t="s">
        <v>6332</v>
      </c>
      <c s="18" t="s">
        <v>44</v>
      </c>
      <c s="24" t="s">
        <v>6333</v>
      </c>
      <c s="25" t="s">
        <v>1241</v>
      </c>
      <c s="26">
        <v>510</v>
      </c>
      <c s="27">
        <v>0</v>
      </c>
      <c s="27">
        <f>ROUND(ROUND(H88,2)*ROUND(G88,3),2)</f>
      </c>
      <c r="O88">
        <f>(I88*21)/100</f>
      </c>
      <c t="s">
        <v>20</v>
      </c>
    </row>
    <row r="89" spans="1:5" ht="12.75">
      <c r="A89" s="28" t="s">
        <v>47</v>
      </c>
      <c r="E89" s="29" t="s">
        <v>44</v>
      </c>
    </row>
    <row r="90" spans="1:5" ht="12.75">
      <c r="A90" s="30" t="s">
        <v>48</v>
      </c>
      <c r="E90" s="31" t="s">
        <v>6498</v>
      </c>
    </row>
    <row r="91" spans="1:5" ht="51">
      <c r="A91" t="s">
        <v>50</v>
      </c>
      <c r="E91" s="29" t="s">
        <v>6104</v>
      </c>
    </row>
    <row r="92" spans="1:16" ht="12.75">
      <c r="A92" s="18" t="s">
        <v>42</v>
      </c>
      <c s="23" t="s">
        <v>134</v>
      </c>
      <c s="23" t="s">
        <v>6108</v>
      </c>
      <c s="18" t="s">
        <v>44</v>
      </c>
      <c s="24" t="s">
        <v>6109</v>
      </c>
      <c s="25" t="s">
        <v>1241</v>
      </c>
      <c s="26">
        <v>510</v>
      </c>
      <c s="27">
        <v>0</v>
      </c>
      <c s="27">
        <f>ROUND(ROUND(H92,2)*ROUND(G92,3),2)</f>
      </c>
      <c r="O92">
        <f>(I92*21)/100</f>
      </c>
      <c t="s">
        <v>20</v>
      </c>
    </row>
    <row r="93" spans="1:5" ht="12.75">
      <c r="A93" s="28" t="s">
        <v>47</v>
      </c>
      <c r="E93" s="29" t="s">
        <v>44</v>
      </c>
    </row>
    <row r="94" spans="1:5" ht="12.75">
      <c r="A94" s="30" t="s">
        <v>48</v>
      </c>
      <c r="E94" s="31" t="s">
        <v>6325</v>
      </c>
    </row>
    <row r="95" spans="1:5" ht="140.25">
      <c r="A95" t="s">
        <v>50</v>
      </c>
      <c r="E95" s="29" t="s">
        <v>1705</v>
      </c>
    </row>
    <row r="96" spans="1:16" ht="25.5">
      <c r="A96" s="18" t="s">
        <v>42</v>
      </c>
      <c s="23" t="s">
        <v>138</v>
      </c>
      <c s="23" t="s">
        <v>6337</v>
      </c>
      <c s="18" t="s">
        <v>44</v>
      </c>
      <c s="24" t="s">
        <v>6338</v>
      </c>
      <c s="25" t="s">
        <v>1241</v>
      </c>
      <c s="26">
        <v>510</v>
      </c>
      <c s="27">
        <v>0</v>
      </c>
      <c s="27">
        <f>ROUND(ROUND(H96,2)*ROUND(G96,3),2)</f>
      </c>
      <c r="O96">
        <f>(I96*21)/100</f>
      </c>
      <c t="s">
        <v>20</v>
      </c>
    </row>
    <row r="97" spans="1:5" ht="12.75">
      <c r="A97" s="28" t="s">
        <v>47</v>
      </c>
      <c r="E97" s="29" t="s">
        <v>44</v>
      </c>
    </row>
    <row r="98" spans="1:5" ht="12.75">
      <c r="A98" s="30" t="s">
        <v>48</v>
      </c>
      <c r="E98" s="31" t="s">
        <v>6325</v>
      </c>
    </row>
    <row r="99" spans="1:5" ht="140.25">
      <c r="A99" t="s">
        <v>50</v>
      </c>
      <c r="E99" s="29" t="s">
        <v>1705</v>
      </c>
    </row>
    <row r="100" spans="1:18" ht="12.75" customHeight="1">
      <c r="A100" s="5" t="s">
        <v>40</v>
      </c>
      <c s="5"/>
      <c s="34" t="s">
        <v>76</v>
      </c>
      <c s="5"/>
      <c s="21" t="s">
        <v>3812</v>
      </c>
      <c s="5"/>
      <c s="5"/>
      <c s="5"/>
      <c s="35">
        <f>0+Q100</f>
      </c>
      <c r="O100">
        <f>0+R100</f>
      </c>
      <c r="Q100">
        <f>0+I101</f>
      </c>
      <c>
        <f>0+O101</f>
      </c>
    </row>
    <row r="101" spans="1:16" ht="12.75">
      <c r="A101" s="18" t="s">
        <v>42</v>
      </c>
      <c s="23" t="s">
        <v>142</v>
      </c>
      <c s="23" t="s">
        <v>6499</v>
      </c>
      <c s="18" t="s">
        <v>44</v>
      </c>
      <c s="24" t="s">
        <v>6500</v>
      </c>
      <c s="25" t="s">
        <v>70</v>
      </c>
      <c s="26">
        <v>4</v>
      </c>
      <c s="27">
        <v>0</v>
      </c>
      <c s="27">
        <f>ROUND(ROUND(H101,2)*ROUND(G101,3),2)</f>
      </c>
      <c r="O101">
        <f>(I101*21)/100</f>
      </c>
      <c t="s">
        <v>20</v>
      </c>
    </row>
    <row r="102" spans="1:5" ht="12.75">
      <c r="A102" s="28" t="s">
        <v>47</v>
      </c>
      <c r="E102" s="29" t="s">
        <v>44</v>
      </c>
    </row>
    <row r="103" spans="1:5" ht="12.75">
      <c r="A103" s="30" t="s">
        <v>48</v>
      </c>
      <c r="E103" s="31" t="s">
        <v>6501</v>
      </c>
    </row>
    <row r="104" spans="1:5" ht="409.5">
      <c r="A104" t="s">
        <v>50</v>
      </c>
      <c r="E104" s="29" t="s">
        <v>6292</v>
      </c>
    </row>
    <row r="105" spans="1:18" ht="12.75" customHeight="1">
      <c r="A105" s="5" t="s">
        <v>40</v>
      </c>
      <c s="5"/>
      <c s="34" t="s">
        <v>37</v>
      </c>
      <c s="5"/>
      <c s="21" t="s">
        <v>632</v>
      </c>
      <c s="5"/>
      <c s="5"/>
      <c s="5"/>
      <c s="35">
        <f>0+Q105</f>
      </c>
      <c r="O105">
        <f>0+R105</f>
      </c>
      <c r="Q105">
        <f>0+I106+I110</f>
      </c>
      <c>
        <f>0+O106+O110</f>
      </c>
    </row>
    <row r="106" spans="1:16" ht="12.75">
      <c r="A106" s="18" t="s">
        <v>42</v>
      </c>
      <c s="23" t="s">
        <v>146</v>
      </c>
      <c s="23" t="s">
        <v>5098</v>
      </c>
      <c s="18" t="s">
        <v>44</v>
      </c>
      <c s="24" t="s">
        <v>5099</v>
      </c>
      <c s="25" t="s">
        <v>784</v>
      </c>
      <c s="26">
        <v>288</v>
      </c>
      <c s="27">
        <v>0</v>
      </c>
      <c s="27">
        <f>ROUND(ROUND(H106,2)*ROUND(G106,3),2)</f>
      </c>
      <c r="O106">
        <f>(I106*21)/100</f>
      </c>
      <c t="s">
        <v>20</v>
      </c>
    </row>
    <row r="107" spans="1:5" ht="12.75">
      <c r="A107" s="28" t="s">
        <v>47</v>
      </c>
      <c r="E107" s="29" t="s">
        <v>44</v>
      </c>
    </row>
    <row r="108" spans="1:5" ht="12.75">
      <c r="A108" s="30" t="s">
        <v>48</v>
      </c>
      <c r="E108" s="31" t="s">
        <v>6502</v>
      </c>
    </row>
    <row r="109" spans="1:5" ht="51">
      <c r="A109" t="s">
        <v>50</v>
      </c>
      <c r="E109" s="29" t="s">
        <v>4031</v>
      </c>
    </row>
    <row r="110" spans="1:16" ht="25.5">
      <c r="A110" s="18" t="s">
        <v>42</v>
      </c>
      <c s="23" t="s">
        <v>150</v>
      </c>
      <c s="23" t="s">
        <v>6356</v>
      </c>
      <c s="18" t="s">
        <v>44</v>
      </c>
      <c s="24" t="s">
        <v>6357</v>
      </c>
      <c s="25" t="s">
        <v>3146</v>
      </c>
      <c s="26">
        <v>1</v>
      </c>
      <c s="27">
        <v>0</v>
      </c>
      <c s="27">
        <f>ROUND(ROUND(H110,2)*ROUND(G110,3),2)</f>
      </c>
      <c r="O110">
        <f>(I110*21)/100</f>
      </c>
      <c t="s">
        <v>20</v>
      </c>
    </row>
    <row r="111" spans="1:5" ht="12.75">
      <c r="A111" s="28" t="s">
        <v>47</v>
      </c>
      <c r="E111" s="29" t="s">
        <v>6358</v>
      </c>
    </row>
    <row r="112" spans="1:5" ht="25.5">
      <c r="A112" s="30" t="s">
        <v>48</v>
      </c>
      <c r="E112" s="31" t="s">
        <v>6503</v>
      </c>
    </row>
    <row r="113" spans="1:5" ht="12.75">
      <c r="A113" t="s">
        <v>50</v>
      </c>
      <c r="E113" s="29" t="s">
        <v>44</v>
      </c>
    </row>
    <row r="114" spans="1:18" ht="12.75" customHeight="1">
      <c r="A114" s="5" t="s">
        <v>40</v>
      </c>
      <c s="5"/>
      <c s="34" t="s">
        <v>181</v>
      </c>
      <c s="5"/>
      <c s="21" t="s">
        <v>1311</v>
      </c>
      <c s="5"/>
      <c s="5"/>
      <c s="5"/>
      <c s="35">
        <f>0+Q114</f>
      </c>
      <c r="O114">
        <f>0+R114</f>
      </c>
      <c r="Q114">
        <f>0+I115+I119+I123+I127</f>
      </c>
      <c>
        <f>0+O115+O119+O123+O127</f>
      </c>
    </row>
    <row r="115" spans="1:16" ht="25.5">
      <c r="A115" s="18" t="s">
        <v>42</v>
      </c>
      <c s="23" t="s">
        <v>154</v>
      </c>
      <c s="23" t="s">
        <v>184</v>
      </c>
      <c s="18" t="s">
        <v>185</v>
      </c>
      <c s="24" t="s">
        <v>186</v>
      </c>
      <c s="25" t="s">
        <v>187</v>
      </c>
      <c s="26">
        <v>2220.6</v>
      </c>
      <c s="27">
        <v>0</v>
      </c>
      <c s="27">
        <f>ROUND(ROUND(H115,2)*ROUND(G115,3),2)</f>
      </c>
      <c r="O115">
        <f>(I115*21)/100</f>
      </c>
      <c t="s">
        <v>20</v>
      </c>
    </row>
    <row r="116" spans="1:5" ht="12.75">
      <c r="A116" s="28" t="s">
        <v>47</v>
      </c>
      <c r="E116" s="29" t="s">
        <v>188</v>
      </c>
    </row>
    <row r="117" spans="1:5" ht="12.75">
      <c r="A117" s="30" t="s">
        <v>48</v>
      </c>
      <c r="E117" s="31" t="s">
        <v>6504</v>
      </c>
    </row>
    <row r="118" spans="1:5" ht="165.75">
      <c r="A118" t="s">
        <v>50</v>
      </c>
      <c r="E118" s="29" t="s">
        <v>190</v>
      </c>
    </row>
    <row r="119" spans="1:16" ht="25.5">
      <c r="A119" s="18" t="s">
        <v>42</v>
      </c>
      <c s="23" t="s">
        <v>160</v>
      </c>
      <c s="23" t="s">
        <v>4088</v>
      </c>
      <c s="18" t="s">
        <v>185</v>
      </c>
      <c s="24" t="s">
        <v>4089</v>
      </c>
      <c s="25" t="s">
        <v>187</v>
      </c>
      <c s="26">
        <v>778.32</v>
      </c>
      <c s="27">
        <v>0</v>
      </c>
      <c s="27">
        <f>ROUND(ROUND(H119,2)*ROUND(G119,3),2)</f>
      </c>
      <c r="O119">
        <f>(I119*21)/100</f>
      </c>
      <c t="s">
        <v>20</v>
      </c>
    </row>
    <row r="120" spans="1:5" ht="12.75">
      <c r="A120" s="28" t="s">
        <v>47</v>
      </c>
      <c r="E120" s="29" t="s">
        <v>188</v>
      </c>
    </row>
    <row r="121" spans="1:5" ht="25.5">
      <c r="A121" s="30" t="s">
        <v>48</v>
      </c>
      <c r="E121" s="31" t="s">
        <v>6505</v>
      </c>
    </row>
    <row r="122" spans="1:5" ht="165.75">
      <c r="A122" t="s">
        <v>50</v>
      </c>
      <c r="E122" s="29" t="s">
        <v>190</v>
      </c>
    </row>
    <row r="123" spans="1:16" ht="25.5">
      <c r="A123" s="18" t="s">
        <v>42</v>
      </c>
      <c s="23" t="s">
        <v>164</v>
      </c>
      <c s="23" t="s">
        <v>192</v>
      </c>
      <c s="18" t="s">
        <v>185</v>
      </c>
      <c s="24" t="s">
        <v>193</v>
      </c>
      <c s="25" t="s">
        <v>187</v>
      </c>
      <c s="26">
        <v>240.084</v>
      </c>
      <c s="27">
        <v>0</v>
      </c>
      <c s="27">
        <f>ROUND(ROUND(H123,2)*ROUND(G123,3),2)</f>
      </c>
      <c r="O123">
        <f>(I123*21)/100</f>
      </c>
      <c t="s">
        <v>20</v>
      </c>
    </row>
    <row r="124" spans="1:5" ht="12.75">
      <c r="A124" s="28" t="s">
        <v>47</v>
      </c>
      <c r="E124" s="29" t="s">
        <v>188</v>
      </c>
    </row>
    <row r="125" spans="1:5" ht="25.5">
      <c r="A125" s="30" t="s">
        <v>48</v>
      </c>
      <c r="E125" s="31" t="s">
        <v>6506</v>
      </c>
    </row>
    <row r="126" spans="1:5" ht="165.75">
      <c r="A126" t="s">
        <v>50</v>
      </c>
      <c r="E126" s="29" t="s">
        <v>190</v>
      </c>
    </row>
    <row r="127" spans="1:16" ht="38.25">
      <c r="A127" s="18" t="s">
        <v>42</v>
      </c>
      <c s="23" t="s">
        <v>168</v>
      </c>
      <c s="23" t="s">
        <v>4231</v>
      </c>
      <c s="18" t="s">
        <v>185</v>
      </c>
      <c s="24" t="s">
        <v>4232</v>
      </c>
      <c s="25" t="s">
        <v>187</v>
      </c>
      <c s="26">
        <v>86.48</v>
      </c>
      <c s="27">
        <v>0</v>
      </c>
      <c s="27">
        <f>ROUND(ROUND(H127,2)*ROUND(G127,3),2)</f>
      </c>
      <c r="O127">
        <f>(I127*21)/100</f>
      </c>
      <c t="s">
        <v>20</v>
      </c>
    </row>
    <row r="128" spans="1:5" ht="51">
      <c r="A128" s="28" t="s">
        <v>47</v>
      </c>
      <c r="E128" s="29" t="s">
        <v>4233</v>
      </c>
    </row>
    <row r="129" spans="1:5" ht="25.5">
      <c r="A129" s="30" t="s">
        <v>48</v>
      </c>
      <c r="E129" s="31" t="s">
        <v>6507</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0+O9+O70+O91+O108+O137+O150+O283+O288+O293</f>
      </c>
      <c t="s">
        <v>19</v>
      </c>
    </row>
    <row r="3" spans="1:16" ht="15" customHeight="1">
      <c r="A3" t="s">
        <v>1</v>
      </c>
      <c s="8" t="s">
        <v>4</v>
      </c>
      <c s="9" t="s">
        <v>5</v>
      </c>
      <c s="1"/>
      <c s="10" t="s">
        <v>6</v>
      </c>
      <c s="1"/>
      <c s="4"/>
      <c s="3" t="s">
        <v>6510</v>
      </c>
      <c s="36">
        <f>0+I9+I70+I91+I108+I137+I150+I283+I288+I293</f>
      </c>
      <c r="O3" t="s">
        <v>16</v>
      </c>
      <c t="s">
        <v>20</v>
      </c>
    </row>
    <row r="4" spans="1:16" ht="15" customHeight="1">
      <c r="A4" t="s">
        <v>7</v>
      </c>
      <c s="8" t="s">
        <v>8</v>
      </c>
      <c s="9" t="s">
        <v>6508</v>
      </c>
      <c s="1"/>
      <c s="10" t="s">
        <v>6509</v>
      </c>
      <c s="1"/>
      <c s="1"/>
      <c s="7"/>
      <c s="7"/>
      <c r="O4" t="s">
        <v>17</v>
      </c>
      <c t="s">
        <v>20</v>
      </c>
    </row>
    <row r="5" spans="1:16" ht="12.75" customHeight="1">
      <c r="A5" t="s">
        <v>11</v>
      </c>
      <c s="12" t="s">
        <v>15</v>
      </c>
      <c s="13" t="s">
        <v>6510</v>
      </c>
      <c s="5"/>
      <c s="14" t="s">
        <v>6511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12.75">
      <c r="A10" s="18" t="s">
        <v>42</v>
      </c>
      <c s="23" t="s">
        <v>26</v>
      </c>
      <c s="23" t="s">
        <v>6512</v>
      </c>
      <c s="18" t="s">
        <v>44</v>
      </c>
      <c s="24" t="s">
        <v>6513</v>
      </c>
      <c s="25" t="s">
        <v>187</v>
      </c>
      <c s="26">
        <v>1814.344</v>
      </c>
      <c s="27">
        <v>0</v>
      </c>
      <c s="27">
        <f>ROUND(ROUND(H10,2)*ROUND(G10,3),2)</f>
      </c>
      <c r="O10">
        <f>(I10*21)/100</f>
      </c>
      <c t="s">
        <v>20</v>
      </c>
    </row>
    <row r="11" spans="1:5" ht="12.75">
      <c r="A11" s="28" t="s">
        <v>47</v>
      </c>
      <c r="E11" s="29" t="s">
        <v>6513</v>
      </c>
    </row>
    <row r="12" spans="1:5" ht="76.5">
      <c r="A12" s="30" t="s">
        <v>48</v>
      </c>
      <c r="E12" s="31" t="s">
        <v>6514</v>
      </c>
    </row>
    <row r="13" spans="1:5" ht="12.75">
      <c r="A13" t="s">
        <v>50</v>
      </c>
      <c r="E13" s="29" t="s">
        <v>44</v>
      </c>
    </row>
    <row r="14" spans="1:16" ht="12.75">
      <c r="A14" s="18" t="s">
        <v>42</v>
      </c>
      <c s="23" t="s">
        <v>20</v>
      </c>
      <c s="23" t="s">
        <v>6515</v>
      </c>
      <c s="18" t="s">
        <v>44</v>
      </c>
      <c s="24" t="s">
        <v>6516</v>
      </c>
      <c s="25" t="s">
        <v>157</v>
      </c>
      <c s="26">
        <v>2400</v>
      </c>
      <c s="27">
        <v>0</v>
      </c>
      <c s="27">
        <f>ROUND(ROUND(H14,2)*ROUND(G14,3),2)</f>
      </c>
      <c r="O14">
        <f>(I14*21)/100</f>
      </c>
      <c t="s">
        <v>20</v>
      </c>
    </row>
    <row r="15" spans="1:5" ht="25.5">
      <c r="A15" s="28" t="s">
        <v>47</v>
      </c>
      <c r="E15" s="29" t="s">
        <v>6517</v>
      </c>
    </row>
    <row r="16" spans="1:5" ht="51">
      <c r="A16" s="30" t="s">
        <v>48</v>
      </c>
      <c r="E16" s="31" t="s">
        <v>6518</v>
      </c>
    </row>
    <row r="17" spans="1:5" ht="318.75">
      <c r="A17" t="s">
        <v>50</v>
      </c>
      <c r="E17" s="29" t="s">
        <v>6519</v>
      </c>
    </row>
    <row r="18" spans="1:16" ht="25.5">
      <c r="A18" s="18" t="s">
        <v>42</v>
      </c>
      <c s="23" t="s">
        <v>19</v>
      </c>
      <c s="23" t="s">
        <v>6520</v>
      </c>
      <c s="18" t="s">
        <v>44</v>
      </c>
      <c s="24" t="s">
        <v>6521</v>
      </c>
      <c s="25" t="s">
        <v>46</v>
      </c>
      <c s="26">
        <v>3642.332</v>
      </c>
      <c s="27">
        <v>0</v>
      </c>
      <c s="27">
        <f>ROUND(ROUND(H18,2)*ROUND(G18,3),2)</f>
      </c>
      <c r="O18">
        <f>(I18*21)/100</f>
      </c>
      <c t="s">
        <v>20</v>
      </c>
    </row>
    <row r="19" spans="1:5" ht="38.25">
      <c r="A19" s="28" t="s">
        <v>47</v>
      </c>
      <c r="E19" s="29" t="s">
        <v>6522</v>
      </c>
    </row>
    <row r="20" spans="1:5" ht="409.5">
      <c r="A20" s="30" t="s">
        <v>48</v>
      </c>
      <c r="E20" s="31" t="s">
        <v>6523</v>
      </c>
    </row>
    <row r="21" spans="1:5" ht="12.75">
      <c r="A21" t="s">
        <v>50</v>
      </c>
      <c r="E21" s="29" t="s">
        <v>44</v>
      </c>
    </row>
    <row r="22" spans="1:16" ht="25.5">
      <c r="A22" s="18" t="s">
        <v>42</v>
      </c>
      <c s="23" t="s">
        <v>30</v>
      </c>
      <c s="23" t="s">
        <v>6524</v>
      </c>
      <c s="18" t="s">
        <v>44</v>
      </c>
      <c s="24" t="s">
        <v>6525</v>
      </c>
      <c s="25" t="s">
        <v>46</v>
      </c>
      <c s="26">
        <v>940.846</v>
      </c>
      <c s="27">
        <v>0</v>
      </c>
      <c s="27">
        <f>ROUND(ROUND(H22,2)*ROUND(G22,3),2)</f>
      </c>
      <c r="O22">
        <f>(I22*21)/100</f>
      </c>
      <c t="s">
        <v>20</v>
      </c>
    </row>
    <row r="23" spans="1:5" ht="25.5">
      <c r="A23" s="28" t="s">
        <v>47</v>
      </c>
      <c r="E23" s="29" t="s">
        <v>6526</v>
      </c>
    </row>
    <row r="24" spans="1:5" ht="409.5">
      <c r="A24" s="30" t="s">
        <v>48</v>
      </c>
      <c r="E24" s="31" t="s">
        <v>6527</v>
      </c>
    </row>
    <row r="25" spans="1:5" ht="89.25">
      <c r="A25" t="s">
        <v>50</v>
      </c>
      <c r="E25" s="29" t="s">
        <v>6528</v>
      </c>
    </row>
    <row r="26" spans="1:16" ht="12.75">
      <c r="A26" s="18" t="s">
        <v>42</v>
      </c>
      <c s="23" t="s">
        <v>32</v>
      </c>
      <c s="23" t="s">
        <v>6529</v>
      </c>
      <c s="18" t="s">
        <v>44</v>
      </c>
      <c s="24" t="s">
        <v>6530</v>
      </c>
      <c s="25" t="s">
        <v>1241</v>
      </c>
      <c s="26">
        <v>4643.224</v>
      </c>
      <c s="27">
        <v>0</v>
      </c>
      <c s="27">
        <f>ROUND(ROUND(H26,2)*ROUND(G26,3),2)</f>
      </c>
      <c r="O26">
        <f>(I26*21)/100</f>
      </c>
      <c t="s">
        <v>20</v>
      </c>
    </row>
    <row r="27" spans="1:5" ht="25.5">
      <c r="A27" s="28" t="s">
        <v>47</v>
      </c>
      <c r="E27" s="29" t="s">
        <v>6531</v>
      </c>
    </row>
    <row r="28" spans="1:5" ht="409.5">
      <c r="A28" s="30" t="s">
        <v>48</v>
      </c>
      <c r="E28" s="31" t="s">
        <v>6532</v>
      </c>
    </row>
    <row r="29" spans="1:5" ht="178.5">
      <c r="A29" t="s">
        <v>50</v>
      </c>
      <c r="E29" s="29" t="s">
        <v>6533</v>
      </c>
    </row>
    <row r="30" spans="1:16" ht="12.75">
      <c r="A30" s="18" t="s">
        <v>42</v>
      </c>
      <c s="23" t="s">
        <v>34</v>
      </c>
      <c s="23" t="s">
        <v>6534</v>
      </c>
      <c s="18" t="s">
        <v>44</v>
      </c>
      <c s="24" t="s">
        <v>6535</v>
      </c>
      <c s="25" t="s">
        <v>1241</v>
      </c>
      <c s="26">
        <v>4643.224</v>
      </c>
      <c s="27">
        <v>0</v>
      </c>
      <c s="27">
        <f>ROUND(ROUND(H30,2)*ROUND(G30,3),2)</f>
      </c>
      <c r="O30">
        <f>(I30*21)/100</f>
      </c>
      <c t="s">
        <v>20</v>
      </c>
    </row>
    <row r="31" spans="1:5" ht="25.5">
      <c r="A31" s="28" t="s">
        <v>47</v>
      </c>
      <c r="E31" s="29" t="s">
        <v>6536</v>
      </c>
    </row>
    <row r="32" spans="1:5" ht="12.75">
      <c r="A32" s="30" t="s">
        <v>48</v>
      </c>
      <c r="E32" s="31" t="s">
        <v>44</v>
      </c>
    </row>
    <row r="33" spans="1:5" ht="12.75">
      <c r="A33" t="s">
        <v>50</v>
      </c>
      <c r="E33" s="29" t="s">
        <v>44</v>
      </c>
    </row>
    <row r="34" spans="1:16" ht="12.75">
      <c r="A34" s="18" t="s">
        <v>42</v>
      </c>
      <c s="23" t="s">
        <v>66</v>
      </c>
      <c s="23" t="s">
        <v>6537</v>
      </c>
      <c s="18" t="s">
        <v>44</v>
      </c>
      <c s="24" t="s">
        <v>6538</v>
      </c>
      <c s="25" t="s">
        <v>46</v>
      </c>
      <c s="26">
        <v>4583.178</v>
      </c>
      <c s="27">
        <v>0</v>
      </c>
      <c s="27">
        <f>ROUND(ROUND(H34,2)*ROUND(G34,3),2)</f>
      </c>
      <c r="O34">
        <f>(I34*21)/100</f>
      </c>
      <c t="s">
        <v>20</v>
      </c>
    </row>
    <row r="35" spans="1:5" ht="25.5">
      <c r="A35" s="28" t="s">
        <v>47</v>
      </c>
      <c r="E35" s="29" t="s">
        <v>6539</v>
      </c>
    </row>
    <row r="36" spans="1:5" ht="63.75">
      <c r="A36" s="30" t="s">
        <v>48</v>
      </c>
      <c r="E36" s="31" t="s">
        <v>6540</v>
      </c>
    </row>
    <row r="37" spans="1:5" ht="51">
      <c r="A37" t="s">
        <v>50</v>
      </c>
      <c r="E37" s="29" t="s">
        <v>6541</v>
      </c>
    </row>
    <row r="38" spans="1:16" ht="25.5">
      <c r="A38" s="18" t="s">
        <v>42</v>
      </c>
      <c s="23" t="s">
        <v>76</v>
      </c>
      <c s="23" t="s">
        <v>6542</v>
      </c>
      <c s="18" t="s">
        <v>44</v>
      </c>
      <c s="24" t="s">
        <v>6543</v>
      </c>
      <c s="25" t="s">
        <v>46</v>
      </c>
      <c s="26">
        <v>4972.883</v>
      </c>
      <c s="27">
        <v>0</v>
      </c>
      <c s="27">
        <f>ROUND(ROUND(H38,2)*ROUND(G38,3),2)</f>
      </c>
      <c r="O38">
        <f>(I38*21)/100</f>
      </c>
      <c t="s">
        <v>20</v>
      </c>
    </row>
    <row r="39" spans="1:5" ht="38.25">
      <c r="A39" s="28" t="s">
        <v>47</v>
      </c>
      <c r="E39" s="29" t="s">
        <v>6544</v>
      </c>
    </row>
    <row r="40" spans="1:5" ht="76.5">
      <c r="A40" s="30" t="s">
        <v>48</v>
      </c>
      <c r="E40" s="31" t="s">
        <v>6545</v>
      </c>
    </row>
    <row r="41" spans="1:5" ht="63.75">
      <c r="A41" t="s">
        <v>50</v>
      </c>
      <c r="E41" s="29" t="s">
        <v>6546</v>
      </c>
    </row>
    <row r="42" spans="1:16" ht="12.75">
      <c r="A42" s="18" t="s">
        <v>42</v>
      </c>
      <c s="23" t="s">
        <v>37</v>
      </c>
      <c s="23" t="s">
        <v>6547</v>
      </c>
      <c s="18" t="s">
        <v>44</v>
      </c>
      <c s="24" t="s">
        <v>6548</v>
      </c>
      <c s="25" t="s">
        <v>46</v>
      </c>
      <c s="26">
        <v>4583.178</v>
      </c>
      <c s="27">
        <v>0</v>
      </c>
      <c s="27">
        <f>ROUND(ROUND(H42,2)*ROUND(G42,3),2)</f>
      </c>
      <c r="O42">
        <f>(I42*21)/100</f>
      </c>
      <c t="s">
        <v>20</v>
      </c>
    </row>
    <row r="43" spans="1:5" ht="25.5">
      <c r="A43" s="28" t="s">
        <v>47</v>
      </c>
      <c r="E43" s="29" t="s">
        <v>6549</v>
      </c>
    </row>
    <row r="44" spans="1:5" ht="63.75">
      <c r="A44" s="30" t="s">
        <v>48</v>
      </c>
      <c r="E44" s="31" t="s">
        <v>6550</v>
      </c>
    </row>
    <row r="45" spans="1:5" ht="140.25">
      <c r="A45" t="s">
        <v>50</v>
      </c>
      <c r="E45" s="29" t="s">
        <v>6551</v>
      </c>
    </row>
    <row r="46" spans="1:16" ht="12.75">
      <c r="A46" s="18" t="s">
        <v>42</v>
      </c>
      <c s="23" t="s">
        <v>39</v>
      </c>
      <c s="23" t="s">
        <v>6552</v>
      </c>
      <c s="18" t="s">
        <v>44</v>
      </c>
      <c s="24" t="s">
        <v>6553</v>
      </c>
      <c s="25" t="s">
        <v>46</v>
      </c>
      <c s="26">
        <v>4583.178</v>
      </c>
      <c s="27">
        <v>0</v>
      </c>
      <c s="27">
        <f>ROUND(ROUND(H46,2)*ROUND(G46,3),2)</f>
      </c>
      <c r="O46">
        <f>(I46*21)/100</f>
      </c>
      <c t="s">
        <v>20</v>
      </c>
    </row>
    <row r="47" spans="1:5" ht="25.5">
      <c r="A47" s="28" t="s">
        <v>47</v>
      </c>
      <c r="E47" s="29" t="s">
        <v>6554</v>
      </c>
    </row>
    <row r="48" spans="1:5" ht="63.75">
      <c r="A48" s="30" t="s">
        <v>48</v>
      </c>
      <c r="E48" s="31" t="s">
        <v>6555</v>
      </c>
    </row>
    <row r="49" spans="1:5" ht="153">
      <c r="A49" t="s">
        <v>50</v>
      </c>
      <c r="E49" s="29" t="s">
        <v>6556</v>
      </c>
    </row>
    <row r="50" spans="1:16" ht="12.75">
      <c r="A50" s="18" t="s">
        <v>42</v>
      </c>
      <c s="23" t="s">
        <v>87</v>
      </c>
      <c s="23" t="s">
        <v>6557</v>
      </c>
      <c s="18" t="s">
        <v>44</v>
      </c>
      <c s="24" t="s">
        <v>6558</v>
      </c>
      <c s="25" t="s">
        <v>46</v>
      </c>
      <c s="26">
        <v>1959.977</v>
      </c>
      <c s="27">
        <v>0</v>
      </c>
      <c s="27">
        <f>ROUND(ROUND(H50,2)*ROUND(G50,3),2)</f>
      </c>
      <c r="O50">
        <f>(I50*21)/100</f>
      </c>
      <c t="s">
        <v>20</v>
      </c>
    </row>
    <row r="51" spans="1:5" ht="25.5">
      <c r="A51" s="28" t="s">
        <v>47</v>
      </c>
      <c r="E51" s="29" t="s">
        <v>6559</v>
      </c>
    </row>
    <row r="52" spans="1:5" ht="409.5">
      <c r="A52" s="30" t="s">
        <v>48</v>
      </c>
      <c r="E52" s="31" t="s">
        <v>6560</v>
      </c>
    </row>
    <row r="53" spans="1:5" ht="242.25">
      <c r="A53" t="s">
        <v>50</v>
      </c>
      <c r="E53" s="29" t="s">
        <v>6561</v>
      </c>
    </row>
    <row r="54" spans="1:16" ht="12.75">
      <c r="A54" s="18" t="s">
        <v>42</v>
      </c>
      <c s="23" t="s">
        <v>91</v>
      </c>
      <c s="23" t="s">
        <v>6562</v>
      </c>
      <c s="18" t="s">
        <v>44</v>
      </c>
      <c s="24" t="s">
        <v>6563</v>
      </c>
      <c s="25" t="s">
        <v>46</v>
      </c>
      <c s="26">
        <v>1610.34</v>
      </c>
      <c s="27">
        <v>0</v>
      </c>
      <c s="27">
        <f>ROUND(ROUND(H54,2)*ROUND(G54,3),2)</f>
      </c>
      <c r="O54">
        <f>(I54*21)/100</f>
      </c>
      <c t="s">
        <v>20</v>
      </c>
    </row>
    <row r="55" spans="1:5" ht="38.25">
      <c r="A55" s="28" t="s">
        <v>47</v>
      </c>
      <c r="E55" s="29" t="s">
        <v>6564</v>
      </c>
    </row>
    <row r="56" spans="1:5" ht="409.5">
      <c r="A56" s="30" t="s">
        <v>48</v>
      </c>
      <c r="E56" s="31" t="s">
        <v>6565</v>
      </c>
    </row>
    <row r="57" spans="1:5" ht="127.5">
      <c r="A57" t="s">
        <v>50</v>
      </c>
      <c r="E57" s="29" t="s">
        <v>6566</v>
      </c>
    </row>
    <row r="58" spans="1:16" ht="12.75">
      <c r="A58" s="18" t="s">
        <v>42</v>
      </c>
      <c s="23" t="s">
        <v>95</v>
      </c>
      <c s="23" t="s">
        <v>6567</v>
      </c>
      <c s="18" t="s">
        <v>44</v>
      </c>
      <c s="24" t="s">
        <v>6568</v>
      </c>
      <c s="25" t="s">
        <v>187</v>
      </c>
      <c s="26">
        <v>1610.34</v>
      </c>
      <c s="27">
        <v>0</v>
      </c>
      <c s="27">
        <f>ROUND(ROUND(H58,2)*ROUND(G58,3),2)</f>
      </c>
      <c r="O58">
        <f>(I58*21)/100</f>
      </c>
      <c t="s">
        <v>20</v>
      </c>
    </row>
    <row r="59" spans="1:5" ht="12.75">
      <c r="A59" s="28" t="s">
        <v>47</v>
      </c>
      <c r="E59" s="29" t="s">
        <v>6568</v>
      </c>
    </row>
    <row r="60" spans="1:5" ht="51">
      <c r="A60" s="30" t="s">
        <v>48</v>
      </c>
      <c r="E60" s="31" t="s">
        <v>6569</v>
      </c>
    </row>
    <row r="61" spans="1:5" ht="12.75">
      <c r="A61" t="s">
        <v>50</v>
      </c>
      <c r="E61" s="29" t="s">
        <v>44</v>
      </c>
    </row>
    <row r="62" spans="1:16" ht="12.75">
      <c r="A62" s="18" t="s">
        <v>42</v>
      </c>
      <c s="23" t="s">
        <v>103</v>
      </c>
      <c s="23" t="s">
        <v>6570</v>
      </c>
      <c s="18" t="s">
        <v>44</v>
      </c>
      <c s="24" t="s">
        <v>6571</v>
      </c>
      <c s="25" t="s">
        <v>187</v>
      </c>
      <c s="26">
        <v>1124.606</v>
      </c>
      <c s="27">
        <v>0</v>
      </c>
      <c s="27">
        <f>ROUND(ROUND(H62,2)*ROUND(G62,3),2)</f>
      </c>
      <c r="O62">
        <f>(I62*21)/100</f>
      </c>
      <c t="s">
        <v>20</v>
      </c>
    </row>
    <row r="63" spans="1:5" ht="12.75">
      <c r="A63" s="28" t="s">
        <v>47</v>
      </c>
      <c r="E63" s="29" t="s">
        <v>6571</v>
      </c>
    </row>
    <row r="64" spans="1:5" ht="63.75">
      <c r="A64" s="30" t="s">
        <v>48</v>
      </c>
      <c r="E64" s="31" t="s">
        <v>6572</v>
      </c>
    </row>
    <row r="65" spans="1:5" ht="12.75">
      <c r="A65" t="s">
        <v>50</v>
      </c>
      <c r="E65" s="29" t="s">
        <v>44</v>
      </c>
    </row>
    <row r="66" spans="1:16" ht="12.75">
      <c r="A66" s="18" t="s">
        <v>42</v>
      </c>
      <c s="23" t="s">
        <v>110</v>
      </c>
      <c s="23" t="s">
        <v>6573</v>
      </c>
      <c s="18" t="s">
        <v>44</v>
      </c>
      <c s="24" t="s">
        <v>6574</v>
      </c>
      <c s="25" t="s">
        <v>187</v>
      </c>
      <c s="26">
        <v>779.41</v>
      </c>
      <c s="27">
        <v>0</v>
      </c>
      <c s="27">
        <f>ROUND(ROUND(H66,2)*ROUND(G66,3),2)</f>
      </c>
      <c r="O66">
        <f>(I66*21)/100</f>
      </c>
      <c t="s">
        <v>20</v>
      </c>
    </row>
    <row r="67" spans="1:5" ht="12.75">
      <c r="A67" s="28" t="s">
        <v>47</v>
      </c>
      <c r="E67" s="29" t="s">
        <v>6574</v>
      </c>
    </row>
    <row r="68" spans="1:5" ht="63.75">
      <c r="A68" s="30" t="s">
        <v>48</v>
      </c>
      <c r="E68" s="31" t="s">
        <v>6575</v>
      </c>
    </row>
    <row r="69" spans="1:5" ht="12.75">
      <c r="A69" t="s">
        <v>50</v>
      </c>
      <c r="E69" s="29" t="s">
        <v>44</v>
      </c>
    </row>
    <row r="70" spans="1:18" ht="12.75" customHeight="1">
      <c r="A70" s="5" t="s">
        <v>40</v>
      </c>
      <c s="5"/>
      <c s="34" t="s">
        <v>20</v>
      </c>
      <c s="5"/>
      <c s="21" t="s">
        <v>6576</v>
      </c>
      <c s="5"/>
      <c s="5"/>
      <c s="5"/>
      <c s="35">
        <f>0+Q70</f>
      </c>
      <c r="O70">
        <f>0+R70</f>
      </c>
      <c r="Q70">
        <f>0+I71+I75+I79+I83+I87</f>
      </c>
      <c>
        <f>0+O71+O75+O79+O83+O87</f>
      </c>
    </row>
    <row r="71" spans="1:16" ht="12.75">
      <c r="A71" s="18" t="s">
        <v>42</v>
      </c>
      <c s="23" t="s">
        <v>114</v>
      </c>
      <c s="23" t="s">
        <v>6577</v>
      </c>
      <c s="18" t="s">
        <v>44</v>
      </c>
      <c s="24" t="s">
        <v>6578</v>
      </c>
      <c s="25" t="s">
        <v>1241</v>
      </c>
      <c s="26">
        <v>148.62</v>
      </c>
      <c s="27">
        <v>0</v>
      </c>
      <c s="27">
        <f>ROUND(ROUND(H71,2)*ROUND(G71,3),2)</f>
      </c>
      <c r="O71">
        <f>(I71*21)/100</f>
      </c>
      <c t="s">
        <v>20</v>
      </c>
    </row>
    <row r="72" spans="1:5" ht="25.5">
      <c r="A72" s="28" t="s">
        <v>47</v>
      </c>
      <c r="E72" s="29" t="s">
        <v>6579</v>
      </c>
    </row>
    <row r="73" spans="1:5" ht="191.25">
      <c r="A73" s="30" t="s">
        <v>48</v>
      </c>
      <c r="E73" s="31" t="s">
        <v>6580</v>
      </c>
    </row>
    <row r="74" spans="1:5" ht="76.5">
      <c r="A74" t="s">
        <v>50</v>
      </c>
      <c r="E74" s="29" t="s">
        <v>6581</v>
      </c>
    </row>
    <row r="75" spans="1:16" ht="12.75">
      <c r="A75" s="18" t="s">
        <v>42</v>
      </c>
      <c s="23" t="s">
        <v>117</v>
      </c>
      <c s="23" t="s">
        <v>6582</v>
      </c>
      <c s="18" t="s">
        <v>44</v>
      </c>
      <c s="24" t="s">
        <v>6583</v>
      </c>
      <c s="25" t="s">
        <v>46</v>
      </c>
      <c s="26">
        <v>257.639</v>
      </c>
      <c s="27">
        <v>0</v>
      </c>
      <c s="27">
        <f>ROUND(ROUND(H75,2)*ROUND(G75,3),2)</f>
      </c>
      <c r="O75">
        <f>(I75*21)/100</f>
      </c>
      <c t="s">
        <v>20</v>
      </c>
    </row>
    <row r="76" spans="1:5" ht="25.5">
      <c r="A76" s="28" t="s">
        <v>47</v>
      </c>
      <c r="E76" s="29" t="s">
        <v>6584</v>
      </c>
    </row>
    <row r="77" spans="1:5" ht="409.5">
      <c r="A77" s="30" t="s">
        <v>48</v>
      </c>
      <c r="E77" s="31" t="s">
        <v>6585</v>
      </c>
    </row>
    <row r="78" spans="1:5" ht="51">
      <c r="A78" t="s">
        <v>50</v>
      </c>
      <c r="E78" s="29" t="s">
        <v>6586</v>
      </c>
    </row>
    <row r="79" spans="1:16" ht="12.75">
      <c r="A79" s="18" t="s">
        <v>42</v>
      </c>
      <c s="23" t="s">
        <v>121</v>
      </c>
      <c s="23" t="s">
        <v>6587</v>
      </c>
      <c s="18" t="s">
        <v>44</v>
      </c>
      <c s="24" t="s">
        <v>6588</v>
      </c>
      <c s="25" t="s">
        <v>46</v>
      </c>
      <c s="26">
        <v>7.544</v>
      </c>
      <c s="27">
        <v>0</v>
      </c>
      <c s="27">
        <f>ROUND(ROUND(H79,2)*ROUND(G79,3),2)</f>
      </c>
      <c r="O79">
        <f>(I79*21)/100</f>
      </c>
      <c t="s">
        <v>20</v>
      </c>
    </row>
    <row r="80" spans="1:5" ht="25.5">
      <c r="A80" s="28" t="s">
        <v>47</v>
      </c>
      <c r="E80" s="29" t="s">
        <v>6589</v>
      </c>
    </row>
    <row r="81" spans="1:5" ht="318.75">
      <c r="A81" s="30" t="s">
        <v>48</v>
      </c>
      <c r="E81" s="31" t="s">
        <v>6590</v>
      </c>
    </row>
    <row r="82" spans="1:5" ht="153">
      <c r="A82" t="s">
        <v>50</v>
      </c>
      <c r="E82" s="29" t="s">
        <v>6591</v>
      </c>
    </row>
    <row r="83" spans="1:16" ht="12.75">
      <c r="A83" s="18" t="s">
        <v>42</v>
      </c>
      <c s="23" t="s">
        <v>125</v>
      </c>
      <c s="23" t="s">
        <v>6592</v>
      </c>
      <c s="18" t="s">
        <v>44</v>
      </c>
      <c s="24" t="s">
        <v>6593</v>
      </c>
      <c s="25" t="s">
        <v>187</v>
      </c>
      <c s="26">
        <v>0.325</v>
      </c>
      <c s="27">
        <v>0</v>
      </c>
      <c s="27">
        <f>ROUND(ROUND(H83,2)*ROUND(G83,3),2)</f>
      </c>
      <c r="O83">
        <f>(I83*21)/100</f>
      </c>
      <c t="s">
        <v>20</v>
      </c>
    </row>
    <row r="84" spans="1:5" ht="12.75">
      <c r="A84" s="28" t="s">
        <v>47</v>
      </c>
      <c r="E84" s="29" t="s">
        <v>6594</v>
      </c>
    </row>
    <row r="85" spans="1:5" ht="318.75">
      <c r="A85" s="30" t="s">
        <v>48</v>
      </c>
      <c r="E85" s="31" t="s">
        <v>6595</v>
      </c>
    </row>
    <row r="86" spans="1:5" ht="25.5">
      <c r="A86" t="s">
        <v>50</v>
      </c>
      <c r="E86" s="29" t="s">
        <v>6596</v>
      </c>
    </row>
    <row r="87" spans="1:16" ht="12.75">
      <c r="A87" s="18" t="s">
        <v>42</v>
      </c>
      <c s="23" t="s">
        <v>130</v>
      </c>
      <c s="23" t="s">
        <v>6597</v>
      </c>
      <c s="18" t="s">
        <v>44</v>
      </c>
      <c s="24" t="s">
        <v>6598</v>
      </c>
      <c s="25" t="s">
        <v>1241</v>
      </c>
      <c s="26">
        <v>163.482</v>
      </c>
      <c s="27">
        <v>0</v>
      </c>
      <c s="27">
        <f>ROUND(ROUND(H87,2)*ROUND(G87,3),2)</f>
      </c>
      <c r="O87">
        <f>(I87*21)/100</f>
      </c>
      <c t="s">
        <v>20</v>
      </c>
    </row>
    <row r="88" spans="1:5" ht="12.75">
      <c r="A88" s="28" t="s">
        <v>47</v>
      </c>
      <c r="E88" s="29" t="s">
        <v>6598</v>
      </c>
    </row>
    <row r="89" spans="1:5" ht="12.75">
      <c r="A89" s="30" t="s">
        <v>48</v>
      </c>
      <c r="E89" s="31" t="s">
        <v>44</v>
      </c>
    </row>
    <row r="90" spans="1:5" ht="12.75">
      <c r="A90" t="s">
        <v>50</v>
      </c>
      <c r="E90" s="29" t="s">
        <v>44</v>
      </c>
    </row>
    <row r="91" spans="1:18" ht="12.75" customHeight="1">
      <c r="A91" s="5" t="s">
        <v>40</v>
      </c>
      <c s="5"/>
      <c s="34" t="s">
        <v>19</v>
      </c>
      <c s="5"/>
      <c s="21" t="s">
        <v>6599</v>
      </c>
      <c s="5"/>
      <c s="5"/>
      <c s="5"/>
      <c s="35">
        <f>0+Q91</f>
      </c>
      <c r="O91">
        <f>0+R91</f>
      </c>
      <c r="Q91">
        <f>0+I92+I96+I100+I104</f>
      </c>
      <c>
        <f>0+O92+O96+O100+O104</f>
      </c>
    </row>
    <row r="92" spans="1:16" ht="12.75">
      <c r="A92" s="18" t="s">
        <v>42</v>
      </c>
      <c s="23" t="s">
        <v>134</v>
      </c>
      <c s="23" t="s">
        <v>6600</v>
      </c>
      <c s="18" t="s">
        <v>44</v>
      </c>
      <c s="24" t="s">
        <v>6601</v>
      </c>
      <c s="25" t="s">
        <v>46</v>
      </c>
      <c s="26">
        <v>6.993</v>
      </c>
      <c s="27">
        <v>0</v>
      </c>
      <c s="27">
        <f>ROUND(ROUND(H92,2)*ROUND(G92,3),2)</f>
      </c>
      <c r="O92">
        <f>(I92*21)/100</f>
      </c>
      <c t="s">
        <v>20</v>
      </c>
    </row>
    <row r="93" spans="1:5" ht="12.75">
      <c r="A93" s="28" t="s">
        <v>47</v>
      </c>
      <c r="E93" s="29" t="s">
        <v>6602</v>
      </c>
    </row>
    <row r="94" spans="1:5" ht="409.5">
      <c r="A94" s="30" t="s">
        <v>48</v>
      </c>
      <c r="E94" s="31" t="s">
        <v>6603</v>
      </c>
    </row>
    <row r="95" spans="1:5" ht="12.75">
      <c r="A95" t="s">
        <v>50</v>
      </c>
      <c r="E95" s="29" t="s">
        <v>44</v>
      </c>
    </row>
    <row r="96" spans="1:16" ht="12.75">
      <c r="A96" s="18" t="s">
        <v>42</v>
      </c>
      <c s="23" t="s">
        <v>138</v>
      </c>
      <c s="23" t="s">
        <v>6604</v>
      </c>
      <c s="18" t="s">
        <v>44</v>
      </c>
      <c s="24" t="s">
        <v>6605</v>
      </c>
      <c s="25" t="s">
        <v>1241</v>
      </c>
      <c s="26">
        <v>93.24</v>
      </c>
      <c s="27">
        <v>0</v>
      </c>
      <c s="27">
        <f>ROUND(ROUND(H96,2)*ROUND(G96,3),2)</f>
      </c>
      <c r="O96">
        <f>(I96*21)/100</f>
      </c>
      <c t="s">
        <v>20</v>
      </c>
    </row>
    <row r="97" spans="1:5" ht="12.75">
      <c r="A97" s="28" t="s">
        <v>47</v>
      </c>
      <c r="E97" s="29" t="s">
        <v>6606</v>
      </c>
    </row>
    <row r="98" spans="1:5" ht="409.5">
      <c r="A98" s="30" t="s">
        <v>48</v>
      </c>
      <c r="E98" s="31" t="s">
        <v>6607</v>
      </c>
    </row>
    <row r="99" spans="1:5" ht="114.75">
      <c r="A99" t="s">
        <v>50</v>
      </c>
      <c r="E99" s="29" t="s">
        <v>6608</v>
      </c>
    </row>
    <row r="100" spans="1:16" ht="12.75">
      <c r="A100" s="18" t="s">
        <v>42</v>
      </c>
      <c s="23" t="s">
        <v>142</v>
      </c>
      <c s="23" t="s">
        <v>6609</v>
      </c>
      <c s="18" t="s">
        <v>44</v>
      </c>
      <c s="24" t="s">
        <v>6610</v>
      </c>
      <c s="25" t="s">
        <v>1241</v>
      </c>
      <c s="26">
        <v>93.24</v>
      </c>
      <c s="27">
        <v>0</v>
      </c>
      <c s="27">
        <f>ROUND(ROUND(H100,2)*ROUND(G100,3),2)</f>
      </c>
      <c r="O100">
        <f>(I100*21)/100</f>
      </c>
      <c t="s">
        <v>20</v>
      </c>
    </row>
    <row r="101" spans="1:5" ht="12.75">
      <c r="A101" s="28" t="s">
        <v>47</v>
      </c>
      <c r="E101" s="29" t="s">
        <v>6611</v>
      </c>
    </row>
    <row r="102" spans="1:5" ht="12.75">
      <c r="A102" s="30" t="s">
        <v>48</v>
      </c>
      <c r="E102" s="31" t="s">
        <v>44</v>
      </c>
    </row>
    <row r="103" spans="1:5" ht="114.75">
      <c r="A103" t="s">
        <v>50</v>
      </c>
      <c r="E103" s="29" t="s">
        <v>6608</v>
      </c>
    </row>
    <row r="104" spans="1:16" ht="12.75">
      <c r="A104" s="18" t="s">
        <v>42</v>
      </c>
      <c s="23" t="s">
        <v>146</v>
      </c>
      <c s="23" t="s">
        <v>6612</v>
      </c>
      <c s="18" t="s">
        <v>44</v>
      </c>
      <c s="24" t="s">
        <v>6613</v>
      </c>
      <c s="25" t="s">
        <v>187</v>
      </c>
      <c s="26">
        <v>0.699</v>
      </c>
      <c s="27">
        <v>0</v>
      </c>
      <c s="27">
        <f>ROUND(ROUND(H104,2)*ROUND(G104,3),2)</f>
      </c>
      <c r="O104">
        <f>(I104*21)/100</f>
      </c>
      <c t="s">
        <v>20</v>
      </c>
    </row>
    <row r="105" spans="1:5" ht="25.5">
      <c r="A105" s="28" t="s">
        <v>47</v>
      </c>
      <c r="E105" s="29" t="s">
        <v>6614</v>
      </c>
    </row>
    <row r="106" spans="1:5" ht="51">
      <c r="A106" s="30" t="s">
        <v>48</v>
      </c>
      <c r="E106" s="31" t="s">
        <v>6615</v>
      </c>
    </row>
    <row r="107" spans="1:5" ht="12.75">
      <c r="A107" t="s">
        <v>50</v>
      </c>
      <c r="E107" s="29" t="s">
        <v>44</v>
      </c>
    </row>
    <row r="108" spans="1:18" ht="12.75" customHeight="1">
      <c r="A108" s="5" t="s">
        <v>40</v>
      </c>
      <c s="5"/>
      <c s="34" t="s">
        <v>32</v>
      </c>
      <c s="5"/>
      <c s="21" t="s">
        <v>6616</v>
      </c>
      <c s="5"/>
      <c s="5"/>
      <c s="5"/>
      <c s="35">
        <f>0+Q108</f>
      </c>
      <c r="O108">
        <f>0+R108</f>
      </c>
      <c r="Q108">
        <f>0+I109+I113+I117+I121+I125+I129+I133</f>
      </c>
      <c>
        <f>0+O109+O113+O117+O121+O125+O129+O133</f>
      </c>
    </row>
    <row r="109" spans="1:16" ht="12.75">
      <c r="A109" s="18" t="s">
        <v>42</v>
      </c>
      <c s="23" t="s">
        <v>150</v>
      </c>
      <c s="23" t="s">
        <v>6617</v>
      </c>
      <c s="18" t="s">
        <v>44</v>
      </c>
      <c s="24" t="s">
        <v>6618</v>
      </c>
      <c s="25" t="s">
        <v>1241</v>
      </c>
      <c s="26">
        <v>246</v>
      </c>
      <c s="27">
        <v>0</v>
      </c>
      <c s="27">
        <f>ROUND(ROUND(H109,2)*ROUND(G109,3),2)</f>
      </c>
      <c r="O109">
        <f>(I109*21)/100</f>
      </c>
      <c t="s">
        <v>20</v>
      </c>
    </row>
    <row r="110" spans="1:5" ht="12.75">
      <c r="A110" s="28" t="s">
        <v>47</v>
      </c>
      <c r="E110" s="29" t="s">
        <v>6619</v>
      </c>
    </row>
    <row r="111" spans="1:5" ht="51">
      <c r="A111" s="30" t="s">
        <v>48</v>
      </c>
      <c r="E111" s="31" t="s">
        <v>6620</v>
      </c>
    </row>
    <row r="112" spans="1:5" ht="12.75">
      <c r="A112" t="s">
        <v>50</v>
      </c>
      <c r="E112" s="29" t="s">
        <v>44</v>
      </c>
    </row>
    <row r="113" spans="1:16" ht="12.75">
      <c r="A113" s="18" t="s">
        <v>42</v>
      </c>
      <c s="23" t="s">
        <v>154</v>
      </c>
      <c s="23" t="s">
        <v>6621</v>
      </c>
      <c s="18" t="s">
        <v>44</v>
      </c>
      <c s="24" t="s">
        <v>6622</v>
      </c>
      <c s="25" t="s">
        <v>1241</v>
      </c>
      <c s="26">
        <v>738</v>
      </c>
      <c s="27">
        <v>0</v>
      </c>
      <c s="27">
        <f>ROUND(ROUND(H113,2)*ROUND(G113,3),2)</f>
      </c>
      <c r="O113">
        <f>(I113*21)/100</f>
      </c>
      <c t="s">
        <v>20</v>
      </c>
    </row>
    <row r="114" spans="1:5" ht="25.5">
      <c r="A114" s="28" t="s">
        <v>47</v>
      </c>
      <c r="E114" s="29" t="s">
        <v>6623</v>
      </c>
    </row>
    <row r="115" spans="1:5" ht="51">
      <c r="A115" s="30" t="s">
        <v>48</v>
      </c>
      <c r="E115" s="31" t="s">
        <v>6624</v>
      </c>
    </row>
    <row r="116" spans="1:5" ht="12.75">
      <c r="A116" t="s">
        <v>50</v>
      </c>
      <c r="E116" s="29" t="s">
        <v>44</v>
      </c>
    </row>
    <row r="117" spans="1:16" ht="12.75">
      <c r="A117" s="18" t="s">
        <v>42</v>
      </c>
      <c s="23" t="s">
        <v>160</v>
      </c>
      <c s="23" t="s">
        <v>6625</v>
      </c>
      <c s="18" t="s">
        <v>44</v>
      </c>
      <c s="24" t="s">
        <v>6626</v>
      </c>
      <c s="25" t="s">
        <v>1241</v>
      </c>
      <c s="26">
        <v>246</v>
      </c>
      <c s="27">
        <v>0</v>
      </c>
      <c s="27">
        <f>ROUND(ROUND(H117,2)*ROUND(G117,3),2)</f>
      </c>
      <c r="O117">
        <f>(I117*21)/100</f>
      </c>
      <c t="s">
        <v>20</v>
      </c>
    </row>
    <row r="118" spans="1:5" ht="25.5">
      <c r="A118" s="28" t="s">
        <v>47</v>
      </c>
      <c r="E118" s="29" t="s">
        <v>6627</v>
      </c>
    </row>
    <row r="119" spans="1:5" ht="51">
      <c r="A119" s="30" t="s">
        <v>48</v>
      </c>
      <c r="E119" s="31" t="s">
        <v>6628</v>
      </c>
    </row>
    <row r="120" spans="1:5" ht="12.75">
      <c r="A120" t="s">
        <v>50</v>
      </c>
      <c r="E120" s="29" t="s">
        <v>44</v>
      </c>
    </row>
    <row r="121" spans="1:16" ht="25.5">
      <c r="A121" s="18" t="s">
        <v>42</v>
      </c>
      <c s="23" t="s">
        <v>164</v>
      </c>
      <c s="23" t="s">
        <v>6629</v>
      </c>
      <c s="18" t="s">
        <v>44</v>
      </c>
      <c s="24" t="s">
        <v>6630</v>
      </c>
      <c s="25" t="s">
        <v>1241</v>
      </c>
      <c s="26">
        <v>246</v>
      </c>
      <c s="27">
        <v>0</v>
      </c>
      <c s="27">
        <f>ROUND(ROUND(H121,2)*ROUND(G121,3),2)</f>
      </c>
      <c r="O121">
        <f>(I121*21)/100</f>
      </c>
      <c t="s">
        <v>20</v>
      </c>
    </row>
    <row r="122" spans="1:5" ht="25.5">
      <c r="A122" s="28" t="s">
        <v>47</v>
      </c>
      <c r="E122" s="29" t="s">
        <v>6631</v>
      </c>
    </row>
    <row r="123" spans="1:5" ht="51">
      <c r="A123" s="30" t="s">
        <v>48</v>
      </c>
      <c r="E123" s="31" t="s">
        <v>6628</v>
      </c>
    </row>
    <row r="124" spans="1:5" ht="12.75">
      <c r="A124" t="s">
        <v>50</v>
      </c>
      <c r="E124" s="29" t="s">
        <v>44</v>
      </c>
    </row>
    <row r="125" spans="1:16" ht="12.75">
      <c r="A125" s="18" t="s">
        <v>42</v>
      </c>
      <c s="23" t="s">
        <v>168</v>
      </c>
      <c s="23" t="s">
        <v>6632</v>
      </c>
      <c s="18" t="s">
        <v>44</v>
      </c>
      <c s="24" t="s">
        <v>6633</v>
      </c>
      <c s="25" t="s">
        <v>1241</v>
      </c>
      <c s="26">
        <v>246</v>
      </c>
      <c s="27">
        <v>0</v>
      </c>
      <c s="27">
        <f>ROUND(ROUND(H125,2)*ROUND(G125,3),2)</f>
      </c>
      <c r="O125">
        <f>(I125*21)/100</f>
      </c>
      <c t="s">
        <v>20</v>
      </c>
    </row>
    <row r="126" spans="1:5" ht="25.5">
      <c r="A126" s="28" t="s">
        <v>47</v>
      </c>
      <c r="E126" s="29" t="s">
        <v>6634</v>
      </c>
    </row>
    <row r="127" spans="1:5" ht="51">
      <c r="A127" s="30" t="s">
        <v>48</v>
      </c>
      <c r="E127" s="31" t="s">
        <v>6635</v>
      </c>
    </row>
    <row r="128" spans="1:5" ht="12.75">
      <c r="A128" t="s">
        <v>50</v>
      </c>
      <c r="E128" s="29" t="s">
        <v>44</v>
      </c>
    </row>
    <row r="129" spans="1:16" ht="12.75">
      <c r="A129" s="18" t="s">
        <v>42</v>
      </c>
      <c s="23" t="s">
        <v>173</v>
      </c>
      <c s="23" t="s">
        <v>6636</v>
      </c>
      <c s="18" t="s">
        <v>44</v>
      </c>
      <c s="24" t="s">
        <v>6637</v>
      </c>
      <c s="25" t="s">
        <v>1241</v>
      </c>
      <c s="26">
        <v>246</v>
      </c>
      <c s="27">
        <v>0</v>
      </c>
      <c s="27">
        <f>ROUND(ROUND(H129,2)*ROUND(G129,3),2)</f>
      </c>
      <c r="O129">
        <f>(I129*21)/100</f>
      </c>
      <c t="s">
        <v>20</v>
      </c>
    </row>
    <row r="130" spans="1:5" ht="25.5">
      <c r="A130" s="28" t="s">
        <v>47</v>
      </c>
      <c r="E130" s="29" t="s">
        <v>6638</v>
      </c>
    </row>
    <row r="131" spans="1:5" ht="51">
      <c r="A131" s="30" t="s">
        <v>48</v>
      </c>
      <c r="E131" s="31" t="s">
        <v>6635</v>
      </c>
    </row>
    <row r="132" spans="1:5" ht="12.75">
      <c r="A132" t="s">
        <v>50</v>
      </c>
      <c r="E132" s="29" t="s">
        <v>44</v>
      </c>
    </row>
    <row r="133" spans="1:16" ht="25.5">
      <c r="A133" s="18" t="s">
        <v>42</v>
      </c>
      <c s="23" t="s">
        <v>177</v>
      </c>
      <c s="23" t="s">
        <v>6639</v>
      </c>
      <c s="18" t="s">
        <v>44</v>
      </c>
      <c s="24" t="s">
        <v>6640</v>
      </c>
      <c s="25" t="s">
        <v>1241</v>
      </c>
      <c s="26">
        <v>246</v>
      </c>
      <c s="27">
        <v>0</v>
      </c>
      <c s="27">
        <f>ROUND(ROUND(H133,2)*ROUND(G133,3),2)</f>
      </c>
      <c r="O133">
        <f>(I133*21)/100</f>
      </c>
      <c t="s">
        <v>20</v>
      </c>
    </row>
    <row r="134" spans="1:5" ht="25.5">
      <c r="A134" s="28" t="s">
        <v>47</v>
      </c>
      <c r="E134" s="29" t="s">
        <v>6641</v>
      </c>
    </row>
    <row r="135" spans="1:5" ht="51">
      <c r="A135" s="30" t="s">
        <v>48</v>
      </c>
      <c r="E135" s="31" t="s">
        <v>6642</v>
      </c>
    </row>
    <row r="136" spans="1:5" ht="12.75">
      <c r="A136" t="s">
        <v>50</v>
      </c>
      <c r="E136" s="29" t="s">
        <v>44</v>
      </c>
    </row>
    <row r="137" spans="1:18" ht="12.75" customHeight="1">
      <c r="A137" s="5" t="s">
        <v>40</v>
      </c>
      <c s="5"/>
      <c s="34" t="s">
        <v>34</v>
      </c>
      <c s="5"/>
      <c s="21" t="s">
        <v>6643</v>
      </c>
      <c s="5"/>
      <c s="5"/>
      <c s="5"/>
      <c s="35">
        <f>0+Q137</f>
      </c>
      <c r="O137">
        <f>0+R137</f>
      </c>
      <c r="Q137">
        <f>0+I138+I142+I146</f>
      </c>
      <c>
        <f>0+O138+O142+O146</f>
      </c>
    </row>
    <row r="138" spans="1:16" ht="25.5">
      <c r="A138" s="18" t="s">
        <v>42</v>
      </c>
      <c s="23" t="s">
        <v>183</v>
      </c>
      <c s="23" t="s">
        <v>6644</v>
      </c>
      <c s="18" t="s">
        <v>44</v>
      </c>
      <c s="24" t="s">
        <v>6645</v>
      </c>
      <c s="25" t="s">
        <v>46</v>
      </c>
      <c s="26">
        <v>11.932</v>
      </c>
      <c s="27">
        <v>0</v>
      </c>
      <c s="27">
        <f>ROUND(ROUND(H138,2)*ROUND(G138,3),2)</f>
      </c>
      <c r="O138">
        <f>(I138*21)/100</f>
      </c>
      <c t="s">
        <v>20</v>
      </c>
    </row>
    <row r="139" spans="1:5" ht="25.5">
      <c r="A139" s="28" t="s">
        <v>47</v>
      </c>
      <c r="E139" s="29" t="s">
        <v>6646</v>
      </c>
    </row>
    <row r="140" spans="1:5" ht="409.5">
      <c r="A140" s="30" t="s">
        <v>48</v>
      </c>
      <c r="E140" s="31" t="s">
        <v>6647</v>
      </c>
    </row>
    <row r="141" spans="1:5" ht="229.5">
      <c r="A141" t="s">
        <v>50</v>
      </c>
      <c r="E141" s="29" t="s">
        <v>6648</v>
      </c>
    </row>
    <row r="142" spans="1:16" ht="12.75">
      <c r="A142" s="18" t="s">
        <v>42</v>
      </c>
      <c s="23" t="s">
        <v>191</v>
      </c>
      <c s="23" t="s">
        <v>6649</v>
      </c>
      <c s="18" t="s">
        <v>44</v>
      </c>
      <c s="24" t="s">
        <v>6650</v>
      </c>
      <c s="25" t="s">
        <v>46</v>
      </c>
      <c s="26">
        <v>11.932</v>
      </c>
      <c s="27">
        <v>0</v>
      </c>
      <c s="27">
        <f>ROUND(ROUND(H142,2)*ROUND(G142,3),2)</f>
      </c>
      <c r="O142">
        <f>(I142*21)/100</f>
      </c>
      <c t="s">
        <v>20</v>
      </c>
    </row>
    <row r="143" spans="1:5" ht="25.5">
      <c r="A143" s="28" t="s">
        <v>47</v>
      </c>
      <c r="E143" s="29" t="s">
        <v>6651</v>
      </c>
    </row>
    <row r="144" spans="1:5" ht="12.75">
      <c r="A144" s="30" t="s">
        <v>48</v>
      </c>
      <c r="E144" s="31" t="s">
        <v>44</v>
      </c>
    </row>
    <row r="145" spans="1:5" ht="76.5">
      <c r="A145" t="s">
        <v>50</v>
      </c>
      <c r="E145" s="29" t="s">
        <v>6652</v>
      </c>
    </row>
    <row r="146" spans="1:16" ht="12.75">
      <c r="A146" s="18" t="s">
        <v>42</v>
      </c>
      <c s="23" t="s">
        <v>196</v>
      </c>
      <c s="23" t="s">
        <v>6653</v>
      </c>
      <c s="18" t="s">
        <v>44</v>
      </c>
      <c s="24" t="s">
        <v>6654</v>
      </c>
      <c s="25" t="s">
        <v>46</v>
      </c>
      <c s="26">
        <v>11.932</v>
      </c>
      <c s="27">
        <v>0</v>
      </c>
      <c s="27">
        <f>ROUND(ROUND(H146,2)*ROUND(G146,3),2)</f>
      </c>
      <c r="O146">
        <f>(I146*21)/100</f>
      </c>
      <c t="s">
        <v>20</v>
      </c>
    </row>
    <row r="147" spans="1:5" ht="25.5">
      <c r="A147" s="28" t="s">
        <v>47</v>
      </c>
      <c r="E147" s="29" t="s">
        <v>6655</v>
      </c>
    </row>
    <row r="148" spans="1:5" ht="12.75">
      <c r="A148" s="30" t="s">
        <v>48</v>
      </c>
      <c r="E148" s="31" t="s">
        <v>44</v>
      </c>
    </row>
    <row r="149" spans="1:5" ht="76.5">
      <c r="A149" t="s">
        <v>50</v>
      </c>
      <c r="E149" s="29" t="s">
        <v>6652</v>
      </c>
    </row>
    <row r="150" spans="1:18" ht="12.75" customHeight="1">
      <c r="A150" s="5" t="s">
        <v>40</v>
      </c>
      <c s="5"/>
      <c s="34" t="s">
        <v>76</v>
      </c>
      <c s="5"/>
      <c s="21" t="s">
        <v>3729</v>
      </c>
      <c s="5"/>
      <c s="5"/>
      <c s="5"/>
      <c s="35">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18" t="s">
        <v>42</v>
      </c>
      <c s="23" t="s">
        <v>202</v>
      </c>
      <c s="23" t="s">
        <v>6656</v>
      </c>
      <c s="18" t="s">
        <v>44</v>
      </c>
      <c s="24" t="s">
        <v>6657</v>
      </c>
      <c s="25" t="s">
        <v>187</v>
      </c>
      <c s="26">
        <v>1.01</v>
      </c>
      <c s="27">
        <v>0</v>
      </c>
      <c s="27">
        <f>ROUND(ROUND(H151,2)*ROUND(G151,3),2)</f>
      </c>
      <c r="O151">
        <f>(I151*21)/100</f>
      </c>
      <c t="s">
        <v>20</v>
      </c>
    </row>
    <row r="152" spans="1:5" ht="38.25">
      <c r="A152" s="28" t="s">
        <v>47</v>
      </c>
      <c r="E152" s="29" t="s">
        <v>6658</v>
      </c>
    </row>
    <row r="153" spans="1:5" ht="318.75">
      <c r="A153" s="30" t="s">
        <v>48</v>
      </c>
      <c r="E153" s="31" t="s">
        <v>6659</v>
      </c>
    </row>
    <row r="154" spans="1:5" ht="12.75">
      <c r="A154" t="s">
        <v>50</v>
      </c>
      <c r="E154" s="29" t="s">
        <v>44</v>
      </c>
    </row>
    <row r="155" spans="1:16" ht="25.5">
      <c r="A155" s="18" t="s">
        <v>42</v>
      </c>
      <c s="23" t="s">
        <v>99</v>
      </c>
      <c s="23" t="s">
        <v>6660</v>
      </c>
      <c s="18" t="s">
        <v>44</v>
      </c>
      <c s="24" t="s">
        <v>6661</v>
      </c>
      <c s="25" t="s">
        <v>46</v>
      </c>
      <c s="26">
        <v>21.669</v>
      </c>
      <c s="27">
        <v>0</v>
      </c>
      <c s="27">
        <f>ROUND(ROUND(H155,2)*ROUND(G155,3),2)</f>
      </c>
      <c r="O155">
        <f>(I155*21)/100</f>
      </c>
      <c t="s">
        <v>20</v>
      </c>
    </row>
    <row r="156" spans="1:5" ht="25.5">
      <c r="A156" s="28" t="s">
        <v>47</v>
      </c>
      <c r="E156" s="29" t="s">
        <v>6662</v>
      </c>
    </row>
    <row r="157" spans="1:5" ht="409.5">
      <c r="A157" s="30" t="s">
        <v>48</v>
      </c>
      <c r="E157" s="31" t="s">
        <v>6663</v>
      </c>
    </row>
    <row r="158" spans="1:5" ht="12.75">
      <c r="A158" t="s">
        <v>50</v>
      </c>
      <c r="E158" s="29" t="s">
        <v>44</v>
      </c>
    </row>
    <row r="159" spans="1:16" ht="25.5">
      <c r="A159" s="18" t="s">
        <v>42</v>
      </c>
      <c s="23" t="s">
        <v>107</v>
      </c>
      <c s="23" t="s">
        <v>6664</v>
      </c>
      <c s="18" t="s">
        <v>44</v>
      </c>
      <c s="24" t="s">
        <v>6665</v>
      </c>
      <c s="25" t="s">
        <v>46</v>
      </c>
      <c s="26">
        <v>29.38</v>
      </c>
      <c s="27">
        <v>0</v>
      </c>
      <c s="27">
        <f>ROUND(ROUND(H159,2)*ROUND(G159,3),2)</f>
      </c>
      <c r="O159">
        <f>(I159*21)/100</f>
      </c>
      <c t="s">
        <v>20</v>
      </c>
    </row>
    <row r="160" spans="1:5" ht="25.5">
      <c r="A160" s="28" t="s">
        <v>47</v>
      </c>
      <c r="E160" s="29" t="s">
        <v>6666</v>
      </c>
    </row>
    <row r="161" spans="1:5" ht="267.75">
      <c r="A161" s="30" t="s">
        <v>48</v>
      </c>
      <c r="E161" s="31" t="s">
        <v>6667</v>
      </c>
    </row>
    <row r="162" spans="1:5" ht="12.75">
      <c r="A162" t="s">
        <v>50</v>
      </c>
      <c r="E162" s="29" t="s">
        <v>44</v>
      </c>
    </row>
    <row r="163" spans="1:16" ht="12.75">
      <c r="A163" s="18" t="s">
        <v>42</v>
      </c>
      <c s="23" t="s">
        <v>281</v>
      </c>
      <c s="23" t="s">
        <v>6668</v>
      </c>
      <c s="18" t="s">
        <v>44</v>
      </c>
      <c s="24" t="s">
        <v>6669</v>
      </c>
      <c s="25" t="s">
        <v>1241</v>
      </c>
      <c s="26">
        <v>267.4</v>
      </c>
      <c s="27">
        <v>0</v>
      </c>
      <c s="27">
        <f>ROUND(ROUND(H163,2)*ROUND(G163,3),2)</f>
      </c>
      <c r="O163">
        <f>(I163*21)/100</f>
      </c>
      <c t="s">
        <v>20</v>
      </c>
    </row>
    <row r="164" spans="1:5" ht="12.75">
      <c r="A164" s="28" t="s">
        <v>47</v>
      </c>
      <c r="E164" s="29" t="s">
        <v>6670</v>
      </c>
    </row>
    <row r="165" spans="1:5" ht="409.5">
      <c r="A165" s="30" t="s">
        <v>48</v>
      </c>
      <c r="E165" s="31" t="s">
        <v>6671</v>
      </c>
    </row>
    <row r="166" spans="1:5" ht="12.75">
      <c r="A166" t="s">
        <v>50</v>
      </c>
      <c r="E166" s="29" t="s">
        <v>44</v>
      </c>
    </row>
    <row r="167" spans="1:16" ht="12.75">
      <c r="A167" s="18" t="s">
        <v>42</v>
      </c>
      <c s="23" t="s">
        <v>285</v>
      </c>
      <c s="23" t="s">
        <v>6672</v>
      </c>
      <c s="18" t="s">
        <v>44</v>
      </c>
      <c s="24" t="s">
        <v>6673</v>
      </c>
      <c s="25" t="s">
        <v>784</v>
      </c>
      <c s="26">
        <v>2418</v>
      </c>
      <c s="27">
        <v>0</v>
      </c>
      <c s="27">
        <f>ROUND(ROUND(H167,2)*ROUND(G167,3),2)</f>
      </c>
      <c r="O167">
        <f>(I167*21)/100</f>
      </c>
      <c t="s">
        <v>20</v>
      </c>
    </row>
    <row r="168" spans="1:5" ht="12.75">
      <c r="A168" s="28" t="s">
        <v>47</v>
      </c>
      <c r="E168" s="29" t="s">
        <v>6674</v>
      </c>
    </row>
    <row r="169" spans="1:5" ht="51">
      <c r="A169" s="30" t="s">
        <v>48</v>
      </c>
      <c r="E169" s="31" t="s">
        <v>6675</v>
      </c>
    </row>
    <row r="170" spans="1:5" ht="12.75">
      <c r="A170" t="s">
        <v>50</v>
      </c>
      <c r="E170" s="29" t="s">
        <v>44</v>
      </c>
    </row>
    <row r="171" spans="1:16" ht="25.5">
      <c r="A171" s="18" t="s">
        <v>42</v>
      </c>
      <c s="23" t="s">
        <v>289</v>
      </c>
      <c s="23" t="s">
        <v>6676</v>
      </c>
      <c s="18" t="s">
        <v>44</v>
      </c>
      <c s="24" t="s">
        <v>6677</v>
      </c>
      <c s="25" t="s">
        <v>241</v>
      </c>
      <c s="26">
        <v>1</v>
      </c>
      <c s="27">
        <v>0</v>
      </c>
      <c s="27">
        <f>ROUND(ROUND(H171,2)*ROUND(G171,3),2)</f>
      </c>
      <c r="O171">
        <f>(I171*21)/100</f>
      </c>
      <c t="s">
        <v>20</v>
      </c>
    </row>
    <row r="172" spans="1:5" ht="25.5">
      <c r="A172" s="28" t="s">
        <v>47</v>
      </c>
      <c r="E172" s="29" t="s">
        <v>6677</v>
      </c>
    </row>
    <row r="173" spans="1:5" ht="12.75">
      <c r="A173" s="30" t="s">
        <v>48</v>
      </c>
      <c r="E173" s="31" t="s">
        <v>44</v>
      </c>
    </row>
    <row r="174" spans="1:5" ht="12.75">
      <c r="A174" t="s">
        <v>50</v>
      </c>
      <c r="E174" s="29" t="s">
        <v>44</v>
      </c>
    </row>
    <row r="175" spans="1:16" ht="25.5">
      <c r="A175" s="18" t="s">
        <v>42</v>
      </c>
      <c s="23" t="s">
        <v>293</v>
      </c>
      <c s="23" t="s">
        <v>6678</v>
      </c>
      <c s="18" t="s">
        <v>44</v>
      </c>
      <c s="24" t="s">
        <v>6679</v>
      </c>
      <c s="25" t="s">
        <v>241</v>
      </c>
      <c s="26">
        <v>1</v>
      </c>
      <c s="27">
        <v>0</v>
      </c>
      <c s="27">
        <f>ROUND(ROUND(H175,2)*ROUND(G175,3),2)</f>
      </c>
      <c r="O175">
        <f>(I175*21)/100</f>
      </c>
      <c t="s">
        <v>20</v>
      </c>
    </row>
    <row r="176" spans="1:5" ht="25.5">
      <c r="A176" s="28" t="s">
        <v>47</v>
      </c>
      <c r="E176" s="29" t="s">
        <v>6679</v>
      </c>
    </row>
    <row r="177" spans="1:5" ht="12.75">
      <c r="A177" s="30" t="s">
        <v>48</v>
      </c>
      <c r="E177" s="31" t="s">
        <v>44</v>
      </c>
    </row>
    <row r="178" spans="1:5" ht="12.75">
      <c r="A178" t="s">
        <v>50</v>
      </c>
      <c r="E178" s="29" t="s">
        <v>44</v>
      </c>
    </row>
    <row r="179" spans="1:16" ht="25.5">
      <c r="A179" s="18" t="s">
        <v>42</v>
      </c>
      <c s="23" t="s">
        <v>297</v>
      </c>
      <c s="23" t="s">
        <v>6680</v>
      </c>
      <c s="18" t="s">
        <v>44</v>
      </c>
      <c s="24" t="s">
        <v>6681</v>
      </c>
      <c s="25" t="s">
        <v>241</v>
      </c>
      <c s="26">
        <v>1</v>
      </c>
      <c s="27">
        <v>0</v>
      </c>
      <c s="27">
        <f>ROUND(ROUND(H179,2)*ROUND(G179,3),2)</f>
      </c>
      <c r="O179">
        <f>(I179*21)/100</f>
      </c>
      <c t="s">
        <v>20</v>
      </c>
    </row>
    <row r="180" spans="1:5" ht="25.5">
      <c r="A180" s="28" t="s">
        <v>47</v>
      </c>
      <c r="E180" s="29" t="s">
        <v>6681</v>
      </c>
    </row>
    <row r="181" spans="1:5" ht="12.75">
      <c r="A181" s="30" t="s">
        <v>48</v>
      </c>
      <c r="E181" s="31" t="s">
        <v>44</v>
      </c>
    </row>
    <row r="182" spans="1:5" ht="12.75">
      <c r="A182" t="s">
        <v>50</v>
      </c>
      <c r="E182" s="29" t="s">
        <v>44</v>
      </c>
    </row>
    <row r="183" spans="1:16" ht="25.5">
      <c r="A183" s="18" t="s">
        <v>42</v>
      </c>
      <c s="23" t="s">
        <v>301</v>
      </c>
      <c s="23" t="s">
        <v>6682</v>
      </c>
      <c s="18" t="s">
        <v>44</v>
      </c>
      <c s="24" t="s">
        <v>6683</v>
      </c>
      <c s="25" t="s">
        <v>241</v>
      </c>
      <c s="26">
        <v>1</v>
      </c>
      <c s="27">
        <v>0</v>
      </c>
      <c s="27">
        <f>ROUND(ROUND(H183,2)*ROUND(G183,3),2)</f>
      </c>
      <c r="O183">
        <f>(I183*21)/100</f>
      </c>
      <c t="s">
        <v>20</v>
      </c>
    </row>
    <row r="184" spans="1:5" ht="25.5">
      <c r="A184" s="28" t="s">
        <v>47</v>
      </c>
      <c r="E184" s="29" t="s">
        <v>6683</v>
      </c>
    </row>
    <row r="185" spans="1:5" ht="12.75">
      <c r="A185" s="30" t="s">
        <v>48</v>
      </c>
      <c r="E185" s="31" t="s">
        <v>44</v>
      </c>
    </row>
    <row r="186" spans="1:5" ht="12.75">
      <c r="A186" t="s">
        <v>50</v>
      </c>
      <c r="E186" s="29" t="s">
        <v>44</v>
      </c>
    </row>
    <row r="187" spans="1:16" ht="25.5">
      <c r="A187" s="18" t="s">
        <v>42</v>
      </c>
      <c s="23" t="s">
        <v>305</v>
      </c>
      <c s="23" t="s">
        <v>6684</v>
      </c>
      <c s="18" t="s">
        <v>44</v>
      </c>
      <c s="24" t="s">
        <v>6685</v>
      </c>
      <c s="25" t="s">
        <v>241</v>
      </c>
      <c s="26">
        <v>1</v>
      </c>
      <c s="27">
        <v>0</v>
      </c>
      <c s="27">
        <f>ROUND(ROUND(H187,2)*ROUND(G187,3),2)</f>
      </c>
      <c r="O187">
        <f>(I187*21)/100</f>
      </c>
      <c t="s">
        <v>20</v>
      </c>
    </row>
    <row r="188" spans="1:5" ht="25.5">
      <c r="A188" s="28" t="s">
        <v>47</v>
      </c>
      <c r="E188" s="29" t="s">
        <v>6685</v>
      </c>
    </row>
    <row r="189" spans="1:5" ht="12.75">
      <c r="A189" s="30" t="s">
        <v>48</v>
      </c>
      <c r="E189" s="31" t="s">
        <v>44</v>
      </c>
    </row>
    <row r="190" spans="1:5" ht="12.75">
      <c r="A190" t="s">
        <v>50</v>
      </c>
      <c r="E190" s="29" t="s">
        <v>44</v>
      </c>
    </row>
    <row r="191" spans="1:16" ht="25.5">
      <c r="A191" s="18" t="s">
        <v>42</v>
      </c>
      <c s="23" t="s">
        <v>309</v>
      </c>
      <c s="23" t="s">
        <v>6686</v>
      </c>
      <c s="18" t="s">
        <v>44</v>
      </c>
      <c s="24" t="s">
        <v>6687</v>
      </c>
      <c s="25" t="s">
        <v>241</v>
      </c>
      <c s="26">
        <v>1</v>
      </c>
      <c s="27">
        <v>0</v>
      </c>
      <c s="27">
        <f>ROUND(ROUND(H191,2)*ROUND(G191,3),2)</f>
      </c>
      <c r="O191">
        <f>(I191*21)/100</f>
      </c>
      <c t="s">
        <v>20</v>
      </c>
    </row>
    <row r="192" spans="1:5" ht="25.5">
      <c r="A192" s="28" t="s">
        <v>47</v>
      </c>
      <c r="E192" s="29" t="s">
        <v>6687</v>
      </c>
    </row>
    <row r="193" spans="1:5" ht="12.75">
      <c r="A193" s="30" t="s">
        <v>48</v>
      </c>
      <c r="E193" s="31" t="s">
        <v>44</v>
      </c>
    </row>
    <row r="194" spans="1:5" ht="12.75">
      <c r="A194" t="s">
        <v>50</v>
      </c>
      <c r="E194" s="29" t="s">
        <v>44</v>
      </c>
    </row>
    <row r="195" spans="1:16" ht="25.5">
      <c r="A195" s="18" t="s">
        <v>42</v>
      </c>
      <c s="23" t="s">
        <v>314</v>
      </c>
      <c s="23" t="s">
        <v>6688</v>
      </c>
      <c s="18" t="s">
        <v>44</v>
      </c>
      <c s="24" t="s">
        <v>6689</v>
      </c>
      <c s="25" t="s">
        <v>241</v>
      </c>
      <c s="26">
        <v>1</v>
      </c>
      <c s="27">
        <v>0</v>
      </c>
      <c s="27">
        <f>ROUND(ROUND(H195,2)*ROUND(G195,3),2)</f>
      </c>
      <c r="O195">
        <f>(I195*21)/100</f>
      </c>
      <c t="s">
        <v>20</v>
      </c>
    </row>
    <row r="196" spans="1:5" ht="25.5">
      <c r="A196" s="28" t="s">
        <v>47</v>
      </c>
      <c r="E196" s="29" t="s">
        <v>6689</v>
      </c>
    </row>
    <row r="197" spans="1:5" ht="12.75">
      <c r="A197" s="30" t="s">
        <v>48</v>
      </c>
      <c r="E197" s="31" t="s">
        <v>44</v>
      </c>
    </row>
    <row r="198" spans="1:5" ht="12.75">
      <c r="A198" t="s">
        <v>50</v>
      </c>
      <c r="E198" s="29" t="s">
        <v>44</v>
      </c>
    </row>
    <row r="199" spans="1:16" ht="25.5">
      <c r="A199" s="18" t="s">
        <v>42</v>
      </c>
      <c s="23" t="s">
        <v>318</v>
      </c>
      <c s="23" t="s">
        <v>6690</v>
      </c>
      <c s="18" t="s">
        <v>44</v>
      </c>
      <c s="24" t="s">
        <v>6691</v>
      </c>
      <c s="25" t="s">
        <v>241</v>
      </c>
      <c s="26">
        <v>1</v>
      </c>
      <c s="27">
        <v>0</v>
      </c>
      <c s="27">
        <f>ROUND(ROUND(H199,2)*ROUND(G199,3),2)</f>
      </c>
      <c r="O199">
        <f>(I199*21)/100</f>
      </c>
      <c t="s">
        <v>20</v>
      </c>
    </row>
    <row r="200" spans="1:5" ht="25.5">
      <c r="A200" s="28" t="s">
        <v>47</v>
      </c>
      <c r="E200" s="29" t="s">
        <v>6691</v>
      </c>
    </row>
    <row r="201" spans="1:5" ht="12.75">
      <c r="A201" s="30" t="s">
        <v>48</v>
      </c>
      <c r="E201" s="31" t="s">
        <v>44</v>
      </c>
    </row>
    <row r="202" spans="1:5" ht="12.75">
      <c r="A202" t="s">
        <v>50</v>
      </c>
      <c r="E202" s="29" t="s">
        <v>44</v>
      </c>
    </row>
    <row r="203" spans="1:16" ht="25.5">
      <c r="A203" s="18" t="s">
        <v>42</v>
      </c>
      <c s="23" t="s">
        <v>322</v>
      </c>
      <c s="23" t="s">
        <v>6692</v>
      </c>
      <c s="18" t="s">
        <v>44</v>
      </c>
      <c s="24" t="s">
        <v>6693</v>
      </c>
      <c s="25" t="s">
        <v>241</v>
      </c>
      <c s="26">
        <v>1</v>
      </c>
      <c s="27">
        <v>0</v>
      </c>
      <c s="27">
        <f>ROUND(ROUND(H203,2)*ROUND(G203,3),2)</f>
      </c>
      <c r="O203">
        <f>(I203*21)/100</f>
      </c>
      <c t="s">
        <v>20</v>
      </c>
    </row>
    <row r="204" spans="1:5" ht="25.5">
      <c r="A204" s="28" t="s">
        <v>47</v>
      </c>
      <c r="E204" s="29" t="s">
        <v>6693</v>
      </c>
    </row>
    <row r="205" spans="1:5" ht="12.75">
      <c r="A205" s="30" t="s">
        <v>48</v>
      </c>
      <c r="E205" s="31" t="s">
        <v>44</v>
      </c>
    </row>
    <row r="206" spans="1:5" ht="12.75">
      <c r="A206" t="s">
        <v>50</v>
      </c>
      <c r="E206" s="29" t="s">
        <v>44</v>
      </c>
    </row>
    <row r="207" spans="1:16" ht="25.5">
      <c r="A207" s="18" t="s">
        <v>42</v>
      </c>
      <c s="23" t="s">
        <v>326</v>
      </c>
      <c s="23" t="s">
        <v>6694</v>
      </c>
      <c s="18" t="s">
        <v>44</v>
      </c>
      <c s="24" t="s">
        <v>6695</v>
      </c>
      <c s="25" t="s">
        <v>241</v>
      </c>
      <c s="26">
        <v>1</v>
      </c>
      <c s="27">
        <v>0</v>
      </c>
      <c s="27">
        <f>ROUND(ROUND(H207,2)*ROUND(G207,3),2)</f>
      </c>
      <c r="O207">
        <f>(I207*21)/100</f>
      </c>
      <c t="s">
        <v>20</v>
      </c>
    </row>
    <row r="208" spans="1:5" ht="25.5">
      <c r="A208" s="28" t="s">
        <v>47</v>
      </c>
      <c r="E208" s="29" t="s">
        <v>6695</v>
      </c>
    </row>
    <row r="209" spans="1:5" ht="12.75">
      <c r="A209" s="30" t="s">
        <v>48</v>
      </c>
      <c r="E209" s="31" t="s">
        <v>44</v>
      </c>
    </row>
    <row r="210" spans="1:5" ht="12.75">
      <c r="A210" t="s">
        <v>50</v>
      </c>
      <c r="E210" s="29" t="s">
        <v>44</v>
      </c>
    </row>
    <row r="211" spans="1:16" ht="25.5">
      <c r="A211" s="18" t="s">
        <v>42</v>
      </c>
      <c s="23" t="s">
        <v>330</v>
      </c>
      <c s="23" t="s">
        <v>6696</v>
      </c>
      <c s="18" t="s">
        <v>44</v>
      </c>
      <c s="24" t="s">
        <v>6697</v>
      </c>
      <c s="25" t="s">
        <v>241</v>
      </c>
      <c s="26">
        <v>1</v>
      </c>
      <c s="27">
        <v>0</v>
      </c>
      <c s="27">
        <f>ROUND(ROUND(H211,2)*ROUND(G211,3),2)</f>
      </c>
      <c r="O211">
        <f>(I211*21)/100</f>
      </c>
      <c t="s">
        <v>20</v>
      </c>
    </row>
    <row r="212" spans="1:5" ht="25.5">
      <c r="A212" s="28" t="s">
        <v>47</v>
      </c>
      <c r="E212" s="29" t="s">
        <v>6697</v>
      </c>
    </row>
    <row r="213" spans="1:5" ht="12.75">
      <c r="A213" s="30" t="s">
        <v>48</v>
      </c>
      <c r="E213" s="31" t="s">
        <v>44</v>
      </c>
    </row>
    <row r="214" spans="1:5" ht="12.75">
      <c r="A214" t="s">
        <v>50</v>
      </c>
      <c r="E214" s="29" t="s">
        <v>44</v>
      </c>
    </row>
    <row r="215" spans="1:16" ht="25.5">
      <c r="A215" s="18" t="s">
        <v>42</v>
      </c>
      <c s="23" t="s">
        <v>334</v>
      </c>
      <c s="23" t="s">
        <v>6698</v>
      </c>
      <c s="18" t="s">
        <v>44</v>
      </c>
      <c s="24" t="s">
        <v>6699</v>
      </c>
      <c s="25" t="s">
        <v>241</v>
      </c>
      <c s="26">
        <v>1</v>
      </c>
      <c s="27">
        <v>0</v>
      </c>
      <c s="27">
        <f>ROUND(ROUND(H215,2)*ROUND(G215,3),2)</f>
      </c>
      <c r="O215">
        <f>(I215*21)/100</f>
      </c>
      <c t="s">
        <v>20</v>
      </c>
    </row>
    <row r="216" spans="1:5" ht="25.5">
      <c r="A216" s="28" t="s">
        <v>47</v>
      </c>
      <c r="E216" s="29" t="s">
        <v>6699</v>
      </c>
    </row>
    <row r="217" spans="1:5" ht="12.75">
      <c r="A217" s="30" t="s">
        <v>48</v>
      </c>
      <c r="E217" s="31" t="s">
        <v>44</v>
      </c>
    </row>
    <row r="218" spans="1:5" ht="12.75">
      <c r="A218" t="s">
        <v>50</v>
      </c>
      <c r="E218" s="29" t="s">
        <v>44</v>
      </c>
    </row>
    <row r="219" spans="1:16" ht="25.5">
      <c r="A219" s="18" t="s">
        <v>42</v>
      </c>
      <c s="23" t="s">
        <v>338</v>
      </c>
      <c s="23" t="s">
        <v>6700</v>
      </c>
      <c s="18" t="s">
        <v>44</v>
      </c>
      <c s="24" t="s">
        <v>6701</v>
      </c>
      <c s="25" t="s">
        <v>241</v>
      </c>
      <c s="26">
        <v>1</v>
      </c>
      <c s="27">
        <v>0</v>
      </c>
      <c s="27">
        <f>ROUND(ROUND(H219,2)*ROUND(G219,3),2)</f>
      </c>
      <c r="O219">
        <f>(I219*21)/100</f>
      </c>
      <c t="s">
        <v>20</v>
      </c>
    </row>
    <row r="220" spans="1:5" ht="25.5">
      <c r="A220" s="28" t="s">
        <v>47</v>
      </c>
      <c r="E220" s="29" t="s">
        <v>6701</v>
      </c>
    </row>
    <row r="221" spans="1:5" ht="12.75">
      <c r="A221" s="30" t="s">
        <v>48</v>
      </c>
      <c r="E221" s="31" t="s">
        <v>44</v>
      </c>
    </row>
    <row r="222" spans="1:5" ht="12.75">
      <c r="A222" t="s">
        <v>50</v>
      </c>
      <c r="E222" s="29" t="s">
        <v>44</v>
      </c>
    </row>
    <row r="223" spans="1:16" ht="25.5">
      <c r="A223" s="18" t="s">
        <v>42</v>
      </c>
      <c s="23" t="s">
        <v>342</v>
      </c>
      <c s="23" t="s">
        <v>6702</v>
      </c>
      <c s="18" t="s">
        <v>44</v>
      </c>
      <c s="24" t="s">
        <v>6703</v>
      </c>
      <c s="25" t="s">
        <v>241</v>
      </c>
      <c s="26">
        <v>1</v>
      </c>
      <c s="27">
        <v>0</v>
      </c>
      <c s="27">
        <f>ROUND(ROUND(H223,2)*ROUND(G223,3),2)</f>
      </c>
      <c r="O223">
        <f>(I223*21)/100</f>
      </c>
      <c t="s">
        <v>20</v>
      </c>
    </row>
    <row r="224" spans="1:5" ht="25.5">
      <c r="A224" s="28" t="s">
        <v>47</v>
      </c>
      <c r="E224" s="29" t="s">
        <v>6703</v>
      </c>
    </row>
    <row r="225" spans="1:5" ht="12.75">
      <c r="A225" s="30" t="s">
        <v>48</v>
      </c>
      <c r="E225" s="31" t="s">
        <v>44</v>
      </c>
    </row>
    <row r="226" spans="1:5" ht="12.75">
      <c r="A226" t="s">
        <v>50</v>
      </c>
      <c r="E226" s="29" t="s">
        <v>44</v>
      </c>
    </row>
    <row r="227" spans="1:16" ht="25.5">
      <c r="A227" s="18" t="s">
        <v>42</v>
      </c>
      <c s="23" t="s">
        <v>346</v>
      </c>
      <c s="23" t="s">
        <v>6704</v>
      </c>
      <c s="18" t="s">
        <v>44</v>
      </c>
      <c s="24" t="s">
        <v>6705</v>
      </c>
      <c s="25" t="s">
        <v>241</v>
      </c>
      <c s="26">
        <v>1</v>
      </c>
      <c s="27">
        <v>0</v>
      </c>
      <c s="27">
        <f>ROUND(ROUND(H227,2)*ROUND(G227,3),2)</f>
      </c>
      <c r="O227">
        <f>(I227*21)/100</f>
      </c>
      <c t="s">
        <v>20</v>
      </c>
    </row>
    <row r="228" spans="1:5" ht="25.5">
      <c r="A228" s="28" t="s">
        <v>47</v>
      </c>
      <c r="E228" s="29" t="s">
        <v>6705</v>
      </c>
    </row>
    <row r="229" spans="1:5" ht="12.75">
      <c r="A229" s="30" t="s">
        <v>48</v>
      </c>
      <c r="E229" s="31" t="s">
        <v>44</v>
      </c>
    </row>
    <row r="230" spans="1:5" ht="12.75">
      <c r="A230" t="s">
        <v>50</v>
      </c>
      <c r="E230" s="29" t="s">
        <v>44</v>
      </c>
    </row>
    <row r="231" spans="1:16" ht="25.5">
      <c r="A231" s="18" t="s">
        <v>42</v>
      </c>
      <c s="23" t="s">
        <v>350</v>
      </c>
      <c s="23" t="s">
        <v>6706</v>
      </c>
      <c s="18" t="s">
        <v>44</v>
      </c>
      <c s="24" t="s">
        <v>6707</v>
      </c>
      <c s="25" t="s">
        <v>241</v>
      </c>
      <c s="26">
        <v>1</v>
      </c>
      <c s="27">
        <v>0</v>
      </c>
      <c s="27">
        <f>ROUND(ROUND(H231,2)*ROUND(G231,3),2)</f>
      </c>
      <c r="O231">
        <f>(I231*21)/100</f>
      </c>
      <c t="s">
        <v>20</v>
      </c>
    </row>
    <row r="232" spans="1:5" ht="25.5">
      <c r="A232" s="28" t="s">
        <v>47</v>
      </c>
      <c r="E232" s="29" t="s">
        <v>6707</v>
      </c>
    </row>
    <row r="233" spans="1:5" ht="12.75">
      <c r="A233" s="30" t="s">
        <v>48</v>
      </c>
      <c r="E233" s="31" t="s">
        <v>44</v>
      </c>
    </row>
    <row r="234" spans="1:5" ht="12.75">
      <c r="A234" t="s">
        <v>50</v>
      </c>
      <c r="E234" s="29" t="s">
        <v>44</v>
      </c>
    </row>
    <row r="235" spans="1:16" ht="25.5">
      <c r="A235" s="18" t="s">
        <v>42</v>
      </c>
      <c s="23" t="s">
        <v>354</v>
      </c>
      <c s="23" t="s">
        <v>6708</v>
      </c>
      <c s="18" t="s">
        <v>44</v>
      </c>
      <c s="24" t="s">
        <v>6709</v>
      </c>
      <c s="25" t="s">
        <v>241</v>
      </c>
      <c s="26">
        <v>1</v>
      </c>
      <c s="27">
        <v>0</v>
      </c>
      <c s="27">
        <f>ROUND(ROUND(H235,2)*ROUND(G235,3),2)</f>
      </c>
      <c r="O235">
        <f>(I235*21)/100</f>
      </c>
      <c t="s">
        <v>20</v>
      </c>
    </row>
    <row r="236" spans="1:5" ht="25.5">
      <c r="A236" s="28" t="s">
        <v>47</v>
      </c>
      <c r="E236" s="29" t="s">
        <v>6709</v>
      </c>
    </row>
    <row r="237" spans="1:5" ht="12.75">
      <c r="A237" s="30" t="s">
        <v>48</v>
      </c>
      <c r="E237" s="31" t="s">
        <v>44</v>
      </c>
    </row>
    <row r="238" spans="1:5" ht="12.75">
      <c r="A238" t="s">
        <v>50</v>
      </c>
      <c r="E238" s="29" t="s">
        <v>44</v>
      </c>
    </row>
    <row r="239" spans="1:16" ht="25.5">
      <c r="A239" s="18" t="s">
        <v>42</v>
      </c>
      <c s="23" t="s">
        <v>358</v>
      </c>
      <c s="23" t="s">
        <v>6710</v>
      </c>
      <c s="18" t="s">
        <v>44</v>
      </c>
      <c s="24" t="s">
        <v>6711</v>
      </c>
      <c s="25" t="s">
        <v>241</v>
      </c>
      <c s="26">
        <v>1</v>
      </c>
      <c s="27">
        <v>0</v>
      </c>
      <c s="27">
        <f>ROUND(ROUND(H239,2)*ROUND(G239,3),2)</f>
      </c>
      <c r="O239">
        <f>(I239*21)/100</f>
      </c>
      <c t="s">
        <v>20</v>
      </c>
    </row>
    <row r="240" spans="1:5" ht="25.5">
      <c r="A240" s="28" t="s">
        <v>47</v>
      </c>
      <c r="E240" s="29" t="s">
        <v>6711</v>
      </c>
    </row>
    <row r="241" spans="1:5" ht="12.75">
      <c r="A241" s="30" t="s">
        <v>48</v>
      </c>
      <c r="E241" s="31" t="s">
        <v>44</v>
      </c>
    </row>
    <row r="242" spans="1:5" ht="12.75">
      <c r="A242" t="s">
        <v>50</v>
      </c>
      <c r="E242" s="29" t="s">
        <v>44</v>
      </c>
    </row>
    <row r="243" spans="1:16" ht="25.5">
      <c r="A243" s="18" t="s">
        <v>42</v>
      </c>
      <c s="23" t="s">
        <v>362</v>
      </c>
      <c s="23" t="s">
        <v>6712</v>
      </c>
      <c s="18" t="s">
        <v>44</v>
      </c>
      <c s="24" t="s">
        <v>6713</v>
      </c>
      <c s="25" t="s">
        <v>241</v>
      </c>
      <c s="26">
        <v>1</v>
      </c>
      <c s="27">
        <v>0</v>
      </c>
      <c s="27">
        <f>ROUND(ROUND(H243,2)*ROUND(G243,3),2)</f>
      </c>
      <c r="O243">
        <f>(I243*21)/100</f>
      </c>
      <c t="s">
        <v>20</v>
      </c>
    </row>
    <row r="244" spans="1:5" ht="25.5">
      <c r="A244" s="28" t="s">
        <v>47</v>
      </c>
      <c r="E244" s="29" t="s">
        <v>6713</v>
      </c>
    </row>
    <row r="245" spans="1:5" ht="12.75">
      <c r="A245" s="30" t="s">
        <v>48</v>
      </c>
      <c r="E245" s="31" t="s">
        <v>44</v>
      </c>
    </row>
    <row r="246" spans="1:5" ht="12.75">
      <c r="A246" t="s">
        <v>50</v>
      </c>
      <c r="E246" s="29" t="s">
        <v>44</v>
      </c>
    </row>
    <row r="247" spans="1:16" ht="25.5">
      <c r="A247" s="18" t="s">
        <v>42</v>
      </c>
      <c s="23" t="s">
        <v>366</v>
      </c>
      <c s="23" t="s">
        <v>6714</v>
      </c>
      <c s="18" t="s">
        <v>44</v>
      </c>
      <c s="24" t="s">
        <v>6715</v>
      </c>
      <c s="25" t="s">
        <v>241</v>
      </c>
      <c s="26">
        <v>1</v>
      </c>
      <c s="27">
        <v>0</v>
      </c>
      <c s="27">
        <f>ROUND(ROUND(H247,2)*ROUND(G247,3),2)</f>
      </c>
      <c r="O247">
        <f>(I247*21)/100</f>
      </c>
      <c t="s">
        <v>20</v>
      </c>
    </row>
    <row r="248" spans="1:5" ht="25.5">
      <c r="A248" s="28" t="s">
        <v>47</v>
      </c>
      <c r="E248" s="29" t="s">
        <v>6715</v>
      </c>
    </row>
    <row r="249" spans="1:5" ht="12.75">
      <c r="A249" s="30" t="s">
        <v>48</v>
      </c>
      <c r="E249" s="31" t="s">
        <v>44</v>
      </c>
    </row>
    <row r="250" spans="1:5" ht="12.75">
      <c r="A250" t="s">
        <v>50</v>
      </c>
      <c r="E250" s="29" t="s">
        <v>44</v>
      </c>
    </row>
    <row r="251" spans="1:16" ht="25.5">
      <c r="A251" s="18" t="s">
        <v>42</v>
      </c>
      <c s="23" t="s">
        <v>370</v>
      </c>
      <c s="23" t="s">
        <v>6716</v>
      </c>
      <c s="18" t="s">
        <v>44</v>
      </c>
      <c s="24" t="s">
        <v>6717</v>
      </c>
      <c s="25" t="s">
        <v>241</v>
      </c>
      <c s="26">
        <v>1</v>
      </c>
      <c s="27">
        <v>0</v>
      </c>
      <c s="27">
        <f>ROUND(ROUND(H251,2)*ROUND(G251,3),2)</f>
      </c>
      <c r="O251">
        <f>(I251*21)/100</f>
      </c>
      <c t="s">
        <v>20</v>
      </c>
    </row>
    <row r="252" spans="1:5" ht="25.5">
      <c r="A252" s="28" t="s">
        <v>47</v>
      </c>
      <c r="E252" s="29" t="s">
        <v>6717</v>
      </c>
    </row>
    <row r="253" spans="1:5" ht="12.75">
      <c r="A253" s="30" t="s">
        <v>48</v>
      </c>
      <c r="E253" s="31" t="s">
        <v>44</v>
      </c>
    </row>
    <row r="254" spans="1:5" ht="12.75">
      <c r="A254" t="s">
        <v>50</v>
      </c>
      <c r="E254" s="29" t="s">
        <v>44</v>
      </c>
    </row>
    <row r="255" spans="1:16" ht="25.5">
      <c r="A255" s="18" t="s">
        <v>42</v>
      </c>
      <c s="23" t="s">
        <v>374</v>
      </c>
      <c s="23" t="s">
        <v>6718</v>
      </c>
      <c s="18" t="s">
        <v>44</v>
      </c>
      <c s="24" t="s">
        <v>6719</v>
      </c>
      <c s="25" t="s">
        <v>241</v>
      </c>
      <c s="26">
        <v>1</v>
      </c>
      <c s="27">
        <v>0</v>
      </c>
      <c s="27">
        <f>ROUND(ROUND(H255,2)*ROUND(G255,3),2)</f>
      </c>
      <c r="O255">
        <f>(I255*21)/100</f>
      </c>
      <c t="s">
        <v>20</v>
      </c>
    </row>
    <row r="256" spans="1:5" ht="25.5">
      <c r="A256" s="28" t="s">
        <v>47</v>
      </c>
      <c r="E256" s="29" t="s">
        <v>6719</v>
      </c>
    </row>
    <row r="257" spans="1:5" ht="12.75">
      <c r="A257" s="30" t="s">
        <v>48</v>
      </c>
      <c r="E257" s="31" t="s">
        <v>44</v>
      </c>
    </row>
    <row r="258" spans="1:5" ht="12.75">
      <c r="A258" t="s">
        <v>50</v>
      </c>
      <c r="E258" s="29" t="s">
        <v>44</v>
      </c>
    </row>
    <row r="259" spans="1:16" ht="25.5">
      <c r="A259" s="18" t="s">
        <v>42</v>
      </c>
      <c s="23" t="s">
        <v>378</v>
      </c>
      <c s="23" t="s">
        <v>6720</v>
      </c>
      <c s="18" t="s">
        <v>44</v>
      </c>
      <c s="24" t="s">
        <v>6721</v>
      </c>
      <c s="25" t="s">
        <v>241</v>
      </c>
      <c s="26">
        <v>1</v>
      </c>
      <c s="27">
        <v>0</v>
      </c>
      <c s="27">
        <f>ROUND(ROUND(H259,2)*ROUND(G259,3),2)</f>
      </c>
      <c r="O259">
        <f>(I259*21)/100</f>
      </c>
      <c t="s">
        <v>20</v>
      </c>
    </row>
    <row r="260" spans="1:5" ht="25.5">
      <c r="A260" s="28" t="s">
        <v>47</v>
      </c>
      <c r="E260" s="29" t="s">
        <v>6721</v>
      </c>
    </row>
    <row r="261" spans="1:5" ht="12.75">
      <c r="A261" s="30" t="s">
        <v>48</v>
      </c>
      <c r="E261" s="31" t="s">
        <v>44</v>
      </c>
    </row>
    <row r="262" spans="1:5" ht="12.75">
      <c r="A262" t="s">
        <v>50</v>
      </c>
      <c r="E262" s="29" t="s">
        <v>44</v>
      </c>
    </row>
    <row r="263" spans="1:16" ht="25.5">
      <c r="A263" s="18" t="s">
        <v>42</v>
      </c>
      <c s="23" t="s">
        <v>382</v>
      </c>
      <c s="23" t="s">
        <v>6722</v>
      </c>
      <c s="18" t="s">
        <v>44</v>
      </c>
      <c s="24" t="s">
        <v>6723</v>
      </c>
      <c s="25" t="s">
        <v>241</v>
      </c>
      <c s="26">
        <v>1</v>
      </c>
      <c s="27">
        <v>0</v>
      </c>
      <c s="27">
        <f>ROUND(ROUND(H263,2)*ROUND(G263,3),2)</f>
      </c>
      <c r="O263">
        <f>(I263*21)/100</f>
      </c>
      <c t="s">
        <v>20</v>
      </c>
    </row>
    <row r="264" spans="1:5" ht="25.5">
      <c r="A264" s="28" t="s">
        <v>47</v>
      </c>
      <c r="E264" s="29" t="s">
        <v>6723</v>
      </c>
    </row>
    <row r="265" spans="1:5" ht="12.75">
      <c r="A265" s="30" t="s">
        <v>48</v>
      </c>
      <c r="E265" s="31" t="s">
        <v>44</v>
      </c>
    </row>
    <row r="266" spans="1:5" ht="12.75">
      <c r="A266" t="s">
        <v>50</v>
      </c>
      <c r="E266" s="29" t="s">
        <v>44</v>
      </c>
    </row>
    <row r="267" spans="1:16" ht="25.5">
      <c r="A267" s="18" t="s">
        <v>42</v>
      </c>
      <c s="23" t="s">
        <v>386</v>
      </c>
      <c s="23" t="s">
        <v>6724</v>
      </c>
      <c s="18" t="s">
        <v>44</v>
      </c>
      <c s="24" t="s">
        <v>6725</v>
      </c>
      <c s="25" t="s">
        <v>241</v>
      </c>
      <c s="26">
        <v>1</v>
      </c>
      <c s="27">
        <v>0</v>
      </c>
      <c s="27">
        <f>ROUND(ROUND(H267,2)*ROUND(G267,3),2)</f>
      </c>
      <c r="O267">
        <f>(I267*21)/100</f>
      </c>
      <c t="s">
        <v>20</v>
      </c>
    </row>
    <row r="268" spans="1:5" ht="25.5">
      <c r="A268" s="28" t="s">
        <v>47</v>
      </c>
      <c r="E268" s="29" t="s">
        <v>6725</v>
      </c>
    </row>
    <row r="269" spans="1:5" ht="12.75">
      <c r="A269" s="30" t="s">
        <v>48</v>
      </c>
      <c r="E269" s="31" t="s">
        <v>44</v>
      </c>
    </row>
    <row r="270" spans="1:5" ht="12.75">
      <c r="A270" t="s">
        <v>50</v>
      </c>
      <c r="E270" s="29" t="s">
        <v>44</v>
      </c>
    </row>
    <row r="271" spans="1:16" ht="25.5">
      <c r="A271" s="18" t="s">
        <v>42</v>
      </c>
      <c s="23" t="s">
        <v>390</v>
      </c>
      <c s="23" t="s">
        <v>6726</v>
      </c>
      <c s="18" t="s">
        <v>44</v>
      </c>
      <c s="24" t="s">
        <v>6727</v>
      </c>
      <c s="25" t="s">
        <v>241</v>
      </c>
      <c s="26">
        <v>1</v>
      </c>
      <c s="27">
        <v>0</v>
      </c>
      <c s="27">
        <f>ROUND(ROUND(H271,2)*ROUND(G271,3),2)</f>
      </c>
      <c r="O271">
        <f>(I271*21)/100</f>
      </c>
      <c t="s">
        <v>20</v>
      </c>
    </row>
    <row r="272" spans="1:5" ht="25.5">
      <c r="A272" s="28" t="s">
        <v>47</v>
      </c>
      <c r="E272" s="29" t="s">
        <v>6727</v>
      </c>
    </row>
    <row r="273" spans="1:5" ht="12.75">
      <c r="A273" s="30" t="s">
        <v>48</v>
      </c>
      <c r="E273" s="31" t="s">
        <v>44</v>
      </c>
    </row>
    <row r="274" spans="1:5" ht="12.75">
      <c r="A274" t="s">
        <v>50</v>
      </c>
      <c r="E274" s="29" t="s">
        <v>44</v>
      </c>
    </row>
    <row r="275" spans="1:16" ht="25.5">
      <c r="A275" s="18" t="s">
        <v>42</v>
      </c>
      <c s="23" t="s">
        <v>394</v>
      </c>
      <c s="23" t="s">
        <v>6728</v>
      </c>
      <c s="18" t="s">
        <v>44</v>
      </c>
      <c s="24" t="s">
        <v>6729</v>
      </c>
      <c s="25" t="s">
        <v>241</v>
      </c>
      <c s="26">
        <v>1</v>
      </c>
      <c s="27">
        <v>0</v>
      </c>
      <c s="27">
        <f>ROUND(ROUND(H275,2)*ROUND(G275,3),2)</f>
      </c>
      <c r="O275">
        <f>(I275*21)/100</f>
      </c>
      <c t="s">
        <v>20</v>
      </c>
    </row>
    <row r="276" spans="1:5" ht="25.5">
      <c r="A276" s="28" t="s">
        <v>47</v>
      </c>
      <c r="E276" s="29" t="s">
        <v>6729</v>
      </c>
    </row>
    <row r="277" spans="1:5" ht="12.75">
      <c r="A277" s="30" t="s">
        <v>48</v>
      </c>
      <c r="E277" s="31" t="s">
        <v>44</v>
      </c>
    </row>
    <row r="278" spans="1:5" ht="12.75">
      <c r="A278" t="s">
        <v>50</v>
      </c>
      <c r="E278" s="29" t="s">
        <v>44</v>
      </c>
    </row>
    <row r="279" spans="1:16" ht="25.5">
      <c r="A279" s="18" t="s">
        <v>42</v>
      </c>
      <c s="23" t="s">
        <v>398</v>
      </c>
      <c s="23" t="s">
        <v>6730</v>
      </c>
      <c s="18" t="s">
        <v>44</v>
      </c>
      <c s="24" t="s">
        <v>6731</v>
      </c>
      <c s="25" t="s">
        <v>241</v>
      </c>
      <c s="26">
        <v>1</v>
      </c>
      <c s="27">
        <v>0</v>
      </c>
      <c s="27">
        <f>ROUND(ROUND(H279,2)*ROUND(G279,3),2)</f>
      </c>
      <c r="O279">
        <f>(I279*21)/100</f>
      </c>
      <c t="s">
        <v>20</v>
      </c>
    </row>
    <row r="280" spans="1:5" ht="25.5">
      <c r="A280" s="28" t="s">
        <v>47</v>
      </c>
      <c r="E280" s="29" t="s">
        <v>6731</v>
      </c>
    </row>
    <row r="281" spans="1:5" ht="12.75">
      <c r="A281" s="30" t="s">
        <v>48</v>
      </c>
      <c r="E281" s="31" t="s">
        <v>44</v>
      </c>
    </row>
    <row r="282" spans="1:5" ht="12.75">
      <c r="A282" t="s">
        <v>50</v>
      </c>
      <c r="E282" s="29" t="s">
        <v>44</v>
      </c>
    </row>
    <row r="283" spans="1:18" ht="12.75" customHeight="1">
      <c r="A283" s="5" t="s">
        <v>40</v>
      </c>
      <c s="5"/>
      <c s="34" t="s">
        <v>181</v>
      </c>
      <c s="5"/>
      <c s="21" t="s">
        <v>1311</v>
      </c>
      <c s="5"/>
      <c s="5"/>
      <c s="5"/>
      <c s="35">
        <f>0+Q283</f>
      </c>
      <c r="O283">
        <f>0+R283</f>
      </c>
      <c r="Q283">
        <f>0+I284</f>
      </c>
      <c>
        <f>0+O284</f>
      </c>
    </row>
    <row r="284" spans="1:16" ht="25.5">
      <c r="A284" s="18" t="s">
        <v>42</v>
      </c>
      <c s="23" t="s">
        <v>446</v>
      </c>
      <c s="23" t="s">
        <v>184</v>
      </c>
      <c s="18" t="s">
        <v>185</v>
      </c>
      <c s="24" t="s">
        <v>186</v>
      </c>
      <c s="25" t="s">
        <v>187</v>
      </c>
      <c s="26">
        <v>8249.72</v>
      </c>
      <c s="27">
        <v>0</v>
      </c>
      <c s="27">
        <f>ROUND(ROUND(H284,2)*ROUND(G284,3),2)</f>
      </c>
      <c r="O284">
        <f>(I284*21)/100</f>
      </c>
      <c t="s">
        <v>20</v>
      </c>
    </row>
    <row r="285" spans="1:5" ht="12.75">
      <c r="A285" s="28" t="s">
        <v>47</v>
      </c>
      <c r="E285" s="29" t="s">
        <v>188</v>
      </c>
    </row>
    <row r="286" spans="1:5" ht="76.5">
      <c r="A286" s="30" t="s">
        <v>48</v>
      </c>
      <c r="E286" s="31" t="s">
        <v>6732</v>
      </c>
    </row>
    <row r="287" spans="1:5" ht="165.75">
      <c r="A287" t="s">
        <v>50</v>
      </c>
      <c r="E287" s="29" t="s">
        <v>190</v>
      </c>
    </row>
    <row r="288" spans="1:18" ht="12.75" customHeight="1">
      <c r="A288" s="5" t="s">
        <v>40</v>
      </c>
      <c s="5"/>
      <c s="34" t="s">
        <v>6733</v>
      </c>
      <c s="5"/>
      <c s="21" t="s">
        <v>6734</v>
      </c>
      <c s="5"/>
      <c s="5"/>
      <c s="5"/>
      <c s="35">
        <f>0+Q288</f>
      </c>
      <c r="O288">
        <f>0+R288</f>
      </c>
      <c r="Q288">
        <f>0+I289</f>
      </c>
      <c>
        <f>0+O289</f>
      </c>
    </row>
    <row r="289" spans="1:16" ht="12.75">
      <c r="A289" s="18" t="s">
        <v>42</v>
      </c>
      <c s="23" t="s">
        <v>406</v>
      </c>
      <c s="23" t="s">
        <v>6735</v>
      </c>
      <c s="18" t="s">
        <v>44</v>
      </c>
      <c s="24" t="s">
        <v>6736</v>
      </c>
      <c s="25" t="s">
        <v>187</v>
      </c>
      <c s="26">
        <v>5908.968</v>
      </c>
      <c s="27">
        <v>0</v>
      </c>
      <c s="27">
        <f>ROUND(ROUND(H289,2)*ROUND(G289,3),2)</f>
      </c>
      <c r="O289">
        <f>(I289*21)/100</f>
      </c>
      <c t="s">
        <v>20</v>
      </c>
    </row>
    <row r="290" spans="1:5" ht="38.25">
      <c r="A290" s="28" t="s">
        <v>47</v>
      </c>
      <c r="E290" s="29" t="s">
        <v>6737</v>
      </c>
    </row>
    <row r="291" spans="1:5" ht="12.75">
      <c r="A291" s="30" t="s">
        <v>48</v>
      </c>
      <c r="E291" s="31" t="s">
        <v>44</v>
      </c>
    </row>
    <row r="292" spans="1:5" ht="38.25">
      <c r="A292" t="s">
        <v>50</v>
      </c>
      <c r="E292" s="29" t="s">
        <v>6738</v>
      </c>
    </row>
    <row r="293" spans="1:18" ht="12.75" customHeight="1">
      <c r="A293" s="5" t="s">
        <v>40</v>
      </c>
      <c s="5"/>
      <c s="34" t="s">
        <v>6739</v>
      </c>
      <c s="5"/>
      <c s="21" t="s">
        <v>1098</v>
      </c>
      <c s="5"/>
      <c s="5"/>
      <c s="5"/>
      <c s="35">
        <f>0+Q293</f>
      </c>
      <c r="O293">
        <f>0+R293</f>
      </c>
      <c r="Q293">
        <f>0+I294+I298+I302+I306+I310+I314+I318+I322+I326+I330+I334</f>
      </c>
      <c>
        <f>0+O294+O298+O302+O306+O310+O314+O318+O322+O326+O330+O334</f>
      </c>
    </row>
    <row r="294" spans="1:16" ht="12.75">
      <c r="A294" s="18" t="s">
        <v>42</v>
      </c>
      <c s="23" t="s">
        <v>410</v>
      </c>
      <c s="23" t="s">
        <v>6740</v>
      </c>
      <c s="18" t="s">
        <v>44</v>
      </c>
      <c s="24" t="s">
        <v>6741</v>
      </c>
      <c s="25" t="s">
        <v>241</v>
      </c>
      <c s="26">
        <v>1</v>
      </c>
      <c s="27">
        <v>0</v>
      </c>
      <c s="27">
        <f>ROUND(ROUND(H294,2)*ROUND(G294,3),2)</f>
      </c>
      <c r="O294">
        <f>(I294*21)/100</f>
      </c>
      <c t="s">
        <v>20</v>
      </c>
    </row>
    <row r="295" spans="1:5" ht="12.75">
      <c r="A295" s="28" t="s">
        <v>47</v>
      </c>
      <c r="E295" s="29" t="s">
        <v>6741</v>
      </c>
    </row>
    <row r="296" spans="1:5" ht="127.5">
      <c r="A296" s="30" t="s">
        <v>48</v>
      </c>
      <c r="E296" s="31" t="s">
        <v>6742</v>
      </c>
    </row>
    <row r="297" spans="1:5" ht="12.75">
      <c r="A297" t="s">
        <v>50</v>
      </c>
      <c r="E297" s="29" t="s">
        <v>44</v>
      </c>
    </row>
    <row r="298" spans="1:16" ht="12.75">
      <c r="A298" s="18" t="s">
        <v>42</v>
      </c>
      <c s="23" t="s">
        <v>414</v>
      </c>
      <c s="23" t="s">
        <v>6743</v>
      </c>
      <c s="18" t="s">
        <v>44</v>
      </c>
      <c s="24" t="s">
        <v>6744</v>
      </c>
      <c s="25" t="s">
        <v>70</v>
      </c>
      <c s="26">
        <v>66</v>
      </c>
      <c s="27">
        <v>0</v>
      </c>
      <c s="27">
        <f>ROUND(ROUND(H298,2)*ROUND(G298,3),2)</f>
      </c>
      <c r="O298">
        <f>(I298*21)/100</f>
      </c>
      <c t="s">
        <v>20</v>
      </c>
    </row>
    <row r="299" spans="1:5" ht="12.75">
      <c r="A299" s="28" t="s">
        <v>47</v>
      </c>
      <c r="E299" s="29" t="s">
        <v>6744</v>
      </c>
    </row>
    <row r="300" spans="1:5" ht="12.75">
      <c r="A300" s="30" t="s">
        <v>48</v>
      </c>
      <c r="E300" s="31" t="s">
        <v>44</v>
      </c>
    </row>
    <row r="301" spans="1:5" ht="12.75">
      <c r="A301" t="s">
        <v>50</v>
      </c>
      <c r="E301" s="29" t="s">
        <v>44</v>
      </c>
    </row>
    <row r="302" spans="1:16" ht="12.75">
      <c r="A302" s="18" t="s">
        <v>42</v>
      </c>
      <c s="23" t="s">
        <v>418</v>
      </c>
      <c s="23" t="s">
        <v>6745</v>
      </c>
      <c s="18" t="s">
        <v>44</v>
      </c>
      <c s="24" t="s">
        <v>6746</v>
      </c>
      <c s="25" t="s">
        <v>70</v>
      </c>
      <c s="26">
        <v>74</v>
      </c>
      <c s="27">
        <v>0</v>
      </c>
      <c s="27">
        <f>ROUND(ROUND(H302,2)*ROUND(G302,3),2)</f>
      </c>
      <c r="O302">
        <f>(I302*21)/100</f>
      </c>
      <c t="s">
        <v>20</v>
      </c>
    </row>
    <row r="303" spans="1:5" ht="12.75">
      <c r="A303" s="28" t="s">
        <v>47</v>
      </c>
      <c r="E303" s="29" t="s">
        <v>6746</v>
      </c>
    </row>
    <row r="304" spans="1:5" ht="12.75">
      <c r="A304" s="30" t="s">
        <v>48</v>
      </c>
      <c r="E304" s="31" t="s">
        <v>44</v>
      </c>
    </row>
    <row r="305" spans="1:5" ht="12.75">
      <c r="A305" t="s">
        <v>50</v>
      </c>
      <c r="E305" s="29" t="s">
        <v>44</v>
      </c>
    </row>
    <row r="306" spans="1:16" ht="12.75">
      <c r="A306" s="18" t="s">
        <v>42</v>
      </c>
      <c s="23" t="s">
        <v>422</v>
      </c>
      <c s="23" t="s">
        <v>6747</v>
      </c>
      <c s="18" t="s">
        <v>44</v>
      </c>
      <c s="24" t="s">
        <v>6748</v>
      </c>
      <c s="25" t="s">
        <v>70</v>
      </c>
      <c s="26">
        <v>1584</v>
      </c>
      <c s="27">
        <v>0</v>
      </c>
      <c s="27">
        <f>ROUND(ROUND(H306,2)*ROUND(G306,3),2)</f>
      </c>
      <c r="O306">
        <f>(I306*21)/100</f>
      </c>
      <c t="s">
        <v>20</v>
      </c>
    </row>
    <row r="307" spans="1:5" ht="12.75">
      <c r="A307" s="28" t="s">
        <v>47</v>
      </c>
      <c r="E307" s="29" t="s">
        <v>6748</v>
      </c>
    </row>
    <row r="308" spans="1:5" ht="12.75">
      <c r="A308" s="30" t="s">
        <v>48</v>
      </c>
      <c r="E308" s="31" t="s">
        <v>44</v>
      </c>
    </row>
    <row r="309" spans="1:5" ht="12.75">
      <c r="A309" t="s">
        <v>50</v>
      </c>
      <c r="E309" s="29" t="s">
        <v>44</v>
      </c>
    </row>
    <row r="310" spans="1:16" ht="25.5">
      <c r="A310" s="18" t="s">
        <v>42</v>
      </c>
      <c s="23" t="s">
        <v>426</v>
      </c>
      <c s="23" t="s">
        <v>6749</v>
      </c>
      <c s="18" t="s">
        <v>44</v>
      </c>
      <c s="24" t="s">
        <v>6750</v>
      </c>
      <c s="25" t="s">
        <v>784</v>
      </c>
      <c s="26">
        <v>4550</v>
      </c>
      <c s="27">
        <v>0</v>
      </c>
      <c s="27">
        <f>ROUND(ROUND(H310,2)*ROUND(G310,3),2)</f>
      </c>
      <c r="O310">
        <f>(I310*21)/100</f>
      </c>
      <c t="s">
        <v>20</v>
      </c>
    </row>
    <row r="311" spans="1:5" ht="25.5">
      <c r="A311" s="28" t="s">
        <v>47</v>
      </c>
      <c r="E311" s="29" t="s">
        <v>6750</v>
      </c>
    </row>
    <row r="312" spans="1:5" ht="12.75">
      <c r="A312" s="30" t="s">
        <v>48</v>
      </c>
      <c r="E312" s="31" t="s">
        <v>44</v>
      </c>
    </row>
    <row r="313" spans="1:5" ht="12.75">
      <c r="A313" t="s">
        <v>50</v>
      </c>
      <c r="E313" s="29" t="s">
        <v>44</v>
      </c>
    </row>
    <row r="314" spans="1:16" ht="25.5">
      <c r="A314" s="18" t="s">
        <v>42</v>
      </c>
      <c s="23" t="s">
        <v>430</v>
      </c>
      <c s="23" t="s">
        <v>6751</v>
      </c>
      <c s="18" t="s">
        <v>44</v>
      </c>
      <c s="24" t="s">
        <v>6752</v>
      </c>
      <c s="25" t="s">
        <v>784</v>
      </c>
      <c s="26">
        <v>8</v>
      </c>
      <c s="27">
        <v>0</v>
      </c>
      <c s="27">
        <f>ROUND(ROUND(H314,2)*ROUND(G314,3),2)</f>
      </c>
      <c r="O314">
        <f>(I314*21)/100</f>
      </c>
      <c t="s">
        <v>20</v>
      </c>
    </row>
    <row r="315" spans="1:5" ht="25.5">
      <c r="A315" s="28" t="s">
        <v>47</v>
      </c>
      <c r="E315" s="29" t="s">
        <v>6752</v>
      </c>
    </row>
    <row r="316" spans="1:5" ht="12.75">
      <c r="A316" s="30" t="s">
        <v>48</v>
      </c>
      <c r="E316" s="31" t="s">
        <v>44</v>
      </c>
    </row>
    <row r="317" spans="1:5" ht="12.75">
      <c r="A317" t="s">
        <v>50</v>
      </c>
      <c r="E317" s="29" t="s">
        <v>44</v>
      </c>
    </row>
    <row r="318" spans="1:16" ht="12.75">
      <c r="A318" s="18" t="s">
        <v>42</v>
      </c>
      <c s="23" t="s">
        <v>434</v>
      </c>
      <c s="23" t="s">
        <v>6753</v>
      </c>
      <c s="18" t="s">
        <v>44</v>
      </c>
      <c s="24" t="s">
        <v>6754</v>
      </c>
      <c s="25" t="s">
        <v>784</v>
      </c>
      <c s="26">
        <v>925</v>
      </c>
      <c s="27">
        <v>0</v>
      </c>
      <c s="27">
        <f>ROUND(ROUND(H318,2)*ROUND(G318,3),2)</f>
      </c>
      <c r="O318">
        <f>(I318*21)/100</f>
      </c>
      <c t="s">
        <v>20</v>
      </c>
    </row>
    <row r="319" spans="1:5" ht="12.75">
      <c r="A319" s="28" t="s">
        <v>47</v>
      </c>
      <c r="E319" s="29" t="s">
        <v>6754</v>
      </c>
    </row>
    <row r="320" spans="1:5" ht="12.75">
      <c r="A320" s="30" t="s">
        <v>48</v>
      </c>
      <c r="E320" s="31" t="s">
        <v>44</v>
      </c>
    </row>
    <row r="321" spans="1:5" ht="12.75">
      <c r="A321" t="s">
        <v>50</v>
      </c>
      <c r="E321" s="29" t="s">
        <v>44</v>
      </c>
    </row>
    <row r="322" spans="1:16" ht="12.75">
      <c r="A322" s="18" t="s">
        <v>42</v>
      </c>
      <c s="23" t="s">
        <v>1047</v>
      </c>
      <c s="23" t="s">
        <v>6755</v>
      </c>
      <c s="18" t="s">
        <v>44</v>
      </c>
      <c s="24" t="s">
        <v>6756</v>
      </c>
      <c s="25" t="s">
        <v>784</v>
      </c>
      <c s="26">
        <v>18</v>
      </c>
      <c s="27">
        <v>0</v>
      </c>
      <c s="27">
        <f>ROUND(ROUND(H322,2)*ROUND(G322,3),2)</f>
      </c>
      <c r="O322">
        <f>(I322*21)/100</f>
      </c>
      <c t="s">
        <v>20</v>
      </c>
    </row>
    <row r="323" spans="1:5" ht="12.75">
      <c r="A323" s="28" t="s">
        <v>47</v>
      </c>
      <c r="E323" s="29" t="s">
        <v>6756</v>
      </c>
    </row>
    <row r="324" spans="1:5" ht="12.75">
      <c r="A324" s="30" t="s">
        <v>48</v>
      </c>
      <c r="E324" s="31" t="s">
        <v>44</v>
      </c>
    </row>
    <row r="325" spans="1:5" ht="12.75">
      <c r="A325" t="s">
        <v>50</v>
      </c>
      <c r="E325" s="29" t="s">
        <v>44</v>
      </c>
    </row>
    <row r="326" spans="1:16" ht="12.75">
      <c r="A326" s="18" t="s">
        <v>42</v>
      </c>
      <c s="23" t="s">
        <v>1051</v>
      </c>
      <c s="23" t="s">
        <v>6757</v>
      </c>
      <c s="18" t="s">
        <v>44</v>
      </c>
      <c s="24" t="s">
        <v>6758</v>
      </c>
      <c s="25" t="s">
        <v>70</v>
      </c>
      <c s="26">
        <v>11</v>
      </c>
      <c s="27">
        <v>0</v>
      </c>
      <c s="27">
        <f>ROUND(ROUND(H326,2)*ROUND(G326,3),2)</f>
      </c>
      <c r="O326">
        <f>(I326*21)/100</f>
      </c>
      <c t="s">
        <v>20</v>
      </c>
    </row>
    <row r="327" spans="1:5" ht="12.75">
      <c r="A327" s="28" t="s">
        <v>47</v>
      </c>
      <c r="E327" s="29" t="s">
        <v>6758</v>
      </c>
    </row>
    <row r="328" spans="1:5" ht="12.75">
      <c r="A328" s="30" t="s">
        <v>48</v>
      </c>
      <c r="E328" s="31" t="s">
        <v>44</v>
      </c>
    </row>
    <row r="329" spans="1:5" ht="12.75">
      <c r="A329" t="s">
        <v>50</v>
      </c>
      <c r="E329" s="29" t="s">
        <v>44</v>
      </c>
    </row>
    <row r="330" spans="1:16" ht="12.75">
      <c r="A330" s="18" t="s">
        <v>42</v>
      </c>
      <c s="23" t="s">
        <v>438</v>
      </c>
      <c s="23" t="s">
        <v>6759</v>
      </c>
      <c s="18" t="s">
        <v>44</v>
      </c>
      <c s="24" t="s">
        <v>6760</v>
      </c>
      <c s="25" t="s">
        <v>241</v>
      </c>
      <c s="26">
        <v>252</v>
      </c>
      <c s="27">
        <v>0</v>
      </c>
      <c s="27">
        <f>ROUND(ROUND(H330,2)*ROUND(G330,3),2)</f>
      </c>
      <c r="O330">
        <f>(I330*21)/100</f>
      </c>
      <c t="s">
        <v>20</v>
      </c>
    </row>
    <row r="331" spans="1:5" ht="12.75">
      <c r="A331" s="28" t="s">
        <v>47</v>
      </c>
      <c r="E331" s="29" t="s">
        <v>6760</v>
      </c>
    </row>
    <row r="332" spans="1:5" ht="12.75">
      <c r="A332" s="30" t="s">
        <v>48</v>
      </c>
      <c r="E332" s="31" t="s">
        <v>44</v>
      </c>
    </row>
    <row r="333" spans="1:5" ht="12.75">
      <c r="A333" t="s">
        <v>50</v>
      </c>
      <c r="E333" s="29" t="s">
        <v>44</v>
      </c>
    </row>
    <row r="334" spans="1:16" ht="12.75">
      <c r="A334" s="18" t="s">
        <v>42</v>
      </c>
      <c s="23" t="s">
        <v>442</v>
      </c>
      <c s="23" t="s">
        <v>6761</v>
      </c>
      <c s="18" t="s">
        <v>44</v>
      </c>
      <c s="24" t="s">
        <v>6762</v>
      </c>
      <c s="25" t="s">
        <v>70</v>
      </c>
      <c s="26">
        <v>3</v>
      </c>
      <c s="27">
        <v>0</v>
      </c>
      <c s="27">
        <f>ROUND(ROUND(H334,2)*ROUND(G334,3),2)</f>
      </c>
      <c r="O334">
        <f>(I334*21)/100</f>
      </c>
      <c t="s">
        <v>20</v>
      </c>
    </row>
    <row r="335" spans="1:5" ht="12.75">
      <c r="A335" s="28" t="s">
        <v>47</v>
      </c>
      <c r="E335" s="29" t="s">
        <v>6762</v>
      </c>
    </row>
    <row r="336" spans="1:5" ht="12.75">
      <c r="A336" s="30" t="s">
        <v>48</v>
      </c>
      <c r="E336" s="31" t="s">
        <v>44</v>
      </c>
    </row>
    <row r="337" spans="1:5" ht="12.75">
      <c r="A337" t="s">
        <v>50</v>
      </c>
      <c r="E33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0+O9+O18+O31+O44+O53+O62</f>
      </c>
      <c t="s">
        <v>19</v>
      </c>
    </row>
    <row r="3" spans="1:16" ht="15" customHeight="1">
      <c r="A3" t="s">
        <v>1</v>
      </c>
      <c s="8" t="s">
        <v>4</v>
      </c>
      <c s="9" t="s">
        <v>5</v>
      </c>
      <c s="1"/>
      <c s="10" t="s">
        <v>6</v>
      </c>
      <c s="1"/>
      <c s="4"/>
      <c s="3" t="s">
        <v>6765</v>
      </c>
      <c s="36">
        <f>0+I9+I18+I31+I44+I53+I62</f>
      </c>
      <c r="O3" t="s">
        <v>16</v>
      </c>
      <c t="s">
        <v>20</v>
      </c>
    </row>
    <row r="4" spans="1:16" ht="15" customHeight="1">
      <c r="A4" t="s">
        <v>7</v>
      </c>
      <c s="8" t="s">
        <v>8</v>
      </c>
      <c s="9" t="s">
        <v>6763</v>
      </c>
      <c s="1"/>
      <c s="10" t="s">
        <v>6764</v>
      </c>
      <c s="1"/>
      <c s="1"/>
      <c s="7"/>
      <c s="7"/>
      <c r="O4" t="s">
        <v>17</v>
      </c>
      <c t="s">
        <v>20</v>
      </c>
    </row>
    <row r="5" spans="1:16" ht="12.75" customHeight="1">
      <c r="A5" t="s">
        <v>11</v>
      </c>
      <c s="12" t="s">
        <v>15</v>
      </c>
      <c s="13" t="s">
        <v>6765</v>
      </c>
      <c s="5"/>
      <c s="14" t="s">
        <v>6766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2759</v>
      </c>
      <c s="18" t="s">
        <v>44</v>
      </c>
      <c s="24" t="s">
        <v>2760</v>
      </c>
      <c s="25" t="s">
        <v>46</v>
      </c>
      <c s="26">
        <v>60</v>
      </c>
      <c s="27">
        <v>0</v>
      </c>
      <c s="27">
        <f>ROUND(ROUND(H10,2)*ROUND(G10,3),2)</f>
      </c>
      <c r="O10">
        <f>(I10*21)/100</f>
      </c>
      <c t="s">
        <v>20</v>
      </c>
    </row>
    <row r="11" spans="1:5" ht="12.75">
      <c r="A11" s="28" t="s">
        <v>47</v>
      </c>
      <c r="E11" s="29" t="s">
        <v>6767</v>
      </c>
    </row>
    <row r="12" spans="1:5" ht="12.75">
      <c r="A12" s="30" t="s">
        <v>48</v>
      </c>
      <c r="E12" s="31" t="s">
        <v>6768</v>
      </c>
    </row>
    <row r="13" spans="1:5" ht="318.75">
      <c r="A13" t="s">
        <v>50</v>
      </c>
      <c r="E13" s="29" t="s">
        <v>3766</v>
      </c>
    </row>
    <row r="14" spans="1:16" ht="12.75">
      <c r="A14" s="18" t="s">
        <v>42</v>
      </c>
      <c s="23" t="s">
        <v>20</v>
      </c>
      <c s="23" t="s">
        <v>3636</v>
      </c>
      <c s="18" t="s">
        <v>44</v>
      </c>
      <c s="24" t="s">
        <v>3637</v>
      </c>
      <c s="25" t="s">
        <v>46</v>
      </c>
      <c s="26">
        <v>62</v>
      </c>
      <c s="27">
        <v>0</v>
      </c>
      <c s="27">
        <f>ROUND(ROUND(H14,2)*ROUND(G14,3),2)</f>
      </c>
      <c r="O14">
        <f>(I14*21)/100</f>
      </c>
      <c t="s">
        <v>20</v>
      </c>
    </row>
    <row r="15" spans="1:5" ht="12.75">
      <c r="A15" s="28" t="s">
        <v>47</v>
      </c>
      <c r="E15" s="29" t="s">
        <v>44</v>
      </c>
    </row>
    <row r="16" spans="1:5" ht="12.75">
      <c r="A16" s="30" t="s">
        <v>48</v>
      </c>
      <c r="E16" s="31" t="s">
        <v>6769</v>
      </c>
    </row>
    <row r="17" spans="1:5" ht="293.25">
      <c r="A17" t="s">
        <v>50</v>
      </c>
      <c r="E17" s="29" t="s">
        <v>3956</v>
      </c>
    </row>
    <row r="18" spans="1:18" ht="12.75" customHeight="1">
      <c r="A18" s="5" t="s">
        <v>40</v>
      </c>
      <c s="5"/>
      <c s="34" t="s">
        <v>20</v>
      </c>
      <c s="5"/>
      <c s="21" t="s">
        <v>1109</v>
      </c>
      <c s="5"/>
      <c s="5"/>
      <c s="5"/>
      <c s="35">
        <f>0+Q18</f>
      </c>
      <c r="O18">
        <f>0+R18</f>
      </c>
      <c r="Q18">
        <f>0+I19+I23+I27</f>
      </c>
      <c>
        <f>0+O19+O23+O27</f>
      </c>
    </row>
    <row r="19" spans="1:16" ht="12.75">
      <c r="A19" s="18" t="s">
        <v>42</v>
      </c>
      <c s="23" t="s">
        <v>19</v>
      </c>
      <c s="23" t="s">
        <v>5313</v>
      </c>
      <c s="18" t="s">
        <v>44</v>
      </c>
      <c s="24" t="s">
        <v>5314</v>
      </c>
      <c s="25" t="s">
        <v>46</v>
      </c>
      <c s="26">
        <v>27</v>
      </c>
      <c s="27">
        <v>0</v>
      </c>
      <c s="27">
        <f>ROUND(ROUND(H19,2)*ROUND(G19,3),2)</f>
      </c>
      <c r="O19">
        <f>(I19*21)/100</f>
      </c>
      <c t="s">
        <v>20</v>
      </c>
    </row>
    <row r="20" spans="1:5" ht="12.75">
      <c r="A20" s="28" t="s">
        <v>47</v>
      </c>
      <c r="E20" s="29" t="s">
        <v>6770</v>
      </c>
    </row>
    <row r="21" spans="1:5" ht="12.75">
      <c r="A21" s="30" t="s">
        <v>48</v>
      </c>
      <c r="E21" s="31" t="s">
        <v>6771</v>
      </c>
    </row>
    <row r="22" spans="1:5" ht="409.5">
      <c r="A22" t="s">
        <v>50</v>
      </c>
      <c r="E22" s="29" t="s">
        <v>5317</v>
      </c>
    </row>
    <row r="23" spans="1:16" ht="12.75">
      <c r="A23" s="18" t="s">
        <v>42</v>
      </c>
      <c s="23" t="s">
        <v>30</v>
      </c>
      <c s="23" t="s">
        <v>5318</v>
      </c>
      <c s="18" t="s">
        <v>44</v>
      </c>
      <c s="24" t="s">
        <v>5319</v>
      </c>
      <c s="25" t="s">
        <v>187</v>
      </c>
      <c s="26">
        <v>1.62</v>
      </c>
      <c s="27">
        <v>0</v>
      </c>
      <c s="27">
        <f>ROUND(ROUND(H23,2)*ROUND(G23,3),2)</f>
      </c>
      <c r="O23">
        <f>(I23*21)/100</f>
      </c>
      <c t="s">
        <v>20</v>
      </c>
    </row>
    <row r="24" spans="1:5" ht="12.75">
      <c r="A24" s="28" t="s">
        <v>47</v>
      </c>
      <c r="E24" s="29" t="s">
        <v>44</v>
      </c>
    </row>
    <row r="25" spans="1:5" ht="12.75">
      <c r="A25" s="30" t="s">
        <v>48</v>
      </c>
      <c r="E25" s="31" t="s">
        <v>6772</v>
      </c>
    </row>
    <row r="26" spans="1:5" ht="255">
      <c r="A26" t="s">
        <v>50</v>
      </c>
      <c r="E26" s="29" t="s">
        <v>5321</v>
      </c>
    </row>
    <row r="27" spans="1:16" ht="12.75">
      <c r="A27" s="18" t="s">
        <v>42</v>
      </c>
      <c s="23" t="s">
        <v>32</v>
      </c>
      <c s="23" t="s">
        <v>6773</v>
      </c>
      <c s="18" t="s">
        <v>44</v>
      </c>
      <c s="24" t="s">
        <v>6774</v>
      </c>
      <c s="25" t="s">
        <v>784</v>
      </c>
      <c s="26">
        <v>60</v>
      </c>
      <c s="27">
        <v>0</v>
      </c>
      <c s="27">
        <f>ROUND(ROUND(H27,2)*ROUND(G27,3),2)</f>
      </c>
      <c r="O27">
        <f>(I27*21)/100</f>
      </c>
      <c t="s">
        <v>20</v>
      </c>
    </row>
    <row r="28" spans="1:5" ht="12.75">
      <c r="A28" s="28" t="s">
        <v>47</v>
      </c>
      <c r="E28" s="29" t="s">
        <v>6770</v>
      </c>
    </row>
    <row r="29" spans="1:5" ht="12.75">
      <c r="A29" s="30" t="s">
        <v>48</v>
      </c>
      <c r="E29" s="31" t="s">
        <v>6775</v>
      </c>
    </row>
    <row r="30" spans="1:5" ht="191.25">
      <c r="A30" t="s">
        <v>50</v>
      </c>
      <c r="E30" s="29" t="s">
        <v>4999</v>
      </c>
    </row>
    <row r="31" spans="1:18" ht="12.75" customHeight="1">
      <c r="A31" s="5" t="s">
        <v>40</v>
      </c>
      <c s="5"/>
      <c s="34" t="s">
        <v>19</v>
      </c>
      <c s="5"/>
      <c s="21" t="s">
        <v>3670</v>
      </c>
      <c s="5"/>
      <c s="5"/>
      <c s="5"/>
      <c s="35">
        <f>0+Q31</f>
      </c>
      <c r="O31">
        <f>0+R31</f>
      </c>
      <c r="Q31">
        <f>0+I32+I36+I40</f>
      </c>
      <c>
        <f>0+O32+O36+O40</f>
      </c>
    </row>
    <row r="32" spans="1:16" ht="12.75">
      <c r="A32" s="18" t="s">
        <v>42</v>
      </c>
      <c s="23" t="s">
        <v>34</v>
      </c>
      <c s="23" t="s">
        <v>6776</v>
      </c>
      <c s="18" t="s">
        <v>44</v>
      </c>
      <c s="24" t="s">
        <v>6777</v>
      </c>
      <c s="25" t="s">
        <v>46</v>
      </c>
      <c s="26">
        <v>3.756</v>
      </c>
      <c s="27">
        <v>0</v>
      </c>
      <c s="27">
        <f>ROUND(ROUND(H32,2)*ROUND(G32,3),2)</f>
      </c>
      <c r="O32">
        <f>(I32*21)/100</f>
      </c>
      <c t="s">
        <v>20</v>
      </c>
    </row>
    <row r="33" spans="1:5" ht="12.75">
      <c r="A33" s="28" t="s">
        <v>47</v>
      </c>
      <c r="E33" s="29" t="s">
        <v>44</v>
      </c>
    </row>
    <row r="34" spans="1:5" ht="12.75">
      <c r="A34" s="30" t="s">
        <v>48</v>
      </c>
      <c r="E34" s="31" t="s">
        <v>6778</v>
      </c>
    </row>
    <row r="35" spans="1:5" ht="229.5">
      <c r="A35" t="s">
        <v>50</v>
      </c>
      <c r="E35" s="29" t="s">
        <v>5032</v>
      </c>
    </row>
    <row r="36" spans="1:16" ht="12.75">
      <c r="A36" s="18" t="s">
        <v>42</v>
      </c>
      <c s="23" t="s">
        <v>66</v>
      </c>
      <c s="23" t="s">
        <v>6779</v>
      </c>
      <c s="18" t="s">
        <v>44</v>
      </c>
      <c s="24" t="s">
        <v>6780</v>
      </c>
      <c s="25" t="s">
        <v>1241</v>
      </c>
      <c s="26">
        <v>45.95</v>
      </c>
      <c s="27">
        <v>0</v>
      </c>
      <c s="27">
        <f>ROUND(ROUND(H36,2)*ROUND(G36,3),2)</f>
      </c>
      <c r="O36">
        <f>(I36*21)/100</f>
      </c>
      <c t="s">
        <v>20</v>
      </c>
    </row>
    <row r="37" spans="1:5" ht="12.75">
      <c r="A37" s="28" t="s">
        <v>47</v>
      </c>
      <c r="E37" s="29" t="s">
        <v>6781</v>
      </c>
    </row>
    <row r="38" spans="1:5" ht="25.5">
      <c r="A38" s="30" t="s">
        <v>48</v>
      </c>
      <c r="E38" s="31" t="s">
        <v>6782</v>
      </c>
    </row>
    <row r="39" spans="1:5" ht="229.5">
      <c r="A39" t="s">
        <v>50</v>
      </c>
      <c r="E39" s="29" t="s">
        <v>5032</v>
      </c>
    </row>
    <row r="40" spans="1:16" ht="12.75">
      <c r="A40" s="18" t="s">
        <v>42</v>
      </c>
      <c s="23" t="s">
        <v>76</v>
      </c>
      <c s="23" t="s">
        <v>6783</v>
      </c>
      <c s="18" t="s">
        <v>44</v>
      </c>
      <c s="24" t="s">
        <v>6784</v>
      </c>
      <c s="25" t="s">
        <v>1241</v>
      </c>
      <c s="26">
        <v>113.5</v>
      </c>
      <c s="27">
        <v>0</v>
      </c>
      <c s="27">
        <f>ROUND(ROUND(H40,2)*ROUND(G40,3),2)</f>
      </c>
      <c r="O40">
        <f>(I40*21)/100</f>
      </c>
      <c t="s">
        <v>20</v>
      </c>
    </row>
    <row r="41" spans="1:5" ht="12.75">
      <c r="A41" s="28" t="s">
        <v>47</v>
      </c>
      <c r="E41" s="29" t="s">
        <v>6785</v>
      </c>
    </row>
    <row r="42" spans="1:5" ht="76.5">
      <c r="A42" s="30" t="s">
        <v>48</v>
      </c>
      <c r="E42" s="31" t="s">
        <v>6786</v>
      </c>
    </row>
    <row r="43" spans="1:5" ht="229.5">
      <c r="A43" t="s">
        <v>50</v>
      </c>
      <c r="E43" s="29" t="s">
        <v>5032</v>
      </c>
    </row>
    <row r="44" spans="1:18" ht="12.75" customHeight="1">
      <c r="A44" s="5" t="s">
        <v>40</v>
      </c>
      <c s="5"/>
      <c s="34" t="s">
        <v>66</v>
      </c>
      <c s="5"/>
      <c s="21" t="s">
        <v>67</v>
      </c>
      <c s="5"/>
      <c s="5"/>
      <c s="5"/>
      <c s="35">
        <f>0+Q44</f>
      </c>
      <c r="O44">
        <f>0+R44</f>
      </c>
      <c r="Q44">
        <f>0+I45+I49</f>
      </c>
      <c>
        <f>0+O45+O49</f>
      </c>
    </row>
    <row r="45" spans="1:16" ht="25.5">
      <c r="A45" s="18" t="s">
        <v>42</v>
      </c>
      <c s="23" t="s">
        <v>37</v>
      </c>
      <c s="23" t="s">
        <v>4177</v>
      </c>
      <c s="18" t="s">
        <v>44</v>
      </c>
      <c s="24" t="s">
        <v>4178</v>
      </c>
      <c s="25" t="s">
        <v>1241</v>
      </c>
      <c s="26">
        <v>30</v>
      </c>
      <c s="27">
        <v>0</v>
      </c>
      <c s="27">
        <f>ROUND(ROUND(H45,2)*ROUND(G45,3),2)</f>
      </c>
      <c r="O45">
        <f>(I45*21)/100</f>
      </c>
      <c t="s">
        <v>20</v>
      </c>
    </row>
    <row r="46" spans="1:5" ht="25.5">
      <c r="A46" s="28" t="s">
        <v>47</v>
      </c>
      <c r="E46" s="29" t="s">
        <v>6787</v>
      </c>
    </row>
    <row r="47" spans="1:5" ht="12.75">
      <c r="A47" s="30" t="s">
        <v>48</v>
      </c>
      <c r="E47" s="31" t="s">
        <v>6788</v>
      </c>
    </row>
    <row r="48" spans="1:5" ht="191.25">
      <c r="A48" t="s">
        <v>50</v>
      </c>
      <c r="E48" s="29" t="s">
        <v>4181</v>
      </c>
    </row>
    <row r="49" spans="1:16" ht="12.75">
      <c r="A49" s="18" t="s">
        <v>42</v>
      </c>
      <c s="23" t="s">
        <v>39</v>
      </c>
      <c s="23" t="s">
        <v>6789</v>
      </c>
      <c s="18" t="s">
        <v>44</v>
      </c>
      <c s="24" t="s">
        <v>6790</v>
      </c>
      <c s="25" t="s">
        <v>1241</v>
      </c>
      <c s="26">
        <v>27.5</v>
      </c>
      <c s="27">
        <v>0</v>
      </c>
      <c s="27">
        <f>ROUND(ROUND(H49,2)*ROUND(G49,3),2)</f>
      </c>
      <c r="O49">
        <f>(I49*21)/100</f>
      </c>
      <c t="s">
        <v>20</v>
      </c>
    </row>
    <row r="50" spans="1:5" ht="12.75">
      <c r="A50" s="28" t="s">
        <v>47</v>
      </c>
      <c r="E50" s="29" t="s">
        <v>6791</v>
      </c>
    </row>
    <row r="51" spans="1:5" ht="12.75">
      <c r="A51" s="30" t="s">
        <v>48</v>
      </c>
      <c r="E51" s="31" t="s">
        <v>6792</v>
      </c>
    </row>
    <row r="52" spans="1:5" ht="38.25">
      <c r="A52" t="s">
        <v>50</v>
      </c>
      <c r="E52" s="29" t="s">
        <v>4193</v>
      </c>
    </row>
    <row r="53" spans="1:18" ht="12.75" customHeight="1">
      <c r="A53" s="5" t="s">
        <v>40</v>
      </c>
      <c s="5"/>
      <c s="34" t="s">
        <v>37</v>
      </c>
      <c s="5"/>
      <c s="21" t="s">
        <v>632</v>
      </c>
      <c s="5"/>
      <c s="5"/>
      <c s="5"/>
      <c s="35">
        <f>0+Q53</f>
      </c>
      <c r="O53">
        <f>0+R53</f>
      </c>
      <c r="Q53">
        <f>0+I54+I58</f>
      </c>
      <c>
        <f>0+O54+O58</f>
      </c>
    </row>
    <row r="54" spans="1:16" ht="12.75">
      <c r="A54" s="18" t="s">
        <v>42</v>
      </c>
      <c s="23" t="s">
        <v>87</v>
      </c>
      <c s="23" t="s">
        <v>6793</v>
      </c>
      <c s="18" t="s">
        <v>44</v>
      </c>
      <c s="24" t="s">
        <v>6794</v>
      </c>
      <c s="25" t="s">
        <v>70</v>
      </c>
      <c s="26">
        <v>6</v>
      </c>
      <c s="27">
        <v>0</v>
      </c>
      <c s="27">
        <f>ROUND(ROUND(H54,2)*ROUND(G54,3),2)</f>
      </c>
      <c r="O54">
        <f>(I54*21)/100</f>
      </c>
      <c t="s">
        <v>20</v>
      </c>
    </row>
    <row r="55" spans="1:5" ht="25.5">
      <c r="A55" s="28" t="s">
        <v>47</v>
      </c>
      <c r="E55" s="29" t="s">
        <v>6795</v>
      </c>
    </row>
    <row r="56" spans="1:5" ht="12.75">
      <c r="A56" s="30" t="s">
        <v>48</v>
      </c>
      <c r="E56" s="31" t="s">
        <v>6447</v>
      </c>
    </row>
    <row r="57" spans="1:5" ht="25.5">
      <c r="A57" t="s">
        <v>50</v>
      </c>
      <c r="E57" s="29" t="s">
        <v>6419</v>
      </c>
    </row>
    <row r="58" spans="1:16" ht="12.75">
      <c r="A58" s="18" t="s">
        <v>42</v>
      </c>
      <c s="23" t="s">
        <v>91</v>
      </c>
      <c s="23" t="s">
        <v>4273</v>
      </c>
      <c s="18" t="s">
        <v>44</v>
      </c>
      <c s="24" t="s">
        <v>4274</v>
      </c>
      <c s="25" t="s">
        <v>1627</v>
      </c>
      <c s="26">
        <v>100</v>
      </c>
      <c s="27">
        <v>0</v>
      </c>
      <c s="27">
        <f>ROUND(ROUND(H58,2)*ROUND(G58,3),2)</f>
      </c>
      <c r="O58">
        <f>(I58*21)/100</f>
      </c>
      <c t="s">
        <v>20</v>
      </c>
    </row>
    <row r="59" spans="1:5" ht="12.75">
      <c r="A59" s="28" t="s">
        <v>47</v>
      </c>
      <c r="E59" s="29" t="s">
        <v>6796</v>
      </c>
    </row>
    <row r="60" spans="1:5" ht="12.75">
      <c r="A60" s="30" t="s">
        <v>48</v>
      </c>
      <c r="E60" s="31" t="s">
        <v>6797</v>
      </c>
    </row>
    <row r="61" spans="1:5" ht="357">
      <c r="A61" t="s">
        <v>50</v>
      </c>
      <c r="E61" s="29" t="s">
        <v>4277</v>
      </c>
    </row>
    <row r="62" spans="1:18" ht="12.75" customHeight="1">
      <c r="A62" s="5" t="s">
        <v>40</v>
      </c>
      <c s="5"/>
      <c s="34" t="s">
        <v>181</v>
      </c>
      <c s="5"/>
      <c s="21" t="s">
        <v>182</v>
      </c>
      <c s="5"/>
      <c s="5"/>
      <c s="5"/>
      <c s="35">
        <f>0+Q62</f>
      </c>
      <c r="O62">
        <f>0+R62</f>
      </c>
      <c r="Q62">
        <f>0+I63</f>
      </c>
      <c>
        <f>0+O63</f>
      </c>
    </row>
    <row r="63" spans="1:16" ht="25.5">
      <c r="A63" s="18" t="s">
        <v>42</v>
      </c>
      <c s="23" t="s">
        <v>95</v>
      </c>
      <c s="23" t="s">
        <v>184</v>
      </c>
      <c s="18" t="s">
        <v>185</v>
      </c>
      <c s="24" t="s">
        <v>186</v>
      </c>
      <c s="25" t="s">
        <v>187</v>
      </c>
      <c s="26">
        <v>174</v>
      </c>
      <c s="27">
        <v>0</v>
      </c>
      <c s="27">
        <f>ROUND(ROUND(H63,2)*ROUND(G63,3),2)</f>
      </c>
      <c r="O63">
        <f>(I63*21)/100</f>
      </c>
      <c t="s">
        <v>20</v>
      </c>
    </row>
    <row r="64" spans="1:5" ht="12.75">
      <c r="A64" s="28" t="s">
        <v>47</v>
      </c>
      <c r="E64" s="29" t="s">
        <v>6798</v>
      </c>
    </row>
    <row r="65" spans="1:5" ht="76.5">
      <c r="A65" s="30" t="s">
        <v>48</v>
      </c>
      <c r="E65" s="31" t="s">
        <v>6799</v>
      </c>
    </row>
    <row r="66" spans="1:5" ht="165.75">
      <c r="A66" t="s">
        <v>50</v>
      </c>
      <c r="E6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0+O9+O18+O31+O44+O49+O54</f>
      </c>
      <c t="s">
        <v>19</v>
      </c>
    </row>
    <row r="3" spans="1:16" ht="15" customHeight="1">
      <c r="A3" t="s">
        <v>1</v>
      </c>
      <c s="8" t="s">
        <v>4</v>
      </c>
      <c s="9" t="s">
        <v>5</v>
      </c>
      <c s="1"/>
      <c s="10" t="s">
        <v>6</v>
      </c>
      <c s="1"/>
      <c s="4"/>
      <c s="3" t="s">
        <v>6800</v>
      </c>
      <c s="36">
        <f>0+I9+I18+I31+I44+I49+I54</f>
      </c>
      <c r="O3" t="s">
        <v>16</v>
      </c>
      <c t="s">
        <v>20</v>
      </c>
    </row>
    <row r="4" spans="1:16" ht="15" customHeight="1">
      <c r="A4" t="s">
        <v>7</v>
      </c>
      <c s="8" t="s">
        <v>8</v>
      </c>
      <c s="9" t="s">
        <v>6763</v>
      </c>
      <c s="1"/>
      <c s="10" t="s">
        <v>6764</v>
      </c>
      <c s="1"/>
      <c s="1"/>
      <c s="7"/>
      <c s="7"/>
      <c r="O4" t="s">
        <v>17</v>
      </c>
      <c t="s">
        <v>20</v>
      </c>
    </row>
    <row r="5" spans="1:16" ht="12.75" customHeight="1">
      <c r="A5" t="s">
        <v>11</v>
      </c>
      <c s="12" t="s">
        <v>15</v>
      </c>
      <c s="13" t="s">
        <v>6800</v>
      </c>
      <c s="5"/>
      <c s="14" t="s">
        <v>6801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2759</v>
      </c>
      <c s="18" t="s">
        <v>44</v>
      </c>
      <c s="24" t="s">
        <v>2760</v>
      </c>
      <c s="25" t="s">
        <v>46</v>
      </c>
      <c s="26">
        <v>44.8</v>
      </c>
      <c s="27">
        <v>0</v>
      </c>
      <c s="27">
        <f>ROUND(ROUND(H10,2)*ROUND(G10,3),2)</f>
      </c>
      <c r="O10">
        <f>(I10*21)/100</f>
      </c>
      <c t="s">
        <v>20</v>
      </c>
    </row>
    <row r="11" spans="1:5" ht="12.75">
      <c r="A11" s="28" t="s">
        <v>47</v>
      </c>
      <c r="E11" s="29" t="s">
        <v>6767</v>
      </c>
    </row>
    <row r="12" spans="1:5" ht="12.75">
      <c r="A12" s="30" t="s">
        <v>48</v>
      </c>
      <c r="E12" s="31" t="s">
        <v>6802</v>
      </c>
    </row>
    <row r="13" spans="1:5" ht="318.75">
      <c r="A13" t="s">
        <v>50</v>
      </c>
      <c r="E13" s="29" t="s">
        <v>3766</v>
      </c>
    </row>
    <row r="14" spans="1:16" ht="12.75">
      <c r="A14" s="18" t="s">
        <v>42</v>
      </c>
      <c s="23" t="s">
        <v>20</v>
      </c>
      <c s="23" t="s">
        <v>3636</v>
      </c>
      <c s="18" t="s">
        <v>44</v>
      </c>
      <c s="24" t="s">
        <v>3637</v>
      </c>
      <c s="25" t="s">
        <v>46</v>
      </c>
      <c s="26">
        <v>75.4</v>
      </c>
      <c s="27">
        <v>0</v>
      </c>
      <c s="27">
        <f>ROUND(ROUND(H14,2)*ROUND(G14,3),2)</f>
      </c>
      <c r="O14">
        <f>(I14*21)/100</f>
      </c>
      <c t="s">
        <v>20</v>
      </c>
    </row>
    <row r="15" spans="1:5" ht="12.75">
      <c r="A15" s="28" t="s">
        <v>47</v>
      </c>
      <c r="E15" s="29" t="s">
        <v>44</v>
      </c>
    </row>
    <row r="16" spans="1:5" ht="12.75">
      <c r="A16" s="30" t="s">
        <v>48</v>
      </c>
      <c r="E16" s="31" t="s">
        <v>6803</v>
      </c>
    </row>
    <row r="17" spans="1:5" ht="293.25">
      <c r="A17" t="s">
        <v>50</v>
      </c>
      <c r="E17" s="29" t="s">
        <v>3956</v>
      </c>
    </row>
    <row r="18" spans="1:18" ht="12.75" customHeight="1">
      <c r="A18" s="5" t="s">
        <v>40</v>
      </c>
      <c s="5"/>
      <c s="34" t="s">
        <v>20</v>
      </c>
      <c s="5"/>
      <c s="21" t="s">
        <v>1109</v>
      </c>
      <c s="5"/>
      <c s="5"/>
      <c s="5"/>
      <c s="35">
        <f>0+Q18</f>
      </c>
      <c r="O18">
        <f>0+R18</f>
      </c>
      <c r="Q18">
        <f>0+I19+I23+I27</f>
      </c>
      <c>
        <f>0+O19+O23+O27</f>
      </c>
    </row>
    <row r="19" spans="1:16" ht="12.75">
      <c r="A19" s="18" t="s">
        <v>42</v>
      </c>
      <c s="23" t="s">
        <v>19</v>
      </c>
      <c s="23" t="s">
        <v>5313</v>
      </c>
      <c s="18" t="s">
        <v>44</v>
      </c>
      <c s="24" t="s">
        <v>5314</v>
      </c>
      <c s="25" t="s">
        <v>46</v>
      </c>
      <c s="26">
        <v>27</v>
      </c>
      <c s="27">
        <v>0</v>
      </c>
      <c s="27">
        <f>ROUND(ROUND(H19,2)*ROUND(G19,3),2)</f>
      </c>
      <c r="O19">
        <f>(I19*21)/100</f>
      </c>
      <c t="s">
        <v>20</v>
      </c>
    </row>
    <row r="20" spans="1:5" ht="12.75">
      <c r="A20" s="28" t="s">
        <v>47</v>
      </c>
      <c r="E20" s="29" t="s">
        <v>6770</v>
      </c>
    </row>
    <row r="21" spans="1:5" ht="12.75">
      <c r="A21" s="30" t="s">
        <v>48</v>
      </c>
      <c r="E21" s="31" t="s">
        <v>6771</v>
      </c>
    </row>
    <row r="22" spans="1:5" ht="409.5">
      <c r="A22" t="s">
        <v>50</v>
      </c>
      <c r="E22" s="29" t="s">
        <v>5317</v>
      </c>
    </row>
    <row r="23" spans="1:16" ht="12.75">
      <c r="A23" s="18" t="s">
        <v>42</v>
      </c>
      <c s="23" t="s">
        <v>30</v>
      </c>
      <c s="23" t="s">
        <v>5318</v>
      </c>
      <c s="18" t="s">
        <v>44</v>
      </c>
      <c s="24" t="s">
        <v>5319</v>
      </c>
      <c s="25" t="s">
        <v>187</v>
      </c>
      <c s="26">
        <v>1.622</v>
      </c>
      <c s="27">
        <v>0</v>
      </c>
      <c s="27">
        <f>ROUND(ROUND(H23,2)*ROUND(G23,3),2)</f>
      </c>
      <c r="O23">
        <f>(I23*21)/100</f>
      </c>
      <c t="s">
        <v>20</v>
      </c>
    </row>
    <row r="24" spans="1:5" ht="12.75">
      <c r="A24" s="28" t="s">
        <v>47</v>
      </c>
      <c r="E24" s="29" t="s">
        <v>44</v>
      </c>
    </row>
    <row r="25" spans="1:5" ht="12.75">
      <c r="A25" s="30" t="s">
        <v>48</v>
      </c>
      <c r="E25" s="31" t="s">
        <v>6804</v>
      </c>
    </row>
    <row r="26" spans="1:5" ht="255">
      <c r="A26" t="s">
        <v>50</v>
      </c>
      <c r="E26" s="29" t="s">
        <v>5321</v>
      </c>
    </row>
    <row r="27" spans="1:16" ht="12.75">
      <c r="A27" s="18" t="s">
        <v>42</v>
      </c>
      <c s="23" t="s">
        <v>32</v>
      </c>
      <c s="23" t="s">
        <v>6773</v>
      </c>
      <c s="18" t="s">
        <v>44</v>
      </c>
      <c s="24" t="s">
        <v>6774</v>
      </c>
      <c s="25" t="s">
        <v>784</v>
      </c>
      <c s="26">
        <v>60</v>
      </c>
      <c s="27">
        <v>0</v>
      </c>
      <c s="27">
        <f>ROUND(ROUND(H27,2)*ROUND(G27,3),2)</f>
      </c>
      <c r="O27">
        <f>(I27*21)/100</f>
      </c>
      <c t="s">
        <v>20</v>
      </c>
    </row>
    <row r="28" spans="1:5" ht="12.75">
      <c r="A28" s="28" t="s">
        <v>47</v>
      </c>
      <c r="E28" s="29" t="s">
        <v>6770</v>
      </c>
    </row>
    <row r="29" spans="1:5" ht="12.75">
      <c r="A29" s="30" t="s">
        <v>48</v>
      </c>
      <c r="E29" s="31" t="s">
        <v>6775</v>
      </c>
    </row>
    <row r="30" spans="1:5" ht="191.25">
      <c r="A30" t="s">
        <v>50</v>
      </c>
      <c r="E30" s="29" t="s">
        <v>4999</v>
      </c>
    </row>
    <row r="31" spans="1:18" ht="12.75" customHeight="1">
      <c r="A31" s="5" t="s">
        <v>40</v>
      </c>
      <c s="5"/>
      <c s="34" t="s">
        <v>19</v>
      </c>
      <c s="5"/>
      <c s="21" t="s">
        <v>3670</v>
      </c>
      <c s="5"/>
      <c s="5"/>
      <c s="5"/>
      <c s="35">
        <f>0+Q31</f>
      </c>
      <c r="O31">
        <f>0+R31</f>
      </c>
      <c r="Q31">
        <f>0+I32+I36+I40</f>
      </c>
      <c>
        <f>0+O32+O36+O40</f>
      </c>
    </row>
    <row r="32" spans="1:16" ht="12.75">
      <c r="A32" s="18" t="s">
        <v>42</v>
      </c>
      <c s="23" t="s">
        <v>34</v>
      </c>
      <c s="23" t="s">
        <v>6776</v>
      </c>
      <c s="18" t="s">
        <v>44</v>
      </c>
      <c s="24" t="s">
        <v>6777</v>
      </c>
      <c s="25" t="s">
        <v>46</v>
      </c>
      <c s="26">
        <v>4.84</v>
      </c>
      <c s="27">
        <v>0</v>
      </c>
      <c s="27">
        <f>ROUND(ROUND(H32,2)*ROUND(G32,3),2)</f>
      </c>
      <c r="O32">
        <f>(I32*21)/100</f>
      </c>
      <c t="s">
        <v>20</v>
      </c>
    </row>
    <row r="33" spans="1:5" ht="12.75">
      <c r="A33" s="28" t="s">
        <v>47</v>
      </c>
      <c r="E33" s="29" t="s">
        <v>44</v>
      </c>
    </row>
    <row r="34" spans="1:5" ht="12.75">
      <c r="A34" s="30" t="s">
        <v>48</v>
      </c>
      <c r="E34" s="31" t="s">
        <v>6805</v>
      </c>
    </row>
    <row r="35" spans="1:5" ht="229.5">
      <c r="A35" t="s">
        <v>50</v>
      </c>
      <c r="E35" s="29" t="s">
        <v>5032</v>
      </c>
    </row>
    <row r="36" spans="1:16" ht="12.75">
      <c r="A36" s="18" t="s">
        <v>42</v>
      </c>
      <c s="23" t="s">
        <v>66</v>
      </c>
      <c s="23" t="s">
        <v>6779</v>
      </c>
      <c s="18" t="s">
        <v>44</v>
      </c>
      <c s="24" t="s">
        <v>6780</v>
      </c>
      <c s="25" t="s">
        <v>1241</v>
      </c>
      <c s="26">
        <v>48.1</v>
      </c>
      <c s="27">
        <v>0</v>
      </c>
      <c s="27">
        <f>ROUND(ROUND(H36,2)*ROUND(G36,3),2)</f>
      </c>
      <c r="O36">
        <f>(I36*21)/100</f>
      </c>
      <c t="s">
        <v>20</v>
      </c>
    </row>
    <row r="37" spans="1:5" ht="12.75">
      <c r="A37" s="28" t="s">
        <v>47</v>
      </c>
      <c r="E37" s="29" t="s">
        <v>6781</v>
      </c>
    </row>
    <row r="38" spans="1:5" ht="25.5">
      <c r="A38" s="30" t="s">
        <v>48</v>
      </c>
      <c r="E38" s="31" t="s">
        <v>6806</v>
      </c>
    </row>
    <row r="39" spans="1:5" ht="229.5">
      <c r="A39" t="s">
        <v>50</v>
      </c>
      <c r="E39" s="29" t="s">
        <v>5032</v>
      </c>
    </row>
    <row r="40" spans="1:16" ht="12.75">
      <c r="A40" s="18" t="s">
        <v>42</v>
      </c>
      <c s="23" t="s">
        <v>76</v>
      </c>
      <c s="23" t="s">
        <v>6783</v>
      </c>
      <c s="18" t="s">
        <v>44</v>
      </c>
      <c s="24" t="s">
        <v>6784</v>
      </c>
      <c s="25" t="s">
        <v>1241</v>
      </c>
      <c s="26">
        <v>161.7</v>
      </c>
      <c s="27">
        <v>0</v>
      </c>
      <c s="27">
        <f>ROUND(ROUND(H40,2)*ROUND(G40,3),2)</f>
      </c>
      <c r="O40">
        <f>(I40*21)/100</f>
      </c>
      <c t="s">
        <v>20</v>
      </c>
    </row>
    <row r="41" spans="1:5" ht="12.75">
      <c r="A41" s="28" t="s">
        <v>47</v>
      </c>
      <c r="E41" s="29" t="s">
        <v>6785</v>
      </c>
    </row>
    <row r="42" spans="1:5" ht="25.5">
      <c r="A42" s="30" t="s">
        <v>48</v>
      </c>
      <c r="E42" s="31" t="s">
        <v>6807</v>
      </c>
    </row>
    <row r="43" spans="1:5" ht="229.5">
      <c r="A43" t="s">
        <v>50</v>
      </c>
      <c r="E43" s="29" t="s">
        <v>5032</v>
      </c>
    </row>
    <row r="44" spans="1:18" ht="12.75" customHeight="1">
      <c r="A44" s="5" t="s">
        <v>40</v>
      </c>
      <c s="5"/>
      <c s="34" t="s">
        <v>66</v>
      </c>
      <c s="5"/>
      <c s="21" t="s">
        <v>67</v>
      </c>
      <c s="5"/>
      <c s="5"/>
      <c s="5"/>
      <c s="35">
        <f>0+Q44</f>
      </c>
      <c r="O44">
        <f>0+R44</f>
      </c>
      <c r="Q44">
        <f>0+I45</f>
      </c>
      <c>
        <f>0+O45</f>
      </c>
    </row>
    <row r="45" spans="1:16" ht="25.5">
      <c r="A45" s="18" t="s">
        <v>42</v>
      </c>
      <c s="23" t="s">
        <v>37</v>
      </c>
      <c s="23" t="s">
        <v>4177</v>
      </c>
      <c s="18" t="s">
        <v>44</v>
      </c>
      <c s="24" t="s">
        <v>4178</v>
      </c>
      <c s="25" t="s">
        <v>1241</v>
      </c>
      <c s="26">
        <v>89.6</v>
      </c>
      <c s="27">
        <v>0</v>
      </c>
      <c s="27">
        <f>ROUND(ROUND(H45,2)*ROUND(G45,3),2)</f>
      </c>
      <c r="O45">
        <f>(I45*21)/100</f>
      </c>
      <c t="s">
        <v>20</v>
      </c>
    </row>
    <row r="46" spans="1:5" ht="25.5">
      <c r="A46" s="28" t="s">
        <v>47</v>
      </c>
      <c r="E46" s="29" t="s">
        <v>6787</v>
      </c>
    </row>
    <row r="47" spans="1:5" ht="12.75">
      <c r="A47" s="30" t="s">
        <v>48</v>
      </c>
      <c r="E47" s="31" t="s">
        <v>6808</v>
      </c>
    </row>
    <row r="48" spans="1:5" ht="191.25">
      <c r="A48" t="s">
        <v>50</v>
      </c>
      <c r="E48" s="29" t="s">
        <v>4181</v>
      </c>
    </row>
    <row r="49" spans="1:18" ht="12.75" customHeight="1">
      <c r="A49" s="5" t="s">
        <v>40</v>
      </c>
      <c s="5"/>
      <c s="34" t="s">
        <v>37</v>
      </c>
      <c s="5"/>
      <c s="21" t="s">
        <v>632</v>
      </c>
      <c s="5"/>
      <c s="5"/>
      <c s="5"/>
      <c s="35">
        <f>0+Q49</f>
      </c>
      <c r="O49">
        <f>0+R49</f>
      </c>
      <c r="Q49">
        <f>0+I50</f>
      </c>
      <c>
        <f>0+O50</f>
      </c>
    </row>
    <row r="50" spans="1:16" ht="12.75">
      <c r="A50" s="18" t="s">
        <v>42</v>
      </c>
      <c s="23" t="s">
        <v>39</v>
      </c>
      <c s="23" t="s">
        <v>6793</v>
      </c>
      <c s="18" t="s">
        <v>44</v>
      </c>
      <c s="24" t="s">
        <v>6794</v>
      </c>
      <c s="25" t="s">
        <v>70</v>
      </c>
      <c s="26">
        <v>6</v>
      </c>
      <c s="27">
        <v>0</v>
      </c>
      <c s="27">
        <f>ROUND(ROUND(H50,2)*ROUND(G50,3),2)</f>
      </c>
      <c r="O50">
        <f>(I50*21)/100</f>
      </c>
      <c t="s">
        <v>20</v>
      </c>
    </row>
    <row r="51" spans="1:5" ht="25.5">
      <c r="A51" s="28" t="s">
        <v>47</v>
      </c>
      <c r="E51" s="29" t="s">
        <v>6795</v>
      </c>
    </row>
    <row r="52" spans="1:5" ht="12.75">
      <c r="A52" s="30" t="s">
        <v>48</v>
      </c>
      <c r="E52" s="31" t="s">
        <v>6447</v>
      </c>
    </row>
    <row r="53" spans="1:5" ht="25.5">
      <c r="A53" t="s">
        <v>50</v>
      </c>
      <c r="E53" s="29" t="s">
        <v>6419</v>
      </c>
    </row>
    <row r="54" spans="1:18" ht="12.75" customHeight="1">
      <c r="A54" s="5" t="s">
        <v>40</v>
      </c>
      <c s="5"/>
      <c s="34" t="s">
        <v>181</v>
      </c>
      <c s="5"/>
      <c s="21" t="s">
        <v>182</v>
      </c>
      <c s="5"/>
      <c s="5"/>
      <c s="5"/>
      <c s="35">
        <f>0+Q54</f>
      </c>
      <c r="O54">
        <f>0+R54</f>
      </c>
      <c r="Q54">
        <f>0+I55</f>
      </c>
      <c>
        <f>0+O55</f>
      </c>
    </row>
    <row r="55" spans="1:16" ht="25.5">
      <c r="A55" s="18" t="s">
        <v>42</v>
      </c>
      <c s="23" t="s">
        <v>87</v>
      </c>
      <c s="23" t="s">
        <v>184</v>
      </c>
      <c s="18" t="s">
        <v>185</v>
      </c>
      <c s="24" t="s">
        <v>186</v>
      </c>
      <c s="25" t="s">
        <v>187</v>
      </c>
      <c s="26">
        <v>143.6</v>
      </c>
      <c s="27">
        <v>0</v>
      </c>
      <c s="27">
        <f>ROUND(ROUND(H55,2)*ROUND(G55,3),2)</f>
      </c>
      <c r="O55">
        <f>(I55*21)/100</f>
      </c>
      <c t="s">
        <v>20</v>
      </c>
    </row>
    <row r="56" spans="1:5" ht="12.75">
      <c r="A56" s="28" t="s">
        <v>47</v>
      </c>
      <c r="E56" s="29" t="s">
        <v>6798</v>
      </c>
    </row>
    <row r="57" spans="1:5" ht="76.5">
      <c r="A57" s="30" t="s">
        <v>48</v>
      </c>
      <c r="E57" s="31" t="s">
        <v>6809</v>
      </c>
    </row>
    <row r="58" spans="1:5" ht="165.75">
      <c r="A58" t="s">
        <v>50</v>
      </c>
      <c r="E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0+O9+O18+O39+O72+O77+O86+O95</f>
      </c>
      <c t="s">
        <v>19</v>
      </c>
    </row>
    <row r="3" spans="1:16" ht="15" customHeight="1">
      <c r="A3" t="s">
        <v>1</v>
      </c>
      <c s="8" t="s">
        <v>4</v>
      </c>
      <c s="9" t="s">
        <v>5</v>
      </c>
      <c s="1"/>
      <c s="10" t="s">
        <v>6</v>
      </c>
      <c s="1"/>
      <c s="4"/>
      <c s="3" t="s">
        <v>6810</v>
      </c>
      <c s="36">
        <f>0+I9+I18+I39+I72+I77+I86+I95</f>
      </c>
      <c r="O3" t="s">
        <v>16</v>
      </c>
      <c t="s">
        <v>20</v>
      </c>
    </row>
    <row r="4" spans="1:16" ht="15" customHeight="1">
      <c r="A4" t="s">
        <v>7</v>
      </c>
      <c s="8" t="s">
        <v>8</v>
      </c>
      <c s="9" t="s">
        <v>6763</v>
      </c>
      <c s="1"/>
      <c s="10" t="s">
        <v>6764</v>
      </c>
      <c s="1"/>
      <c s="1"/>
      <c s="7"/>
      <c s="7"/>
      <c r="O4" t="s">
        <v>17</v>
      </c>
      <c t="s">
        <v>20</v>
      </c>
    </row>
    <row r="5" spans="1:16" ht="12.75" customHeight="1">
      <c r="A5" t="s">
        <v>11</v>
      </c>
      <c s="12" t="s">
        <v>15</v>
      </c>
      <c s="13" t="s">
        <v>6810</v>
      </c>
      <c s="5"/>
      <c s="14" t="s">
        <v>6811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2759</v>
      </c>
      <c s="18" t="s">
        <v>44</v>
      </c>
      <c s="24" t="s">
        <v>2760</v>
      </c>
      <c s="25" t="s">
        <v>46</v>
      </c>
      <c s="26">
        <v>170</v>
      </c>
      <c s="27">
        <v>0</v>
      </c>
      <c s="27">
        <f>ROUND(ROUND(H10,2)*ROUND(G10,3),2)</f>
      </c>
      <c r="O10">
        <f>(I10*21)/100</f>
      </c>
      <c t="s">
        <v>20</v>
      </c>
    </row>
    <row r="11" spans="1:5" ht="25.5">
      <c r="A11" s="28" t="s">
        <v>47</v>
      </c>
      <c r="E11" s="29" t="s">
        <v>6812</v>
      </c>
    </row>
    <row r="12" spans="1:5" ht="12.75">
      <c r="A12" s="30" t="s">
        <v>48</v>
      </c>
      <c r="E12" s="31" t="s">
        <v>6813</v>
      </c>
    </row>
    <row r="13" spans="1:5" ht="318.75">
      <c r="A13" t="s">
        <v>50</v>
      </c>
      <c r="E13" s="29" t="s">
        <v>3766</v>
      </c>
    </row>
    <row r="14" spans="1:16" ht="12.75">
      <c r="A14" s="18" t="s">
        <v>42</v>
      </c>
      <c s="23" t="s">
        <v>20</v>
      </c>
      <c s="23" t="s">
        <v>3636</v>
      </c>
      <c s="18" t="s">
        <v>44</v>
      </c>
      <c s="24" t="s">
        <v>3637</v>
      </c>
      <c s="25" t="s">
        <v>46</v>
      </c>
      <c s="26">
        <v>153</v>
      </c>
      <c s="27">
        <v>0</v>
      </c>
      <c s="27">
        <f>ROUND(ROUND(H14,2)*ROUND(G14,3),2)</f>
      </c>
      <c r="O14">
        <f>(I14*21)/100</f>
      </c>
      <c t="s">
        <v>20</v>
      </c>
    </row>
    <row r="15" spans="1:5" ht="12.75">
      <c r="A15" s="28" t="s">
        <v>47</v>
      </c>
      <c r="E15" s="29" t="s">
        <v>6814</v>
      </c>
    </row>
    <row r="16" spans="1:5" ht="12.75">
      <c r="A16" s="30" t="s">
        <v>48</v>
      </c>
      <c r="E16" s="31" t="s">
        <v>6815</v>
      </c>
    </row>
    <row r="17" spans="1:5" ht="293.25">
      <c r="A17" t="s">
        <v>50</v>
      </c>
      <c r="E17" s="29" t="s">
        <v>3956</v>
      </c>
    </row>
    <row r="18" spans="1:18" ht="12.75" customHeight="1">
      <c r="A18" s="5" t="s">
        <v>40</v>
      </c>
      <c s="5"/>
      <c s="34" t="s">
        <v>20</v>
      </c>
      <c s="5"/>
      <c s="21" t="s">
        <v>1109</v>
      </c>
      <c s="5"/>
      <c s="5"/>
      <c s="5"/>
      <c s="35">
        <f>0+Q18</f>
      </c>
      <c r="O18">
        <f>0+R18</f>
      </c>
      <c r="Q18">
        <f>0+I19+I23+I27+I31+I35</f>
      </c>
      <c>
        <f>0+O19+O23+O27+O31+O35</f>
      </c>
    </row>
    <row r="19" spans="1:16" ht="12.75">
      <c r="A19" s="18" t="s">
        <v>42</v>
      </c>
      <c s="23" t="s">
        <v>19</v>
      </c>
      <c s="23" t="s">
        <v>5313</v>
      </c>
      <c s="18" t="s">
        <v>44</v>
      </c>
      <c s="24" t="s">
        <v>5314</v>
      </c>
      <c s="25" t="s">
        <v>46</v>
      </c>
      <c s="26">
        <v>28.82</v>
      </c>
      <c s="27">
        <v>0</v>
      </c>
      <c s="27">
        <f>ROUND(ROUND(H19,2)*ROUND(G19,3),2)</f>
      </c>
      <c r="O19">
        <f>(I19*21)/100</f>
      </c>
      <c t="s">
        <v>20</v>
      </c>
    </row>
    <row r="20" spans="1:5" ht="12.75">
      <c r="A20" s="28" t="s">
        <v>47</v>
      </c>
      <c r="E20" s="29" t="s">
        <v>6816</v>
      </c>
    </row>
    <row r="21" spans="1:5" ht="12.75">
      <c r="A21" s="30" t="s">
        <v>48</v>
      </c>
      <c r="E21" s="31" t="s">
        <v>6817</v>
      </c>
    </row>
    <row r="22" spans="1:5" ht="409.5">
      <c r="A22" t="s">
        <v>50</v>
      </c>
      <c r="E22" s="29" t="s">
        <v>5317</v>
      </c>
    </row>
    <row r="23" spans="1:16" ht="12.75">
      <c r="A23" s="18" t="s">
        <v>42</v>
      </c>
      <c s="23" t="s">
        <v>30</v>
      </c>
      <c s="23" t="s">
        <v>5318</v>
      </c>
      <c s="18" t="s">
        <v>44</v>
      </c>
      <c s="24" t="s">
        <v>5319</v>
      </c>
      <c s="25" t="s">
        <v>187</v>
      </c>
      <c s="26">
        <v>2.48</v>
      </c>
      <c s="27">
        <v>0</v>
      </c>
      <c s="27">
        <f>ROUND(ROUND(H23,2)*ROUND(G23,3),2)</f>
      </c>
      <c r="O23">
        <f>(I23*21)/100</f>
      </c>
      <c t="s">
        <v>20</v>
      </c>
    </row>
    <row r="24" spans="1:5" ht="12.75">
      <c r="A24" s="28" t="s">
        <v>47</v>
      </c>
      <c r="E24" s="29" t="s">
        <v>44</v>
      </c>
    </row>
    <row r="25" spans="1:5" ht="12.75">
      <c r="A25" s="30" t="s">
        <v>48</v>
      </c>
      <c r="E25" s="31" t="s">
        <v>6818</v>
      </c>
    </row>
    <row r="26" spans="1:5" ht="255">
      <c r="A26" t="s">
        <v>50</v>
      </c>
      <c r="E26" s="29" t="s">
        <v>5321</v>
      </c>
    </row>
    <row r="27" spans="1:16" ht="12.75">
      <c r="A27" s="18" t="s">
        <v>42</v>
      </c>
      <c s="23" t="s">
        <v>32</v>
      </c>
      <c s="23" t="s">
        <v>5329</v>
      </c>
      <c s="18" t="s">
        <v>44</v>
      </c>
      <c s="24" t="s">
        <v>5330</v>
      </c>
      <c s="25" t="s">
        <v>784</v>
      </c>
      <c s="26">
        <v>92.5</v>
      </c>
      <c s="27">
        <v>0</v>
      </c>
      <c s="27">
        <f>ROUND(ROUND(H27,2)*ROUND(G27,3),2)</f>
      </c>
      <c r="O27">
        <f>(I27*21)/100</f>
      </c>
      <c t="s">
        <v>20</v>
      </c>
    </row>
    <row r="28" spans="1:5" ht="12.75">
      <c r="A28" s="28" t="s">
        <v>47</v>
      </c>
      <c r="E28" s="29" t="s">
        <v>6816</v>
      </c>
    </row>
    <row r="29" spans="1:5" ht="12.75">
      <c r="A29" s="30" t="s">
        <v>48</v>
      </c>
      <c r="E29" s="31" t="s">
        <v>6819</v>
      </c>
    </row>
    <row r="30" spans="1:5" ht="191.25">
      <c r="A30" t="s">
        <v>50</v>
      </c>
      <c r="E30" s="29" t="s">
        <v>4999</v>
      </c>
    </row>
    <row r="31" spans="1:16" ht="12.75">
      <c r="A31" s="18" t="s">
        <v>42</v>
      </c>
      <c s="23" t="s">
        <v>34</v>
      </c>
      <c s="23" t="s">
        <v>5130</v>
      </c>
      <c s="18" t="s">
        <v>44</v>
      </c>
      <c s="24" t="s">
        <v>5131</v>
      </c>
      <c s="25" t="s">
        <v>46</v>
      </c>
      <c s="26">
        <v>18.87</v>
      </c>
      <c s="27">
        <v>0</v>
      </c>
      <c s="27">
        <f>ROUND(ROUND(H31,2)*ROUND(G31,3),2)</f>
      </c>
      <c r="O31">
        <f>(I31*21)/100</f>
      </c>
      <c t="s">
        <v>20</v>
      </c>
    </row>
    <row r="32" spans="1:5" ht="12.75">
      <c r="A32" s="28" t="s">
        <v>47</v>
      </c>
      <c r="E32" s="29" t="s">
        <v>6820</v>
      </c>
    </row>
    <row r="33" spans="1:5" ht="12.75">
      <c r="A33" s="30" t="s">
        <v>48</v>
      </c>
      <c r="E33" s="31" t="s">
        <v>6821</v>
      </c>
    </row>
    <row r="34" spans="1:5" ht="369.75">
      <c r="A34" t="s">
        <v>50</v>
      </c>
      <c r="E34" s="29" t="s">
        <v>1112</v>
      </c>
    </row>
    <row r="35" spans="1:16" ht="12.75">
      <c r="A35" s="18" t="s">
        <v>42</v>
      </c>
      <c s="23" t="s">
        <v>66</v>
      </c>
      <c s="23" t="s">
        <v>4317</v>
      </c>
      <c s="18" t="s">
        <v>44</v>
      </c>
      <c s="24" t="s">
        <v>4318</v>
      </c>
      <c s="25" t="s">
        <v>187</v>
      </c>
      <c s="26">
        <v>2.529</v>
      </c>
      <c s="27">
        <v>0</v>
      </c>
      <c s="27">
        <f>ROUND(ROUND(H35,2)*ROUND(G35,3),2)</f>
      </c>
      <c r="O35">
        <f>(I35*21)/100</f>
      </c>
      <c t="s">
        <v>20</v>
      </c>
    </row>
    <row r="36" spans="1:5" ht="12.75">
      <c r="A36" s="28" t="s">
        <v>47</v>
      </c>
      <c r="E36" s="29" t="s">
        <v>44</v>
      </c>
    </row>
    <row r="37" spans="1:5" ht="12.75">
      <c r="A37" s="30" t="s">
        <v>48</v>
      </c>
      <c r="E37" s="31" t="s">
        <v>6822</v>
      </c>
    </row>
    <row r="38" spans="1:5" ht="267.75">
      <c r="A38" t="s">
        <v>50</v>
      </c>
      <c r="E38" s="29" t="s">
        <v>3976</v>
      </c>
    </row>
    <row r="39" spans="1:18" ht="12.75" customHeight="1">
      <c r="A39" s="5" t="s">
        <v>40</v>
      </c>
      <c s="5"/>
      <c s="34" t="s">
        <v>19</v>
      </c>
      <c s="5"/>
      <c s="21" t="s">
        <v>3670</v>
      </c>
      <c s="5"/>
      <c s="5"/>
      <c s="5"/>
      <c s="35">
        <f>0+Q39</f>
      </c>
      <c r="O39">
        <f>0+R39</f>
      </c>
      <c r="Q39">
        <f>0+I40+I44+I48+I52+I56+I60+I64+I68</f>
      </c>
      <c>
        <f>0+O40+O44+O48+O52+O56+O60+O64+O68</f>
      </c>
    </row>
    <row r="40" spans="1:16" ht="12.75">
      <c r="A40" s="18" t="s">
        <v>42</v>
      </c>
      <c s="23" t="s">
        <v>76</v>
      </c>
      <c s="23" t="s">
        <v>6387</v>
      </c>
      <c s="18" t="s">
        <v>44</v>
      </c>
      <c s="24" t="s">
        <v>6388</v>
      </c>
      <c s="25" t="s">
        <v>46</v>
      </c>
      <c s="26">
        <v>20</v>
      </c>
      <c s="27">
        <v>0</v>
      </c>
      <c s="27">
        <f>ROUND(ROUND(H40,2)*ROUND(G40,3),2)</f>
      </c>
      <c r="O40">
        <f>(I40*21)/100</f>
      </c>
      <c t="s">
        <v>20</v>
      </c>
    </row>
    <row r="41" spans="1:5" ht="12.75">
      <c r="A41" s="28" t="s">
        <v>47</v>
      </c>
      <c r="E41" s="29" t="s">
        <v>6823</v>
      </c>
    </row>
    <row r="42" spans="1:5" ht="25.5">
      <c r="A42" s="30" t="s">
        <v>48</v>
      </c>
      <c r="E42" s="31" t="s">
        <v>6824</v>
      </c>
    </row>
    <row r="43" spans="1:5" ht="229.5">
      <c r="A43" t="s">
        <v>50</v>
      </c>
      <c r="E43" s="29" t="s">
        <v>6390</v>
      </c>
    </row>
    <row r="44" spans="1:16" ht="12.75">
      <c r="A44" s="18" t="s">
        <v>42</v>
      </c>
      <c s="23" t="s">
        <v>37</v>
      </c>
      <c s="23" t="s">
        <v>6825</v>
      </c>
      <c s="18" t="s">
        <v>44</v>
      </c>
      <c s="24" t="s">
        <v>6826</v>
      </c>
      <c s="25" t="s">
        <v>187</v>
      </c>
      <c s="26">
        <v>3.955</v>
      </c>
      <c s="27">
        <v>0</v>
      </c>
      <c s="27">
        <f>ROUND(ROUND(H44,2)*ROUND(G44,3),2)</f>
      </c>
      <c r="O44">
        <f>(I44*21)/100</f>
      </c>
      <c t="s">
        <v>20</v>
      </c>
    </row>
    <row r="45" spans="1:5" ht="12.75">
      <c r="A45" s="28" t="s">
        <v>47</v>
      </c>
      <c r="E45" s="29" t="s">
        <v>6827</v>
      </c>
    </row>
    <row r="46" spans="1:5" ht="12.75">
      <c r="A46" s="30" t="s">
        <v>48</v>
      </c>
      <c r="E46" s="31" t="s">
        <v>6828</v>
      </c>
    </row>
    <row r="47" spans="1:5" ht="293.25">
      <c r="A47" t="s">
        <v>50</v>
      </c>
      <c r="E47" s="29" t="s">
        <v>3981</v>
      </c>
    </row>
    <row r="48" spans="1:16" ht="12.75">
      <c r="A48" s="18" t="s">
        <v>42</v>
      </c>
      <c s="23" t="s">
        <v>39</v>
      </c>
      <c s="23" t="s">
        <v>6779</v>
      </c>
      <c s="18" t="s">
        <v>44</v>
      </c>
      <c s="24" t="s">
        <v>6780</v>
      </c>
      <c s="25" t="s">
        <v>1241</v>
      </c>
      <c s="26">
        <v>97.81</v>
      </c>
      <c s="27">
        <v>0</v>
      </c>
      <c s="27">
        <f>ROUND(ROUND(H48,2)*ROUND(G48,3),2)</f>
      </c>
      <c r="O48">
        <f>(I48*21)/100</f>
      </c>
      <c t="s">
        <v>20</v>
      </c>
    </row>
    <row r="49" spans="1:5" ht="12.75">
      <c r="A49" s="28" t="s">
        <v>47</v>
      </c>
      <c r="E49" s="29" t="s">
        <v>6781</v>
      </c>
    </row>
    <row r="50" spans="1:5" ht="38.25">
      <c r="A50" s="30" t="s">
        <v>48</v>
      </c>
      <c r="E50" s="31" t="s">
        <v>6829</v>
      </c>
    </row>
    <row r="51" spans="1:5" ht="229.5">
      <c r="A51" t="s">
        <v>50</v>
      </c>
      <c r="E51" s="29" t="s">
        <v>5032</v>
      </c>
    </row>
    <row r="52" spans="1:16" ht="12.75">
      <c r="A52" s="18" t="s">
        <v>42</v>
      </c>
      <c s="23" t="s">
        <v>87</v>
      </c>
      <c s="23" t="s">
        <v>6830</v>
      </c>
      <c s="18" t="s">
        <v>44</v>
      </c>
      <c s="24" t="s">
        <v>6831</v>
      </c>
      <c s="25" t="s">
        <v>187</v>
      </c>
      <c s="26">
        <v>0.568</v>
      </c>
      <c s="27">
        <v>0</v>
      </c>
      <c s="27">
        <f>ROUND(ROUND(H52,2)*ROUND(G52,3),2)</f>
      </c>
      <c r="O52">
        <f>(I52*21)/100</f>
      </c>
      <c t="s">
        <v>20</v>
      </c>
    </row>
    <row r="53" spans="1:5" ht="12.75">
      <c r="A53" s="28" t="s">
        <v>47</v>
      </c>
      <c r="E53" s="29" t="s">
        <v>6832</v>
      </c>
    </row>
    <row r="54" spans="1:5" ht="51">
      <c r="A54" s="30" t="s">
        <v>48</v>
      </c>
      <c r="E54" s="31" t="s">
        <v>6833</v>
      </c>
    </row>
    <row r="55" spans="1:5" ht="293.25">
      <c r="A55" t="s">
        <v>50</v>
      </c>
      <c r="E55" s="29" t="s">
        <v>3981</v>
      </c>
    </row>
    <row r="56" spans="1:16" ht="12.75">
      <c r="A56" s="18" t="s">
        <v>42</v>
      </c>
      <c s="23" t="s">
        <v>91</v>
      </c>
      <c s="23" t="s">
        <v>6834</v>
      </c>
      <c s="18" t="s">
        <v>44</v>
      </c>
      <c s="24" t="s">
        <v>6835</v>
      </c>
      <c s="25" t="s">
        <v>1241</v>
      </c>
      <c s="26">
        <v>25.416</v>
      </c>
      <c s="27">
        <v>0</v>
      </c>
      <c s="27">
        <f>ROUND(ROUND(H56,2)*ROUND(G56,3),2)</f>
      </c>
      <c r="O56">
        <f>(I56*21)/100</f>
      </c>
      <c t="s">
        <v>20</v>
      </c>
    </row>
    <row r="57" spans="1:5" ht="12.75">
      <c r="A57" s="28" t="s">
        <v>47</v>
      </c>
      <c r="E57" s="29" t="s">
        <v>44</v>
      </c>
    </row>
    <row r="58" spans="1:5" ht="25.5">
      <c r="A58" s="30" t="s">
        <v>48</v>
      </c>
      <c r="E58" s="31" t="s">
        <v>6836</v>
      </c>
    </row>
    <row r="59" spans="1:5" ht="51">
      <c r="A59" t="s">
        <v>50</v>
      </c>
      <c r="E59" s="29" t="s">
        <v>6837</v>
      </c>
    </row>
    <row r="60" spans="1:16" ht="12.75">
      <c r="A60" s="18" t="s">
        <v>42</v>
      </c>
      <c s="23" t="s">
        <v>95</v>
      </c>
      <c s="23" t="s">
        <v>4147</v>
      </c>
      <c s="18" t="s">
        <v>44</v>
      </c>
      <c s="24" t="s">
        <v>4148</v>
      </c>
      <c s="25" t="s">
        <v>1627</v>
      </c>
      <c s="26">
        <v>162</v>
      </c>
      <c s="27">
        <v>0</v>
      </c>
      <c s="27">
        <f>ROUND(ROUND(H60,2)*ROUND(G60,3),2)</f>
      </c>
      <c r="O60">
        <f>(I60*21)/100</f>
      </c>
      <c t="s">
        <v>20</v>
      </c>
    </row>
    <row r="61" spans="1:5" ht="12.75">
      <c r="A61" s="28" t="s">
        <v>47</v>
      </c>
      <c r="E61" s="29" t="s">
        <v>6838</v>
      </c>
    </row>
    <row r="62" spans="1:5" ht="12.75">
      <c r="A62" s="30" t="s">
        <v>48</v>
      </c>
      <c r="E62" s="31" t="s">
        <v>6839</v>
      </c>
    </row>
    <row r="63" spans="1:5" ht="293.25">
      <c r="A63" t="s">
        <v>50</v>
      </c>
      <c r="E63" s="29" t="s">
        <v>3981</v>
      </c>
    </row>
    <row r="64" spans="1:16" ht="12.75">
      <c r="A64" s="18" t="s">
        <v>42</v>
      </c>
      <c s="23" t="s">
        <v>103</v>
      </c>
      <c s="23" t="s">
        <v>6783</v>
      </c>
      <c s="18" t="s">
        <v>26</v>
      </c>
      <c s="24" t="s">
        <v>6840</v>
      </c>
      <c s="25" t="s">
        <v>1241</v>
      </c>
      <c s="26">
        <v>70.544</v>
      </c>
      <c s="27">
        <v>0</v>
      </c>
      <c s="27">
        <f>ROUND(ROUND(H64,2)*ROUND(G64,3),2)</f>
      </c>
      <c r="O64">
        <f>(I64*21)/100</f>
      </c>
      <c t="s">
        <v>20</v>
      </c>
    </row>
    <row r="65" spans="1:5" ht="12.75">
      <c r="A65" s="28" t="s">
        <v>47</v>
      </c>
      <c r="E65" s="29" t="s">
        <v>6785</v>
      </c>
    </row>
    <row r="66" spans="1:5" ht="38.25">
      <c r="A66" s="30" t="s">
        <v>48</v>
      </c>
      <c r="E66" s="31" t="s">
        <v>6841</v>
      </c>
    </row>
    <row r="67" spans="1:5" ht="229.5">
      <c r="A67" t="s">
        <v>50</v>
      </c>
      <c r="E67" s="29" t="s">
        <v>5032</v>
      </c>
    </row>
    <row r="68" spans="1:16" ht="12.75">
      <c r="A68" s="18" t="s">
        <v>42</v>
      </c>
      <c s="23" t="s">
        <v>110</v>
      </c>
      <c s="23" t="s">
        <v>6783</v>
      </c>
      <c s="18" t="s">
        <v>20</v>
      </c>
      <c s="24" t="s">
        <v>6784</v>
      </c>
      <c s="25" t="s">
        <v>1241</v>
      </c>
      <c s="26">
        <v>156.169</v>
      </c>
      <c s="27">
        <v>0</v>
      </c>
      <c s="27">
        <f>ROUND(ROUND(H68,2)*ROUND(G68,3),2)</f>
      </c>
      <c r="O68">
        <f>(I68*21)/100</f>
      </c>
      <c t="s">
        <v>20</v>
      </c>
    </row>
    <row r="69" spans="1:5" ht="12.75">
      <c r="A69" s="28" t="s">
        <v>47</v>
      </c>
      <c r="E69" s="29" t="s">
        <v>6785</v>
      </c>
    </row>
    <row r="70" spans="1:5" ht="25.5">
      <c r="A70" s="30" t="s">
        <v>48</v>
      </c>
      <c r="E70" s="31" t="s">
        <v>6842</v>
      </c>
    </row>
    <row r="71" spans="1:5" ht="229.5">
      <c r="A71" t="s">
        <v>50</v>
      </c>
      <c r="E71" s="29" t="s">
        <v>5032</v>
      </c>
    </row>
    <row r="72" spans="1:18" ht="12.75" customHeight="1">
      <c r="A72" s="5" t="s">
        <v>40</v>
      </c>
      <c s="5"/>
      <c s="34" t="s">
        <v>32</v>
      </c>
      <c s="5"/>
      <c s="21" t="s">
        <v>1113</v>
      </c>
      <c s="5"/>
      <c s="5"/>
      <c s="5"/>
      <c s="35">
        <f>0+Q72</f>
      </c>
      <c r="O72">
        <f>0+R72</f>
      </c>
      <c r="Q72">
        <f>0+I73</f>
      </c>
      <c>
        <f>0+O73</f>
      </c>
    </row>
    <row r="73" spans="1:16" ht="12.75">
      <c r="A73" s="18" t="s">
        <v>42</v>
      </c>
      <c s="23" t="s">
        <v>114</v>
      </c>
      <c s="23" t="s">
        <v>6843</v>
      </c>
      <c s="18" t="s">
        <v>44</v>
      </c>
      <c s="24" t="s">
        <v>6844</v>
      </c>
      <c s="25" t="s">
        <v>784</v>
      </c>
      <c s="26">
        <v>36</v>
      </c>
      <c s="27">
        <v>0</v>
      </c>
      <c s="27">
        <f>ROUND(ROUND(H73,2)*ROUND(G73,3),2)</f>
      </c>
      <c r="O73">
        <f>(I73*21)/100</f>
      </c>
      <c t="s">
        <v>20</v>
      </c>
    </row>
    <row r="74" spans="1:5" ht="12.75">
      <c r="A74" s="28" t="s">
        <v>47</v>
      </c>
      <c r="E74" s="29" t="s">
        <v>6845</v>
      </c>
    </row>
    <row r="75" spans="1:5" ht="12.75">
      <c r="A75" s="30" t="s">
        <v>48</v>
      </c>
      <c r="E75" s="31" t="s">
        <v>6846</v>
      </c>
    </row>
    <row r="76" spans="1:5" ht="38.25">
      <c r="A76" t="s">
        <v>50</v>
      </c>
      <c r="E76" s="29" t="s">
        <v>6847</v>
      </c>
    </row>
    <row r="77" spans="1:18" ht="12.75" customHeight="1">
      <c r="A77" s="5" t="s">
        <v>40</v>
      </c>
      <c s="5"/>
      <c s="34" t="s">
        <v>66</v>
      </c>
      <c s="5"/>
      <c s="21" t="s">
        <v>67</v>
      </c>
      <c s="5"/>
      <c s="5"/>
      <c s="5"/>
      <c s="35">
        <f>0+Q77</f>
      </c>
      <c r="O77">
        <f>0+R77</f>
      </c>
      <c r="Q77">
        <f>0+I78+I82</f>
      </c>
      <c>
        <f>0+O78+O82</f>
      </c>
    </row>
    <row r="78" spans="1:16" ht="25.5">
      <c r="A78" s="18" t="s">
        <v>42</v>
      </c>
      <c s="23" t="s">
        <v>117</v>
      </c>
      <c s="23" t="s">
        <v>4177</v>
      </c>
      <c s="18" t="s">
        <v>44</v>
      </c>
      <c s="24" t="s">
        <v>4178</v>
      </c>
      <c s="25" t="s">
        <v>1241</v>
      </c>
      <c s="26">
        <v>267.6</v>
      </c>
      <c s="27">
        <v>0</v>
      </c>
      <c s="27">
        <f>ROUND(ROUND(H78,2)*ROUND(G78,3),2)</f>
      </c>
      <c r="O78">
        <f>(I78*21)/100</f>
      </c>
      <c t="s">
        <v>20</v>
      </c>
    </row>
    <row r="79" spans="1:5" ht="25.5">
      <c r="A79" s="28" t="s">
        <v>47</v>
      </c>
      <c r="E79" s="29" t="s">
        <v>6848</v>
      </c>
    </row>
    <row r="80" spans="1:5" ht="76.5">
      <c r="A80" s="30" t="s">
        <v>48</v>
      </c>
      <c r="E80" s="31" t="s">
        <v>6849</v>
      </c>
    </row>
    <row r="81" spans="1:5" ht="191.25">
      <c r="A81" t="s">
        <v>50</v>
      </c>
      <c r="E81" s="29" t="s">
        <v>4181</v>
      </c>
    </row>
    <row r="82" spans="1:16" ht="12.75">
      <c r="A82" s="18" t="s">
        <v>42</v>
      </c>
      <c s="23" t="s">
        <v>121</v>
      </c>
      <c s="23" t="s">
        <v>6789</v>
      </c>
      <c s="18" t="s">
        <v>44</v>
      </c>
      <c s="24" t="s">
        <v>6790</v>
      </c>
      <c s="25" t="s">
        <v>1241</v>
      </c>
      <c s="26">
        <v>46.5</v>
      </c>
      <c s="27">
        <v>0</v>
      </c>
      <c s="27">
        <f>ROUND(ROUND(H82,2)*ROUND(G82,3),2)</f>
      </c>
      <c r="O82">
        <f>(I82*21)/100</f>
      </c>
      <c t="s">
        <v>20</v>
      </c>
    </row>
    <row r="83" spans="1:5" ht="12.75">
      <c r="A83" s="28" t="s">
        <v>47</v>
      </c>
      <c r="E83" s="29" t="s">
        <v>6791</v>
      </c>
    </row>
    <row r="84" spans="1:5" ht="12.75">
      <c r="A84" s="30" t="s">
        <v>48</v>
      </c>
      <c r="E84" s="31" t="s">
        <v>6850</v>
      </c>
    </row>
    <row r="85" spans="1:5" ht="38.25">
      <c r="A85" t="s">
        <v>50</v>
      </c>
      <c r="E85" s="29" t="s">
        <v>4193</v>
      </c>
    </row>
    <row r="86" spans="1:18" ht="12.75" customHeight="1">
      <c r="A86" s="5" t="s">
        <v>40</v>
      </c>
      <c s="5"/>
      <c s="34" t="s">
        <v>37</v>
      </c>
      <c s="5"/>
      <c s="21" t="s">
        <v>632</v>
      </c>
      <c s="5"/>
      <c s="5"/>
      <c s="5"/>
      <c s="35">
        <f>0+Q86</f>
      </c>
      <c r="O86">
        <f>0+R86</f>
      </c>
      <c r="Q86">
        <f>0+I87+I91</f>
      </c>
      <c>
        <f>0+O87+O91</f>
      </c>
    </row>
    <row r="87" spans="1:16" ht="12.75">
      <c r="A87" s="18" t="s">
        <v>42</v>
      </c>
      <c s="23" t="s">
        <v>125</v>
      </c>
      <c s="23" t="s">
        <v>6793</v>
      </c>
      <c s="18" t="s">
        <v>44</v>
      </c>
      <c s="24" t="s">
        <v>6794</v>
      </c>
      <c s="25" t="s">
        <v>70</v>
      </c>
      <c s="26">
        <v>12</v>
      </c>
      <c s="27">
        <v>0</v>
      </c>
      <c s="27">
        <f>ROUND(ROUND(H87,2)*ROUND(G87,3),2)</f>
      </c>
      <c r="O87">
        <f>(I87*21)/100</f>
      </c>
      <c t="s">
        <v>20</v>
      </c>
    </row>
    <row r="88" spans="1:5" ht="25.5">
      <c r="A88" s="28" t="s">
        <v>47</v>
      </c>
      <c r="E88" s="29" t="s">
        <v>6851</v>
      </c>
    </row>
    <row r="89" spans="1:5" ht="12.75">
      <c r="A89" s="30" t="s">
        <v>48</v>
      </c>
      <c r="E89" s="31" t="s">
        <v>6852</v>
      </c>
    </row>
    <row r="90" spans="1:5" ht="25.5">
      <c r="A90" t="s">
        <v>50</v>
      </c>
      <c r="E90" s="29" t="s">
        <v>6419</v>
      </c>
    </row>
    <row r="91" spans="1:16" ht="12.75">
      <c r="A91" s="18" t="s">
        <v>42</v>
      </c>
      <c s="23" t="s">
        <v>130</v>
      </c>
      <c s="23" t="s">
        <v>4273</v>
      </c>
      <c s="18" t="s">
        <v>44</v>
      </c>
      <c s="24" t="s">
        <v>4274</v>
      </c>
      <c s="25" t="s">
        <v>1627</v>
      </c>
      <c s="26">
        <v>1572</v>
      </c>
      <c s="27">
        <v>0</v>
      </c>
      <c s="27">
        <f>ROUND(ROUND(H91,2)*ROUND(G91,3),2)</f>
      </c>
      <c r="O91">
        <f>(I91*21)/100</f>
      </c>
      <c t="s">
        <v>20</v>
      </c>
    </row>
    <row r="92" spans="1:5" ht="51">
      <c r="A92" s="28" t="s">
        <v>47</v>
      </c>
      <c r="E92" s="29" t="s">
        <v>6853</v>
      </c>
    </row>
    <row r="93" spans="1:5" ht="76.5">
      <c r="A93" s="30" t="s">
        <v>48</v>
      </c>
      <c r="E93" s="31" t="s">
        <v>6854</v>
      </c>
    </row>
    <row r="94" spans="1:5" ht="357">
      <c r="A94" t="s">
        <v>50</v>
      </c>
      <c r="E94" s="29" t="s">
        <v>4277</v>
      </c>
    </row>
    <row r="95" spans="1:18" ht="12.75" customHeight="1">
      <c r="A95" s="5" t="s">
        <v>40</v>
      </c>
      <c s="5"/>
      <c s="34" t="s">
        <v>181</v>
      </c>
      <c s="5"/>
      <c s="21" t="s">
        <v>182</v>
      </c>
      <c s="5"/>
      <c s="5"/>
      <c s="5"/>
      <c s="35">
        <f>0+Q95</f>
      </c>
      <c r="O95">
        <f>0+R95</f>
      </c>
      <c r="Q95">
        <f>0+I96</f>
      </c>
      <c>
        <f>0+O96</f>
      </c>
    </row>
    <row r="96" spans="1:16" ht="25.5">
      <c r="A96" s="18" t="s">
        <v>42</v>
      </c>
      <c s="23" t="s">
        <v>134</v>
      </c>
      <c s="23" t="s">
        <v>184</v>
      </c>
      <c s="18" t="s">
        <v>185</v>
      </c>
      <c s="24" t="s">
        <v>186</v>
      </c>
      <c s="25" t="s">
        <v>187</v>
      </c>
      <c s="26">
        <v>402.9</v>
      </c>
      <c s="27">
        <v>0</v>
      </c>
      <c s="27">
        <f>ROUND(ROUND(H96,2)*ROUND(G96,3),2)</f>
      </c>
      <c r="O96">
        <f>(I96*21)/100</f>
      </c>
      <c t="s">
        <v>20</v>
      </c>
    </row>
    <row r="97" spans="1:5" ht="12.75">
      <c r="A97" s="28" t="s">
        <v>47</v>
      </c>
      <c r="E97" s="29" t="s">
        <v>6798</v>
      </c>
    </row>
    <row r="98" spans="1:5" ht="76.5">
      <c r="A98" s="30" t="s">
        <v>48</v>
      </c>
      <c r="E98" s="31" t="s">
        <v>6855</v>
      </c>
    </row>
    <row r="99" spans="1:5" ht="165.75">
      <c r="A99" t="s">
        <v>50</v>
      </c>
      <c r="E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1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0+O11+O48+O161+O250+O319+O440+O501+O638+O715+O724+O801+O814+O907+O920+O961+O998+O1039+O1064+O1077+O1106+O1111</f>
      </c>
      <c t="s">
        <v>19</v>
      </c>
    </row>
    <row r="3" spans="1:16" ht="15" customHeight="1">
      <c r="A3" t="s">
        <v>1</v>
      </c>
      <c s="8" t="s">
        <v>4</v>
      </c>
      <c s="9" t="s">
        <v>5</v>
      </c>
      <c s="1"/>
      <c s="10" t="s">
        <v>6</v>
      </c>
      <c s="1"/>
      <c s="4"/>
      <c s="3" t="s">
        <v>6862</v>
      </c>
      <c s="36">
        <f>0+I11+I48+I161+I250+I319+I440+I501+I638+I715+I724+I801+I814+I907+I920+I961+I998+I1039+I1064+I1077+I1106+I1111</f>
      </c>
      <c r="O3" t="s">
        <v>16</v>
      </c>
      <c t="s">
        <v>20</v>
      </c>
    </row>
    <row r="4" spans="1:16" ht="15" customHeight="1">
      <c r="A4" t="s">
        <v>7</v>
      </c>
      <c s="8" t="s">
        <v>8</v>
      </c>
      <c s="9" t="s">
        <v>6856</v>
      </c>
      <c s="1"/>
      <c s="10" t="s">
        <v>6857</v>
      </c>
      <c s="1"/>
      <c s="1"/>
      <c s="7"/>
      <c s="7"/>
      <c r="O4" t="s">
        <v>17</v>
      </c>
      <c t="s">
        <v>20</v>
      </c>
    </row>
    <row r="5" spans="1:16" ht="12.75" customHeight="1">
      <c r="A5" t="s">
        <v>11</v>
      </c>
      <c s="8" t="s">
        <v>8</v>
      </c>
      <c s="9" t="s">
        <v>6858</v>
      </c>
      <c s="1"/>
      <c s="10" t="s">
        <v>6859</v>
      </c>
      <c s="1"/>
      <c s="1"/>
      <c s="1"/>
      <c s="1"/>
      <c r="O5" t="s">
        <v>18</v>
      </c>
      <c t="s">
        <v>20</v>
      </c>
    </row>
    <row r="6" spans="1:9" ht="12.75" customHeight="1">
      <c r="A6" t="s">
        <v>14</v>
      </c>
      <c s="8" t="s">
        <v>8</v>
      </c>
      <c s="9" t="s">
        <v>6425</v>
      </c>
      <c s="1"/>
      <c s="10" t="s">
        <v>6860</v>
      </c>
      <c s="1"/>
      <c s="1"/>
      <c s="1"/>
      <c s="1"/>
    </row>
    <row r="7" spans="1:9" ht="12.75" customHeight="1">
      <c r="A7" t="s">
        <v>6861</v>
      </c>
      <c s="12" t="s">
        <v>15</v>
      </c>
      <c s="13" t="s">
        <v>6862</v>
      </c>
      <c s="5"/>
      <c s="14" t="s">
        <v>6863</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f>
      </c>
      <c>
        <f>0+O12+O16+O20+O24+O28+O32+O36+O40+O44</f>
      </c>
    </row>
    <row r="12" spans="1:16" ht="12.75">
      <c r="A12" s="18" t="s">
        <v>42</v>
      </c>
      <c s="23" t="s">
        <v>26</v>
      </c>
      <c s="23" t="s">
        <v>6864</v>
      </c>
      <c s="18" t="s">
        <v>44</v>
      </c>
      <c s="24" t="s">
        <v>6865</v>
      </c>
      <c s="25" t="s">
        <v>1241</v>
      </c>
      <c s="26">
        <v>1390</v>
      </c>
      <c s="27">
        <v>0</v>
      </c>
      <c s="27">
        <f>ROUND(ROUND(H12,2)*ROUND(G12,3),2)</f>
      </c>
      <c r="O12">
        <f>(I12*21)/100</f>
      </c>
      <c t="s">
        <v>20</v>
      </c>
    </row>
    <row r="13" spans="1:5" ht="25.5">
      <c r="A13" s="28" t="s">
        <v>47</v>
      </c>
      <c r="E13" s="29" t="s">
        <v>6866</v>
      </c>
    </row>
    <row r="14" spans="1:5" ht="38.25">
      <c r="A14" s="30" t="s">
        <v>48</v>
      </c>
      <c r="E14" s="31" t="s">
        <v>6867</v>
      </c>
    </row>
    <row r="15" spans="1:5" ht="12.75">
      <c r="A15" t="s">
        <v>50</v>
      </c>
      <c r="E15" s="29" t="s">
        <v>44</v>
      </c>
    </row>
    <row r="16" spans="1:16" ht="25.5">
      <c r="A16" s="18" t="s">
        <v>42</v>
      </c>
      <c s="23" t="s">
        <v>20</v>
      </c>
      <c s="23" t="s">
        <v>6868</v>
      </c>
      <c s="18" t="s">
        <v>44</v>
      </c>
      <c s="24" t="s">
        <v>6869</v>
      </c>
      <c s="25" t="s">
        <v>46</v>
      </c>
      <c s="26">
        <v>1208.117</v>
      </c>
      <c s="27">
        <v>0</v>
      </c>
      <c s="27">
        <f>ROUND(ROUND(H16,2)*ROUND(G16,3),2)</f>
      </c>
      <c r="O16">
        <f>(I16*21)/100</f>
      </c>
      <c t="s">
        <v>20</v>
      </c>
    </row>
    <row r="17" spans="1:5" ht="25.5">
      <c r="A17" s="28" t="s">
        <v>47</v>
      </c>
      <c r="E17" s="29" t="s">
        <v>6870</v>
      </c>
    </row>
    <row r="18" spans="1:5" ht="89.25">
      <c r="A18" s="30" t="s">
        <v>48</v>
      </c>
      <c r="E18" s="31" t="s">
        <v>6871</v>
      </c>
    </row>
    <row r="19" spans="1:5" ht="12.75">
      <c r="A19" t="s">
        <v>50</v>
      </c>
      <c r="E19" s="29" t="s">
        <v>44</v>
      </c>
    </row>
    <row r="20" spans="1:16" ht="25.5">
      <c r="A20" s="18" t="s">
        <v>42</v>
      </c>
      <c s="23" t="s">
        <v>19</v>
      </c>
      <c s="23" t="s">
        <v>6872</v>
      </c>
      <c s="18" t="s">
        <v>44</v>
      </c>
      <c s="24" t="s">
        <v>6873</v>
      </c>
      <c s="25" t="s">
        <v>46</v>
      </c>
      <c s="26">
        <v>68.78</v>
      </c>
      <c s="27">
        <v>0</v>
      </c>
      <c s="27">
        <f>ROUND(ROUND(H20,2)*ROUND(G20,3),2)</f>
      </c>
      <c r="O20">
        <f>(I20*21)/100</f>
      </c>
      <c t="s">
        <v>20</v>
      </c>
    </row>
    <row r="21" spans="1:5" ht="38.25">
      <c r="A21" s="28" t="s">
        <v>47</v>
      </c>
      <c r="E21" s="29" t="s">
        <v>6874</v>
      </c>
    </row>
    <row r="22" spans="1:5" ht="38.25">
      <c r="A22" s="30" t="s">
        <v>48</v>
      </c>
      <c r="E22" s="31" t="s">
        <v>6875</v>
      </c>
    </row>
    <row r="23" spans="1:5" ht="12.75">
      <c r="A23" t="s">
        <v>50</v>
      </c>
      <c r="E23" s="29" t="s">
        <v>44</v>
      </c>
    </row>
    <row r="24" spans="1:16" ht="25.5">
      <c r="A24" s="18" t="s">
        <v>42</v>
      </c>
      <c s="23" t="s">
        <v>30</v>
      </c>
      <c s="23" t="s">
        <v>6876</v>
      </c>
      <c s="18" t="s">
        <v>44</v>
      </c>
      <c s="24" t="s">
        <v>6877</v>
      </c>
      <c s="25" t="s">
        <v>46</v>
      </c>
      <c s="26">
        <v>4.128</v>
      </c>
      <c s="27">
        <v>0</v>
      </c>
      <c s="27">
        <f>ROUND(ROUND(H24,2)*ROUND(G24,3),2)</f>
      </c>
      <c r="O24">
        <f>(I24*21)/100</f>
      </c>
      <c t="s">
        <v>20</v>
      </c>
    </row>
    <row r="25" spans="1:5" ht="25.5">
      <c r="A25" s="28" t="s">
        <v>47</v>
      </c>
      <c r="E25" s="29" t="s">
        <v>6878</v>
      </c>
    </row>
    <row r="26" spans="1:5" ht="51">
      <c r="A26" s="30" t="s">
        <v>48</v>
      </c>
      <c r="E26" s="31" t="s">
        <v>6879</v>
      </c>
    </row>
    <row r="27" spans="1:5" ht="12.75">
      <c r="A27" t="s">
        <v>50</v>
      </c>
      <c r="E27" s="29" t="s">
        <v>44</v>
      </c>
    </row>
    <row r="28" spans="1:16" ht="25.5">
      <c r="A28" s="18" t="s">
        <v>42</v>
      </c>
      <c s="23" t="s">
        <v>32</v>
      </c>
      <c s="23" t="s">
        <v>6542</v>
      </c>
      <c s="18" t="s">
        <v>44</v>
      </c>
      <c s="24" t="s">
        <v>6543</v>
      </c>
      <c s="25" t="s">
        <v>46</v>
      </c>
      <c s="26">
        <v>1693.562</v>
      </c>
      <c s="27">
        <v>0</v>
      </c>
      <c s="27">
        <f>ROUND(ROUND(H28,2)*ROUND(G28,3),2)</f>
      </c>
      <c r="O28">
        <f>(I28*21)/100</f>
      </c>
      <c t="s">
        <v>20</v>
      </c>
    </row>
    <row r="29" spans="1:5" ht="38.25">
      <c r="A29" s="28" t="s">
        <v>47</v>
      </c>
      <c r="E29" s="29" t="s">
        <v>6544</v>
      </c>
    </row>
    <row r="30" spans="1:5" ht="89.25">
      <c r="A30" s="30" t="s">
        <v>48</v>
      </c>
      <c r="E30" s="31" t="s">
        <v>6880</v>
      </c>
    </row>
    <row r="31" spans="1:5" ht="12.75">
      <c r="A31" t="s">
        <v>50</v>
      </c>
      <c r="E31" s="29" t="s">
        <v>44</v>
      </c>
    </row>
    <row r="32" spans="1:16" ht="12.75">
      <c r="A32" s="18" t="s">
        <v>42</v>
      </c>
      <c s="23" t="s">
        <v>34</v>
      </c>
      <c s="23" t="s">
        <v>6547</v>
      </c>
      <c s="18" t="s">
        <v>44</v>
      </c>
      <c s="24" t="s">
        <v>6548</v>
      </c>
      <c s="25" t="s">
        <v>46</v>
      </c>
      <c s="26">
        <v>1593.562</v>
      </c>
      <c s="27">
        <v>0</v>
      </c>
      <c s="27">
        <f>ROUND(ROUND(H32,2)*ROUND(G32,3),2)</f>
      </c>
      <c r="O32">
        <f>(I32*21)/100</f>
      </c>
      <c t="s">
        <v>20</v>
      </c>
    </row>
    <row r="33" spans="1:5" ht="25.5">
      <c r="A33" s="28" t="s">
        <v>47</v>
      </c>
      <c r="E33" s="29" t="s">
        <v>6549</v>
      </c>
    </row>
    <row r="34" spans="1:5" ht="76.5">
      <c r="A34" s="30" t="s">
        <v>48</v>
      </c>
      <c r="E34" s="31" t="s">
        <v>6881</v>
      </c>
    </row>
    <row r="35" spans="1:5" ht="12.75">
      <c r="A35" t="s">
        <v>50</v>
      </c>
      <c r="E35" s="29" t="s">
        <v>44</v>
      </c>
    </row>
    <row r="36" spans="1:16" ht="12.75">
      <c r="A36" s="18" t="s">
        <v>42</v>
      </c>
      <c s="23" t="s">
        <v>66</v>
      </c>
      <c s="23" t="s">
        <v>6552</v>
      </c>
      <c s="18" t="s">
        <v>44</v>
      </c>
      <c s="24" t="s">
        <v>6553</v>
      </c>
      <c s="25" t="s">
        <v>46</v>
      </c>
      <c s="26">
        <v>1593.562</v>
      </c>
      <c s="27">
        <v>0</v>
      </c>
      <c s="27">
        <f>ROUND(ROUND(H36,2)*ROUND(G36,3),2)</f>
      </c>
      <c r="O36">
        <f>(I36*21)/100</f>
      </c>
      <c t="s">
        <v>20</v>
      </c>
    </row>
    <row r="37" spans="1:5" ht="25.5">
      <c r="A37" s="28" t="s">
        <v>47</v>
      </c>
      <c r="E37" s="29" t="s">
        <v>6554</v>
      </c>
    </row>
    <row r="38" spans="1:5" ht="76.5">
      <c r="A38" s="30" t="s">
        <v>48</v>
      </c>
      <c r="E38" s="31" t="s">
        <v>6882</v>
      </c>
    </row>
    <row r="39" spans="1:5" ht="153">
      <c r="A39" t="s">
        <v>50</v>
      </c>
      <c r="E39" s="29" t="s">
        <v>6556</v>
      </c>
    </row>
    <row r="40" spans="1:16" ht="12.75">
      <c r="A40" s="18" t="s">
        <v>42</v>
      </c>
      <c s="23" t="s">
        <v>76</v>
      </c>
      <c s="23" t="s">
        <v>6557</v>
      </c>
      <c s="18" t="s">
        <v>44</v>
      </c>
      <c s="24" t="s">
        <v>6558</v>
      </c>
      <c s="25" t="s">
        <v>46</v>
      </c>
      <c s="26">
        <v>100</v>
      </c>
      <c s="27">
        <v>0</v>
      </c>
      <c s="27">
        <f>ROUND(ROUND(H40,2)*ROUND(G40,3),2)</f>
      </c>
      <c r="O40">
        <f>(I40*21)/100</f>
      </c>
      <c t="s">
        <v>20</v>
      </c>
    </row>
    <row r="41" spans="1:5" ht="25.5">
      <c r="A41" s="28" t="s">
        <v>47</v>
      </c>
      <c r="E41" s="29" t="s">
        <v>6559</v>
      </c>
    </row>
    <row r="42" spans="1:5" ht="38.25">
      <c r="A42" s="30" t="s">
        <v>48</v>
      </c>
      <c r="E42" s="31" t="s">
        <v>6883</v>
      </c>
    </row>
    <row r="43" spans="1:5" ht="242.25">
      <c r="A43" t="s">
        <v>50</v>
      </c>
      <c r="E43" s="29" t="s">
        <v>6561</v>
      </c>
    </row>
    <row r="44" spans="1:16" ht="12.75">
      <c r="A44" s="18" t="s">
        <v>42</v>
      </c>
      <c s="23" t="s">
        <v>37</v>
      </c>
      <c s="23" t="s">
        <v>6884</v>
      </c>
      <c s="18" t="s">
        <v>44</v>
      </c>
      <c s="24" t="s">
        <v>6885</v>
      </c>
      <c s="25" t="s">
        <v>1241</v>
      </c>
      <c s="26">
        <v>1385.41</v>
      </c>
      <c s="27">
        <v>0</v>
      </c>
      <c s="27">
        <f>ROUND(ROUND(H44,2)*ROUND(G44,3),2)</f>
      </c>
      <c r="O44">
        <f>(I44*21)/100</f>
      </c>
      <c t="s">
        <v>20</v>
      </c>
    </row>
    <row r="45" spans="1:5" ht="25.5">
      <c r="A45" s="28" t="s">
        <v>47</v>
      </c>
      <c r="E45" s="29" t="s">
        <v>6886</v>
      </c>
    </row>
    <row r="46" spans="1:5" ht="38.25">
      <c r="A46" s="30" t="s">
        <v>48</v>
      </c>
      <c r="E46" s="31" t="s">
        <v>6887</v>
      </c>
    </row>
    <row r="47" spans="1:5" ht="127.5">
      <c r="A47" t="s">
        <v>50</v>
      </c>
      <c r="E47" s="29" t="s">
        <v>6888</v>
      </c>
    </row>
    <row r="48" spans="1:18" ht="12.75" customHeight="1">
      <c r="A48" s="5" t="s">
        <v>40</v>
      </c>
      <c s="5"/>
      <c s="34" t="s">
        <v>20</v>
      </c>
      <c s="5"/>
      <c s="21" t="s">
        <v>6576</v>
      </c>
      <c s="5"/>
      <c s="5"/>
      <c s="5"/>
      <c s="35">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18" t="s">
        <v>42</v>
      </c>
      <c s="23" t="s">
        <v>39</v>
      </c>
      <c s="23" t="s">
        <v>6577</v>
      </c>
      <c s="18" t="s">
        <v>44</v>
      </c>
      <c s="24" t="s">
        <v>6578</v>
      </c>
      <c s="25" t="s">
        <v>1241</v>
      </c>
      <c s="26">
        <v>1385.41</v>
      </c>
      <c s="27">
        <v>0</v>
      </c>
      <c s="27">
        <f>ROUND(ROUND(H49,2)*ROUND(G49,3),2)</f>
      </c>
      <c r="O49">
        <f>(I49*21)/100</f>
      </c>
      <c t="s">
        <v>20</v>
      </c>
    </row>
    <row r="50" spans="1:5" ht="25.5">
      <c r="A50" s="28" t="s">
        <v>47</v>
      </c>
      <c r="E50" s="29" t="s">
        <v>6579</v>
      </c>
    </row>
    <row r="51" spans="1:5" ht="51">
      <c r="A51" s="30" t="s">
        <v>48</v>
      </c>
      <c r="E51" s="31" t="s">
        <v>6889</v>
      </c>
    </row>
    <row r="52" spans="1:5" ht="12.75">
      <c r="A52" t="s">
        <v>50</v>
      </c>
      <c r="E52" s="29" t="s">
        <v>44</v>
      </c>
    </row>
    <row r="53" spans="1:16" ht="12.75">
      <c r="A53" s="18" t="s">
        <v>42</v>
      </c>
      <c s="23" t="s">
        <v>87</v>
      </c>
      <c s="23" t="s">
        <v>6890</v>
      </c>
      <c s="18" t="s">
        <v>44</v>
      </c>
      <c s="24" t="s">
        <v>6891</v>
      </c>
      <c s="25" t="s">
        <v>784</v>
      </c>
      <c s="26">
        <v>665</v>
      </c>
      <c s="27">
        <v>0</v>
      </c>
      <c s="27">
        <f>ROUND(ROUND(H53,2)*ROUND(G53,3),2)</f>
      </c>
      <c r="O53">
        <f>(I53*21)/100</f>
      </c>
      <c t="s">
        <v>20</v>
      </c>
    </row>
    <row r="54" spans="1:5" ht="25.5">
      <c r="A54" s="28" t="s">
        <v>47</v>
      </c>
      <c r="E54" s="29" t="s">
        <v>6892</v>
      </c>
    </row>
    <row r="55" spans="1:5" ht="102">
      <c r="A55" s="30" t="s">
        <v>48</v>
      </c>
      <c r="E55" s="31" t="s">
        <v>6893</v>
      </c>
    </row>
    <row r="56" spans="1:5" ht="12.75">
      <c r="A56" t="s">
        <v>50</v>
      </c>
      <c r="E56" s="29" t="s">
        <v>44</v>
      </c>
    </row>
    <row r="57" spans="1:16" ht="25.5">
      <c r="A57" s="18" t="s">
        <v>42</v>
      </c>
      <c s="23" t="s">
        <v>91</v>
      </c>
      <c s="23" t="s">
        <v>6894</v>
      </c>
      <c s="18" t="s">
        <v>44</v>
      </c>
      <c s="24" t="s">
        <v>6895</v>
      </c>
      <c s="25" t="s">
        <v>784</v>
      </c>
      <c s="26">
        <v>155</v>
      </c>
      <c s="27">
        <v>0</v>
      </c>
      <c s="27">
        <f>ROUND(ROUND(H57,2)*ROUND(G57,3),2)</f>
      </c>
      <c r="O57">
        <f>(I57*21)/100</f>
      </c>
      <c t="s">
        <v>20</v>
      </c>
    </row>
    <row r="58" spans="1:5" ht="25.5">
      <c r="A58" s="28" t="s">
        <v>47</v>
      </c>
      <c r="E58" s="29" t="s">
        <v>6896</v>
      </c>
    </row>
    <row r="59" spans="1:5" ht="51">
      <c r="A59" s="30" t="s">
        <v>48</v>
      </c>
      <c r="E59" s="31" t="s">
        <v>6897</v>
      </c>
    </row>
    <row r="60" spans="1:5" ht="12.75">
      <c r="A60" t="s">
        <v>50</v>
      </c>
      <c r="E60" s="29" t="s">
        <v>44</v>
      </c>
    </row>
    <row r="61" spans="1:16" ht="25.5">
      <c r="A61" s="18" t="s">
        <v>42</v>
      </c>
      <c s="23" t="s">
        <v>95</v>
      </c>
      <c s="23" t="s">
        <v>6898</v>
      </c>
      <c s="18" t="s">
        <v>44</v>
      </c>
      <c s="24" t="s">
        <v>6899</v>
      </c>
      <c s="25" t="s">
        <v>784</v>
      </c>
      <c s="26">
        <v>665</v>
      </c>
      <c s="27">
        <v>0</v>
      </c>
      <c s="27">
        <f>ROUND(ROUND(H61,2)*ROUND(G61,3),2)</f>
      </c>
      <c r="O61">
        <f>(I61*21)/100</f>
      </c>
      <c t="s">
        <v>20</v>
      </c>
    </row>
    <row r="62" spans="1:5" ht="25.5">
      <c r="A62" s="28" t="s">
        <v>47</v>
      </c>
      <c r="E62" s="29" t="s">
        <v>6900</v>
      </c>
    </row>
    <row r="63" spans="1:5" ht="38.25">
      <c r="A63" s="30" t="s">
        <v>48</v>
      </c>
      <c r="E63" s="31" t="s">
        <v>6901</v>
      </c>
    </row>
    <row r="64" spans="1:5" ht="12.75">
      <c r="A64" t="s">
        <v>50</v>
      </c>
      <c r="E64" s="29" t="s">
        <v>44</v>
      </c>
    </row>
    <row r="65" spans="1:16" ht="25.5">
      <c r="A65" s="18" t="s">
        <v>42</v>
      </c>
      <c s="23" t="s">
        <v>103</v>
      </c>
      <c s="23" t="s">
        <v>6902</v>
      </c>
      <c s="18" t="s">
        <v>44</v>
      </c>
      <c s="24" t="s">
        <v>6903</v>
      </c>
      <c s="25" t="s">
        <v>784</v>
      </c>
      <c s="26">
        <v>155</v>
      </c>
      <c s="27">
        <v>0</v>
      </c>
      <c s="27">
        <f>ROUND(ROUND(H65,2)*ROUND(G65,3),2)</f>
      </c>
      <c r="O65">
        <f>(I65*21)/100</f>
      </c>
      <c t="s">
        <v>20</v>
      </c>
    </row>
    <row r="66" spans="1:5" ht="25.5">
      <c r="A66" s="28" t="s">
        <v>47</v>
      </c>
      <c r="E66" s="29" t="s">
        <v>6904</v>
      </c>
    </row>
    <row r="67" spans="1:5" ht="38.25">
      <c r="A67" s="30" t="s">
        <v>48</v>
      </c>
      <c r="E67" s="31" t="s">
        <v>6905</v>
      </c>
    </row>
    <row r="68" spans="1:5" ht="12.75">
      <c r="A68" t="s">
        <v>50</v>
      </c>
      <c r="E68" s="29" t="s">
        <v>44</v>
      </c>
    </row>
    <row r="69" spans="1:16" ht="12.75">
      <c r="A69" s="18" t="s">
        <v>42</v>
      </c>
      <c s="23" t="s">
        <v>110</v>
      </c>
      <c s="23" t="s">
        <v>6906</v>
      </c>
      <c s="18" t="s">
        <v>44</v>
      </c>
      <c s="24" t="s">
        <v>6907</v>
      </c>
      <c s="25" t="s">
        <v>187</v>
      </c>
      <c s="26">
        <v>9.2</v>
      </c>
      <c s="27">
        <v>0</v>
      </c>
      <c s="27">
        <f>ROUND(ROUND(H69,2)*ROUND(G69,3),2)</f>
      </c>
      <c r="O69">
        <f>(I69*21)/100</f>
      </c>
      <c t="s">
        <v>20</v>
      </c>
    </row>
    <row r="70" spans="1:5" ht="12.75">
      <c r="A70" s="28" t="s">
        <v>47</v>
      </c>
      <c r="E70" s="29" t="s">
        <v>6908</v>
      </c>
    </row>
    <row r="71" spans="1:5" ht="127.5">
      <c r="A71" s="30" t="s">
        <v>48</v>
      </c>
      <c r="E71" s="31" t="s">
        <v>6909</v>
      </c>
    </row>
    <row r="72" spans="1:5" ht="12.75">
      <c r="A72" t="s">
        <v>50</v>
      </c>
      <c r="E72" s="29" t="s">
        <v>44</v>
      </c>
    </row>
    <row r="73" spans="1:16" ht="12.75">
      <c r="A73" s="18" t="s">
        <v>42</v>
      </c>
      <c s="23" t="s">
        <v>114</v>
      </c>
      <c s="23" t="s">
        <v>6910</v>
      </c>
      <c s="18" t="s">
        <v>44</v>
      </c>
      <c s="24" t="s">
        <v>6911</v>
      </c>
      <c s="25" t="s">
        <v>784</v>
      </c>
      <c s="26">
        <v>6.2</v>
      </c>
      <c s="27">
        <v>0</v>
      </c>
      <c s="27">
        <f>ROUND(ROUND(H73,2)*ROUND(G73,3),2)</f>
      </c>
      <c r="O73">
        <f>(I73*21)/100</f>
      </c>
      <c t="s">
        <v>20</v>
      </c>
    </row>
    <row r="74" spans="1:5" ht="25.5">
      <c r="A74" s="28" t="s">
        <v>47</v>
      </c>
      <c r="E74" s="29" t="s">
        <v>6912</v>
      </c>
    </row>
    <row r="75" spans="1:5" ht="38.25">
      <c r="A75" s="30" t="s">
        <v>48</v>
      </c>
      <c r="E75" s="31" t="s">
        <v>6913</v>
      </c>
    </row>
    <row r="76" spans="1:5" ht="12.75">
      <c r="A76" t="s">
        <v>50</v>
      </c>
      <c r="E76" s="29" t="s">
        <v>44</v>
      </c>
    </row>
    <row r="77" spans="1:16" ht="12.75">
      <c r="A77" s="18" t="s">
        <v>42</v>
      </c>
      <c s="23" t="s">
        <v>117</v>
      </c>
      <c s="23" t="s">
        <v>6914</v>
      </c>
      <c s="18" t="s">
        <v>44</v>
      </c>
      <c s="24" t="s">
        <v>6915</v>
      </c>
      <c s="25" t="s">
        <v>784</v>
      </c>
      <c s="26">
        <v>2</v>
      </c>
      <c s="27">
        <v>0</v>
      </c>
      <c s="27">
        <f>ROUND(ROUND(H77,2)*ROUND(G77,3),2)</f>
      </c>
      <c r="O77">
        <f>(I77*21)/100</f>
      </c>
      <c t="s">
        <v>20</v>
      </c>
    </row>
    <row r="78" spans="1:5" ht="25.5">
      <c r="A78" s="28" t="s">
        <v>47</v>
      </c>
      <c r="E78" s="29" t="s">
        <v>6916</v>
      </c>
    </row>
    <row r="79" spans="1:5" ht="38.25">
      <c r="A79" s="30" t="s">
        <v>48</v>
      </c>
      <c r="E79" s="31" t="s">
        <v>6917</v>
      </c>
    </row>
    <row r="80" spans="1:5" ht="12.75">
      <c r="A80" t="s">
        <v>50</v>
      </c>
      <c r="E80" s="29" t="s">
        <v>44</v>
      </c>
    </row>
    <row r="81" spans="1:16" ht="12.75">
      <c r="A81" s="18" t="s">
        <v>42</v>
      </c>
      <c s="23" t="s">
        <v>121</v>
      </c>
      <c s="23" t="s">
        <v>6918</v>
      </c>
      <c s="18" t="s">
        <v>44</v>
      </c>
      <c s="24" t="s">
        <v>6919</v>
      </c>
      <c s="25" t="s">
        <v>46</v>
      </c>
      <c s="26">
        <v>138.541</v>
      </c>
      <c s="27">
        <v>0</v>
      </c>
      <c s="27">
        <f>ROUND(ROUND(H81,2)*ROUND(G81,3),2)</f>
      </c>
      <c r="O81">
        <f>(I81*21)/100</f>
      </c>
      <c t="s">
        <v>20</v>
      </c>
    </row>
    <row r="82" spans="1:5" ht="12.75">
      <c r="A82" s="28" t="s">
        <v>47</v>
      </c>
      <c r="E82" s="29" t="s">
        <v>6920</v>
      </c>
    </row>
    <row r="83" spans="1:5" ht="51">
      <c r="A83" s="30" t="s">
        <v>48</v>
      </c>
      <c r="E83" s="31" t="s">
        <v>6921</v>
      </c>
    </row>
    <row r="84" spans="1:5" ht="12.75">
      <c r="A84" t="s">
        <v>50</v>
      </c>
      <c r="E84" s="29" t="s">
        <v>44</v>
      </c>
    </row>
    <row r="85" spans="1:16" ht="12.75">
      <c r="A85" s="18" t="s">
        <v>42</v>
      </c>
      <c s="23" t="s">
        <v>125</v>
      </c>
      <c s="23" t="s">
        <v>6922</v>
      </c>
      <c s="18" t="s">
        <v>44</v>
      </c>
      <c s="24" t="s">
        <v>6923</v>
      </c>
      <c s="25" t="s">
        <v>46</v>
      </c>
      <c s="26">
        <v>415.623</v>
      </c>
      <c s="27">
        <v>0</v>
      </c>
      <c s="27">
        <f>ROUND(ROUND(H85,2)*ROUND(G85,3),2)</f>
      </c>
      <c r="O85">
        <f>(I85*21)/100</f>
      </c>
      <c t="s">
        <v>20</v>
      </c>
    </row>
    <row r="86" spans="1:5" ht="25.5">
      <c r="A86" s="28" t="s">
        <v>47</v>
      </c>
      <c r="E86" s="29" t="s">
        <v>6924</v>
      </c>
    </row>
    <row r="87" spans="1:5" ht="51">
      <c r="A87" s="30" t="s">
        <v>48</v>
      </c>
      <c r="E87" s="31" t="s">
        <v>6925</v>
      </c>
    </row>
    <row r="88" spans="1:5" ht="12.75">
      <c r="A88" t="s">
        <v>50</v>
      </c>
      <c r="E88" s="29" t="s">
        <v>44</v>
      </c>
    </row>
    <row r="89" spans="1:16" ht="12.75">
      <c r="A89" s="18" t="s">
        <v>42</v>
      </c>
      <c s="23" t="s">
        <v>130</v>
      </c>
      <c s="23" t="s">
        <v>6926</v>
      </c>
      <c s="18" t="s">
        <v>44</v>
      </c>
      <c s="24" t="s">
        <v>6927</v>
      </c>
      <c s="25" t="s">
        <v>1241</v>
      </c>
      <c s="26">
        <v>98.205</v>
      </c>
      <c s="27">
        <v>0</v>
      </c>
      <c s="27">
        <f>ROUND(ROUND(H89,2)*ROUND(G89,3),2)</f>
      </c>
      <c r="O89">
        <f>(I89*21)/100</f>
      </c>
      <c t="s">
        <v>20</v>
      </c>
    </row>
    <row r="90" spans="1:5" ht="12.75">
      <c r="A90" s="28" t="s">
        <v>47</v>
      </c>
      <c r="E90" s="29" t="s">
        <v>6928</v>
      </c>
    </row>
    <row r="91" spans="1:5" ht="51">
      <c r="A91" s="30" t="s">
        <v>48</v>
      </c>
      <c r="E91" s="31" t="s">
        <v>6929</v>
      </c>
    </row>
    <row r="92" spans="1:5" ht="38.25">
      <c r="A92" t="s">
        <v>50</v>
      </c>
      <c r="E92" s="29" t="s">
        <v>6930</v>
      </c>
    </row>
    <row r="93" spans="1:16" ht="12.75">
      <c r="A93" s="18" t="s">
        <v>42</v>
      </c>
      <c s="23" t="s">
        <v>134</v>
      </c>
      <c s="23" t="s">
        <v>6931</v>
      </c>
      <c s="18" t="s">
        <v>44</v>
      </c>
      <c s="24" t="s">
        <v>6932</v>
      </c>
      <c s="25" t="s">
        <v>1241</v>
      </c>
      <c s="26">
        <v>98.205</v>
      </c>
      <c s="27">
        <v>0</v>
      </c>
      <c s="27">
        <f>ROUND(ROUND(H93,2)*ROUND(G93,3),2)</f>
      </c>
      <c r="O93">
        <f>(I93*21)/100</f>
      </c>
      <c t="s">
        <v>20</v>
      </c>
    </row>
    <row r="94" spans="1:5" ht="12.75">
      <c r="A94" s="28" t="s">
        <v>47</v>
      </c>
      <c r="E94" s="29" t="s">
        <v>6933</v>
      </c>
    </row>
    <row r="95" spans="1:5" ht="12.75">
      <c r="A95" s="30" t="s">
        <v>48</v>
      </c>
      <c r="E95" s="31" t="s">
        <v>44</v>
      </c>
    </row>
    <row r="96" spans="1:5" ht="38.25">
      <c r="A96" t="s">
        <v>50</v>
      </c>
      <c r="E96" s="29" t="s">
        <v>6930</v>
      </c>
    </row>
    <row r="97" spans="1:16" ht="12.75">
      <c r="A97" s="18" t="s">
        <v>42</v>
      </c>
      <c s="23" t="s">
        <v>138</v>
      </c>
      <c s="23" t="s">
        <v>6934</v>
      </c>
      <c s="18" t="s">
        <v>44</v>
      </c>
      <c s="24" t="s">
        <v>6935</v>
      </c>
      <c s="25" t="s">
        <v>241</v>
      </c>
      <c s="26">
        <v>1</v>
      </c>
      <c s="27">
        <v>0</v>
      </c>
      <c s="27">
        <f>ROUND(ROUND(H97,2)*ROUND(G97,3),2)</f>
      </c>
      <c r="O97">
        <f>(I97*21)/100</f>
      </c>
      <c t="s">
        <v>20</v>
      </c>
    </row>
    <row r="98" spans="1:5" ht="12.75">
      <c r="A98" s="28" t="s">
        <v>47</v>
      </c>
      <c r="E98" s="29" t="s">
        <v>6935</v>
      </c>
    </row>
    <row r="99" spans="1:5" ht="12.75">
      <c r="A99" s="30" t="s">
        <v>48</v>
      </c>
      <c r="E99" s="31" t="s">
        <v>44</v>
      </c>
    </row>
    <row r="100" spans="1:5" ht="12.75">
      <c r="A100" t="s">
        <v>50</v>
      </c>
      <c r="E100" s="29" t="s">
        <v>44</v>
      </c>
    </row>
    <row r="101" spans="1:16" ht="12.75">
      <c r="A101" s="18" t="s">
        <v>42</v>
      </c>
      <c s="23" t="s">
        <v>142</v>
      </c>
      <c s="23" t="s">
        <v>6936</v>
      </c>
      <c s="18" t="s">
        <v>44</v>
      </c>
      <c s="24" t="s">
        <v>6937</v>
      </c>
      <c s="25" t="s">
        <v>187</v>
      </c>
      <c s="26">
        <v>92.072</v>
      </c>
      <c s="27">
        <v>0</v>
      </c>
      <c s="27">
        <f>ROUND(ROUND(H101,2)*ROUND(G101,3),2)</f>
      </c>
      <c r="O101">
        <f>(I101*21)/100</f>
      </c>
      <c t="s">
        <v>20</v>
      </c>
    </row>
    <row r="102" spans="1:5" ht="12.75">
      <c r="A102" s="28" t="s">
        <v>47</v>
      </c>
      <c r="E102" s="29" t="s">
        <v>6938</v>
      </c>
    </row>
    <row r="103" spans="1:5" ht="38.25">
      <c r="A103" s="30" t="s">
        <v>48</v>
      </c>
      <c r="E103" s="31" t="s">
        <v>6939</v>
      </c>
    </row>
    <row r="104" spans="1:5" ht="12.75">
      <c r="A104" t="s">
        <v>50</v>
      </c>
      <c r="E104" s="29" t="s">
        <v>44</v>
      </c>
    </row>
    <row r="105" spans="1:16" ht="12.75">
      <c r="A105" s="18" t="s">
        <v>42</v>
      </c>
      <c s="23" t="s">
        <v>146</v>
      </c>
      <c s="23" t="s">
        <v>6940</v>
      </c>
      <c s="18" t="s">
        <v>44</v>
      </c>
      <c s="24" t="s">
        <v>6941</v>
      </c>
      <c s="25" t="s">
        <v>46</v>
      </c>
      <c s="26">
        <v>24.236</v>
      </c>
      <c s="27">
        <v>0</v>
      </c>
      <c s="27">
        <f>ROUND(ROUND(H105,2)*ROUND(G105,3),2)</f>
      </c>
      <c r="O105">
        <f>(I105*21)/100</f>
      </c>
      <c t="s">
        <v>20</v>
      </c>
    </row>
    <row r="106" spans="1:5" ht="12.75">
      <c r="A106" s="28" t="s">
        <v>47</v>
      </c>
      <c r="E106" s="29" t="s">
        <v>6942</v>
      </c>
    </row>
    <row r="107" spans="1:5" ht="38.25">
      <c r="A107" s="30" t="s">
        <v>48</v>
      </c>
      <c r="E107" s="31" t="s">
        <v>6943</v>
      </c>
    </row>
    <row r="108" spans="1:5" ht="12.75">
      <c r="A108" t="s">
        <v>50</v>
      </c>
      <c r="E108" s="29" t="s">
        <v>44</v>
      </c>
    </row>
    <row r="109" spans="1:16" ht="12.75">
      <c r="A109" s="18" t="s">
        <v>42</v>
      </c>
      <c s="23" t="s">
        <v>150</v>
      </c>
      <c s="23" t="s">
        <v>6944</v>
      </c>
      <c s="18" t="s">
        <v>44</v>
      </c>
      <c s="24" t="s">
        <v>6945</v>
      </c>
      <c s="25" t="s">
        <v>46</v>
      </c>
      <c s="26">
        <v>5.454</v>
      </c>
      <c s="27">
        <v>0</v>
      </c>
      <c s="27">
        <f>ROUND(ROUND(H109,2)*ROUND(G109,3),2)</f>
      </c>
      <c r="O109">
        <f>(I109*21)/100</f>
      </c>
      <c t="s">
        <v>20</v>
      </c>
    </row>
    <row r="110" spans="1:5" ht="25.5">
      <c r="A110" s="28" t="s">
        <v>47</v>
      </c>
      <c r="E110" s="29" t="s">
        <v>6946</v>
      </c>
    </row>
    <row r="111" spans="1:5" ht="63.75">
      <c r="A111" s="30" t="s">
        <v>48</v>
      </c>
      <c r="E111" s="31" t="s">
        <v>6947</v>
      </c>
    </row>
    <row r="112" spans="1:5" ht="12.75">
      <c r="A112" t="s">
        <v>50</v>
      </c>
      <c r="E112" s="29" t="s">
        <v>44</v>
      </c>
    </row>
    <row r="113" spans="1:16" ht="12.75">
      <c r="A113" s="18" t="s">
        <v>42</v>
      </c>
      <c s="23" t="s">
        <v>154</v>
      </c>
      <c s="23" t="s">
        <v>6948</v>
      </c>
      <c s="18" t="s">
        <v>44</v>
      </c>
      <c s="24" t="s">
        <v>6949</v>
      </c>
      <c s="25" t="s">
        <v>46</v>
      </c>
      <c s="26">
        <v>126.67</v>
      </c>
      <c s="27">
        <v>0</v>
      </c>
      <c s="27">
        <f>ROUND(ROUND(H113,2)*ROUND(G113,3),2)</f>
      </c>
      <c r="O113">
        <f>(I113*21)/100</f>
      </c>
      <c t="s">
        <v>20</v>
      </c>
    </row>
    <row r="114" spans="1:5" ht="25.5">
      <c r="A114" s="28" t="s">
        <v>47</v>
      </c>
      <c r="E114" s="29" t="s">
        <v>6950</v>
      </c>
    </row>
    <row r="115" spans="1:5" ht="165.75">
      <c r="A115" s="30" t="s">
        <v>48</v>
      </c>
      <c r="E115" s="31" t="s">
        <v>6951</v>
      </c>
    </row>
    <row r="116" spans="1:5" ht="12.75">
      <c r="A116" t="s">
        <v>50</v>
      </c>
      <c r="E116" s="29" t="s">
        <v>44</v>
      </c>
    </row>
    <row r="117" spans="1:16" ht="12.75">
      <c r="A117" s="18" t="s">
        <v>42</v>
      </c>
      <c s="23" t="s">
        <v>160</v>
      </c>
      <c s="23" t="s">
        <v>6952</v>
      </c>
      <c s="18" t="s">
        <v>44</v>
      </c>
      <c s="24" t="s">
        <v>6953</v>
      </c>
      <c s="25" t="s">
        <v>1241</v>
      </c>
      <c s="26">
        <v>881.378</v>
      </c>
      <c s="27">
        <v>0</v>
      </c>
      <c s="27">
        <f>ROUND(ROUND(H117,2)*ROUND(G117,3),2)</f>
      </c>
      <c r="O117">
        <f>(I117*21)/100</f>
      </c>
      <c t="s">
        <v>20</v>
      </c>
    </row>
    <row r="118" spans="1:5" ht="12.75">
      <c r="A118" s="28" t="s">
        <v>47</v>
      </c>
      <c r="E118" s="29" t="s">
        <v>6954</v>
      </c>
    </row>
    <row r="119" spans="1:5" ht="204">
      <c r="A119" s="30" t="s">
        <v>48</v>
      </c>
      <c r="E119" s="31" t="s">
        <v>6955</v>
      </c>
    </row>
    <row r="120" spans="1:5" ht="12.75">
      <c r="A120" t="s">
        <v>50</v>
      </c>
      <c r="E120" s="29" t="s">
        <v>44</v>
      </c>
    </row>
    <row r="121" spans="1:16" ht="12.75">
      <c r="A121" s="18" t="s">
        <v>42</v>
      </c>
      <c s="23" t="s">
        <v>164</v>
      </c>
      <c s="23" t="s">
        <v>6956</v>
      </c>
      <c s="18" t="s">
        <v>44</v>
      </c>
      <c s="24" t="s">
        <v>6957</v>
      </c>
      <c s="25" t="s">
        <v>1241</v>
      </c>
      <c s="26">
        <v>881.378</v>
      </c>
      <c s="27">
        <v>0</v>
      </c>
      <c s="27">
        <f>ROUND(ROUND(H121,2)*ROUND(G121,3),2)</f>
      </c>
      <c r="O121">
        <f>(I121*21)/100</f>
      </c>
      <c t="s">
        <v>20</v>
      </c>
    </row>
    <row r="122" spans="1:5" ht="12.75">
      <c r="A122" s="28" t="s">
        <v>47</v>
      </c>
      <c r="E122" s="29" t="s">
        <v>6958</v>
      </c>
    </row>
    <row r="123" spans="1:5" ht="12.75">
      <c r="A123" s="30" t="s">
        <v>48</v>
      </c>
      <c r="E123" s="31" t="s">
        <v>44</v>
      </c>
    </row>
    <row r="124" spans="1:5" ht="12.75">
      <c r="A124" t="s">
        <v>50</v>
      </c>
      <c r="E124" s="29" t="s">
        <v>44</v>
      </c>
    </row>
    <row r="125" spans="1:16" ht="12.75">
      <c r="A125" s="18" t="s">
        <v>42</v>
      </c>
      <c s="23" t="s">
        <v>168</v>
      </c>
      <c s="23" t="s">
        <v>6959</v>
      </c>
      <c s="18" t="s">
        <v>44</v>
      </c>
      <c s="24" t="s">
        <v>6960</v>
      </c>
      <c s="25" t="s">
        <v>187</v>
      </c>
      <c s="26">
        <v>0.526</v>
      </c>
      <c s="27">
        <v>0</v>
      </c>
      <c s="27">
        <f>ROUND(ROUND(H125,2)*ROUND(G125,3),2)</f>
      </c>
      <c r="O125">
        <f>(I125*21)/100</f>
      </c>
      <c t="s">
        <v>20</v>
      </c>
    </row>
    <row r="126" spans="1:5" ht="12.75">
      <c r="A126" s="28" t="s">
        <v>47</v>
      </c>
      <c r="E126" s="29" t="s">
        <v>6961</v>
      </c>
    </row>
    <row r="127" spans="1:5" ht="51">
      <c r="A127" s="30" t="s">
        <v>48</v>
      </c>
      <c r="E127" s="31" t="s">
        <v>6962</v>
      </c>
    </row>
    <row r="128" spans="1:5" ht="12.75">
      <c r="A128" t="s">
        <v>50</v>
      </c>
      <c r="E128" s="29" t="s">
        <v>44</v>
      </c>
    </row>
    <row r="129" spans="1:16" ht="12.75">
      <c r="A129" s="18" t="s">
        <v>42</v>
      </c>
      <c s="23" t="s">
        <v>173</v>
      </c>
      <c s="23" t="s">
        <v>6963</v>
      </c>
      <c s="18" t="s">
        <v>44</v>
      </c>
      <c s="24" t="s">
        <v>6964</v>
      </c>
      <c s="25" t="s">
        <v>46</v>
      </c>
      <c s="26">
        <v>0.864</v>
      </c>
      <c s="27">
        <v>0</v>
      </c>
      <c s="27">
        <f>ROUND(ROUND(H129,2)*ROUND(G129,3),2)</f>
      </c>
      <c r="O129">
        <f>(I129*21)/100</f>
      </c>
      <c t="s">
        <v>20</v>
      </c>
    </row>
    <row r="130" spans="1:5" ht="25.5">
      <c r="A130" s="28" t="s">
        <v>47</v>
      </c>
      <c r="E130" s="29" t="s">
        <v>6965</v>
      </c>
    </row>
    <row r="131" spans="1:5" ht="63.75">
      <c r="A131" s="30" t="s">
        <v>48</v>
      </c>
      <c r="E131" s="31" t="s">
        <v>6966</v>
      </c>
    </row>
    <row r="132" spans="1:5" ht="12.75">
      <c r="A132" t="s">
        <v>50</v>
      </c>
      <c r="E132" s="29" t="s">
        <v>44</v>
      </c>
    </row>
    <row r="133" spans="1:16" ht="12.75">
      <c r="A133" s="18" t="s">
        <v>42</v>
      </c>
      <c s="23" t="s">
        <v>177</v>
      </c>
      <c s="23" t="s">
        <v>6967</v>
      </c>
      <c s="18" t="s">
        <v>44</v>
      </c>
      <c s="24" t="s">
        <v>6968</v>
      </c>
      <c s="25" t="s">
        <v>1241</v>
      </c>
      <c s="26">
        <v>4.32</v>
      </c>
      <c s="27">
        <v>0</v>
      </c>
      <c s="27">
        <f>ROUND(ROUND(H133,2)*ROUND(G133,3),2)</f>
      </c>
      <c r="O133">
        <f>(I133*21)/100</f>
      </c>
      <c t="s">
        <v>20</v>
      </c>
    </row>
    <row r="134" spans="1:5" ht="12.75">
      <c r="A134" s="28" t="s">
        <v>47</v>
      </c>
      <c r="E134" s="29" t="s">
        <v>6969</v>
      </c>
    </row>
    <row r="135" spans="1:5" ht="63.75">
      <c r="A135" s="30" t="s">
        <v>48</v>
      </c>
      <c r="E135" s="31" t="s">
        <v>6970</v>
      </c>
    </row>
    <row r="136" spans="1:5" ht="12.75">
      <c r="A136" t="s">
        <v>50</v>
      </c>
      <c r="E136" s="29" t="s">
        <v>44</v>
      </c>
    </row>
    <row r="137" spans="1:16" ht="12.75">
      <c r="A137" s="18" t="s">
        <v>42</v>
      </c>
      <c s="23" t="s">
        <v>183</v>
      </c>
      <c s="23" t="s">
        <v>6971</v>
      </c>
      <c s="18" t="s">
        <v>44</v>
      </c>
      <c s="24" t="s">
        <v>6972</v>
      </c>
      <c s="25" t="s">
        <v>1241</v>
      </c>
      <c s="26">
        <v>4.32</v>
      </c>
      <c s="27">
        <v>0</v>
      </c>
      <c s="27">
        <f>ROUND(ROUND(H137,2)*ROUND(G137,3),2)</f>
      </c>
      <c r="O137">
        <f>(I137*21)/100</f>
      </c>
      <c t="s">
        <v>20</v>
      </c>
    </row>
    <row r="138" spans="1:5" ht="12.75">
      <c r="A138" s="28" t="s">
        <v>47</v>
      </c>
      <c r="E138" s="29" t="s">
        <v>6973</v>
      </c>
    </row>
    <row r="139" spans="1:5" ht="12.75">
      <c r="A139" s="30" t="s">
        <v>48</v>
      </c>
      <c r="E139" s="31" t="s">
        <v>44</v>
      </c>
    </row>
    <row r="140" spans="1:5" ht="12.75">
      <c r="A140" t="s">
        <v>50</v>
      </c>
      <c r="E140" s="29" t="s">
        <v>44</v>
      </c>
    </row>
    <row r="141" spans="1:16" ht="12.75">
      <c r="A141" s="18" t="s">
        <v>42</v>
      </c>
      <c s="23" t="s">
        <v>191</v>
      </c>
      <c s="23" t="s">
        <v>6974</v>
      </c>
      <c s="18" t="s">
        <v>44</v>
      </c>
      <c s="24" t="s">
        <v>6975</v>
      </c>
      <c s="25" t="s">
        <v>1241</v>
      </c>
      <c s="26">
        <v>1390</v>
      </c>
      <c s="27">
        <v>0</v>
      </c>
      <c s="27">
        <f>ROUND(ROUND(H141,2)*ROUND(G141,3),2)</f>
      </c>
      <c r="O141">
        <f>(I141*21)/100</f>
      </c>
      <c t="s">
        <v>20</v>
      </c>
    </row>
    <row r="142" spans="1:5" ht="25.5">
      <c r="A142" s="28" t="s">
        <v>47</v>
      </c>
      <c r="E142" s="29" t="s">
        <v>6976</v>
      </c>
    </row>
    <row r="143" spans="1:5" ht="38.25">
      <c r="A143" s="30" t="s">
        <v>48</v>
      </c>
      <c r="E143" s="31" t="s">
        <v>6977</v>
      </c>
    </row>
    <row r="144" spans="1:5" ht="12.75">
      <c r="A144" t="s">
        <v>50</v>
      </c>
      <c r="E144" s="29" t="s">
        <v>44</v>
      </c>
    </row>
    <row r="145" spans="1:16" ht="12.75">
      <c r="A145" s="18" t="s">
        <v>42</v>
      </c>
      <c s="23" t="s">
        <v>196</v>
      </c>
      <c s="23" t="s">
        <v>6978</v>
      </c>
      <c s="18" t="s">
        <v>44</v>
      </c>
      <c s="24" t="s">
        <v>6979</v>
      </c>
      <c s="25" t="s">
        <v>46</v>
      </c>
      <c s="26">
        <v>343.791</v>
      </c>
      <c s="27">
        <v>0</v>
      </c>
      <c s="27">
        <f>ROUND(ROUND(H145,2)*ROUND(G145,3),2)</f>
      </c>
      <c r="O145">
        <f>(I145*21)/100</f>
      </c>
      <c t="s">
        <v>20</v>
      </c>
    </row>
    <row r="146" spans="1:5" ht="12.75">
      <c r="A146" s="28" t="s">
        <v>47</v>
      </c>
      <c r="E146" s="29" t="s">
        <v>6979</v>
      </c>
    </row>
    <row r="147" spans="1:5" ht="63.75">
      <c r="A147" s="30" t="s">
        <v>48</v>
      </c>
      <c r="E147" s="31" t="s">
        <v>6980</v>
      </c>
    </row>
    <row r="148" spans="1:5" ht="12.75">
      <c r="A148" t="s">
        <v>50</v>
      </c>
      <c r="E148" s="29" t="s">
        <v>44</v>
      </c>
    </row>
    <row r="149" spans="1:16" ht="12.75">
      <c r="A149" s="18" t="s">
        <v>42</v>
      </c>
      <c s="23" t="s">
        <v>202</v>
      </c>
      <c s="23" t="s">
        <v>6981</v>
      </c>
      <c s="18" t="s">
        <v>44</v>
      </c>
      <c s="24" t="s">
        <v>6982</v>
      </c>
      <c s="25" t="s">
        <v>70</v>
      </c>
      <c s="26">
        <v>100</v>
      </c>
      <c s="27">
        <v>0</v>
      </c>
      <c s="27">
        <f>ROUND(ROUND(H149,2)*ROUND(G149,3),2)</f>
      </c>
      <c r="O149">
        <f>(I149*21)/100</f>
      </c>
      <c t="s">
        <v>20</v>
      </c>
    </row>
    <row r="150" spans="1:5" ht="12.75">
      <c r="A150" s="28" t="s">
        <v>47</v>
      </c>
      <c r="E150" s="29" t="s">
        <v>6982</v>
      </c>
    </row>
    <row r="151" spans="1:5" ht="12.75">
      <c r="A151" s="30" t="s">
        <v>48</v>
      </c>
      <c r="E151" s="31" t="s">
        <v>44</v>
      </c>
    </row>
    <row r="152" spans="1:5" ht="12.75">
      <c r="A152" t="s">
        <v>50</v>
      </c>
      <c r="E152" s="29" t="s">
        <v>44</v>
      </c>
    </row>
    <row r="153" spans="1:16" ht="12.75">
      <c r="A153" s="18" t="s">
        <v>42</v>
      </c>
      <c s="23" t="s">
        <v>99</v>
      </c>
      <c s="23" t="s">
        <v>6983</v>
      </c>
      <c s="18" t="s">
        <v>44</v>
      </c>
      <c s="24" t="s">
        <v>6984</v>
      </c>
      <c s="25" t="s">
        <v>1241</v>
      </c>
      <c s="26">
        <v>1385.41</v>
      </c>
      <c s="27">
        <v>0</v>
      </c>
      <c s="27">
        <f>ROUND(ROUND(H153,2)*ROUND(G153,3),2)</f>
      </c>
      <c r="O153">
        <f>(I153*21)/100</f>
      </c>
      <c t="s">
        <v>20</v>
      </c>
    </row>
    <row r="154" spans="1:5" ht="12.75">
      <c r="A154" s="28" t="s">
        <v>47</v>
      </c>
      <c r="E154" s="29" t="s">
        <v>6985</v>
      </c>
    </row>
    <row r="155" spans="1:5" ht="51">
      <c r="A155" s="30" t="s">
        <v>48</v>
      </c>
      <c r="E155" s="31" t="s">
        <v>6889</v>
      </c>
    </row>
    <row r="156" spans="1:5" ht="12.75">
      <c r="A156" t="s">
        <v>50</v>
      </c>
      <c r="E156" s="29" t="s">
        <v>44</v>
      </c>
    </row>
    <row r="157" spans="1:16" ht="12.75">
      <c r="A157" s="18" t="s">
        <v>42</v>
      </c>
      <c s="23" t="s">
        <v>107</v>
      </c>
      <c s="23" t="s">
        <v>6597</v>
      </c>
      <c s="18" t="s">
        <v>44</v>
      </c>
      <c s="24" t="s">
        <v>6598</v>
      </c>
      <c s="25" t="s">
        <v>1241</v>
      </c>
      <c s="26">
        <v>1523.951</v>
      </c>
      <c s="27">
        <v>0</v>
      </c>
      <c s="27">
        <f>ROUND(ROUND(H157,2)*ROUND(G157,3),2)</f>
      </c>
      <c r="O157">
        <f>(I157*21)/100</f>
      </c>
      <c t="s">
        <v>20</v>
      </c>
    </row>
    <row r="158" spans="1:5" ht="12.75">
      <c r="A158" s="28" t="s">
        <v>47</v>
      </c>
      <c r="E158" s="29" t="s">
        <v>6598</v>
      </c>
    </row>
    <row r="159" spans="1:5" ht="12.75">
      <c r="A159" s="30" t="s">
        <v>48</v>
      </c>
      <c r="E159" s="31" t="s">
        <v>44</v>
      </c>
    </row>
    <row r="160" spans="1:5" ht="12.75">
      <c r="A160" t="s">
        <v>50</v>
      </c>
      <c r="E160" s="29" t="s">
        <v>44</v>
      </c>
    </row>
    <row r="161" spans="1:18" ht="12.75" customHeight="1">
      <c r="A161" s="5" t="s">
        <v>40</v>
      </c>
      <c s="5"/>
      <c s="34" t="s">
        <v>19</v>
      </c>
      <c s="5"/>
      <c s="21" t="s">
        <v>6599</v>
      </c>
      <c s="5"/>
      <c s="5"/>
      <c s="5"/>
      <c s="35">
        <f>0+Q161</f>
      </c>
      <c r="O161">
        <f>0+R161</f>
      </c>
      <c r="Q161">
        <f>0+I162+I166+I170+I174+I178+I182+I186+I190+I194+I198+I202+I206+I210+I214+I218+I222+I226+I230+I234+I238+I242+I246</f>
      </c>
      <c>
        <f>0+O162+O166+O170+O174+O178+O182+O186+O190+O194+O198+O202+O206+O210+O214+O218+O222+O226+O230+O234+O238+O242+O246</f>
      </c>
    </row>
    <row r="162" spans="1:16" ht="25.5">
      <c r="A162" s="18" t="s">
        <v>42</v>
      </c>
      <c s="23" t="s">
        <v>281</v>
      </c>
      <c s="23" t="s">
        <v>6986</v>
      </c>
      <c s="18" t="s">
        <v>44</v>
      </c>
      <c s="24" t="s">
        <v>6987</v>
      </c>
      <c s="25" t="s">
        <v>1241</v>
      </c>
      <c s="26">
        <v>340.627</v>
      </c>
      <c s="27">
        <v>0</v>
      </c>
      <c s="27">
        <f>ROUND(ROUND(H162,2)*ROUND(G162,3),2)</f>
      </c>
      <c r="O162">
        <f>(I162*21)/100</f>
      </c>
      <c t="s">
        <v>20</v>
      </c>
    </row>
    <row r="163" spans="1:5" ht="25.5">
      <c r="A163" s="28" t="s">
        <v>47</v>
      </c>
      <c r="E163" s="29" t="s">
        <v>6988</v>
      </c>
    </row>
    <row r="164" spans="1:5" ht="127.5">
      <c r="A164" s="30" t="s">
        <v>48</v>
      </c>
      <c r="E164" s="31" t="s">
        <v>6989</v>
      </c>
    </row>
    <row r="165" spans="1:5" ht="12.75">
      <c r="A165" t="s">
        <v>50</v>
      </c>
      <c r="E165" s="29" t="s">
        <v>44</v>
      </c>
    </row>
    <row r="166" spans="1:16" ht="25.5">
      <c r="A166" s="18" t="s">
        <v>42</v>
      </c>
      <c s="23" t="s">
        <v>285</v>
      </c>
      <c s="23" t="s">
        <v>6990</v>
      </c>
      <c s="18" t="s">
        <v>44</v>
      </c>
      <c s="24" t="s">
        <v>6991</v>
      </c>
      <c s="25" t="s">
        <v>1241</v>
      </c>
      <c s="26">
        <v>20.628</v>
      </c>
      <c s="27">
        <v>0</v>
      </c>
      <c s="27">
        <f>ROUND(ROUND(H166,2)*ROUND(G166,3),2)</f>
      </c>
      <c r="O166">
        <f>(I166*21)/100</f>
      </c>
      <c t="s">
        <v>20</v>
      </c>
    </row>
    <row r="167" spans="1:5" ht="25.5">
      <c r="A167" s="28" t="s">
        <v>47</v>
      </c>
      <c r="E167" s="29" t="s">
        <v>6992</v>
      </c>
    </row>
    <row r="168" spans="1:5" ht="51">
      <c r="A168" s="30" t="s">
        <v>48</v>
      </c>
      <c r="E168" s="31" t="s">
        <v>6993</v>
      </c>
    </row>
    <row r="169" spans="1:5" ht="12.75">
      <c r="A169" t="s">
        <v>50</v>
      </c>
      <c r="E169" s="29" t="s">
        <v>44</v>
      </c>
    </row>
    <row r="170" spans="1:16" ht="12.75">
      <c r="A170" s="18" t="s">
        <v>42</v>
      </c>
      <c s="23" t="s">
        <v>289</v>
      </c>
      <c s="23" t="s">
        <v>6994</v>
      </c>
      <c s="18" t="s">
        <v>44</v>
      </c>
      <c s="24" t="s">
        <v>6995</v>
      </c>
      <c s="25" t="s">
        <v>70</v>
      </c>
      <c s="26">
        <v>9</v>
      </c>
      <c s="27">
        <v>0</v>
      </c>
      <c s="27">
        <f>ROUND(ROUND(H170,2)*ROUND(G170,3),2)</f>
      </c>
      <c r="O170">
        <f>(I170*21)/100</f>
      </c>
      <c t="s">
        <v>20</v>
      </c>
    </row>
    <row r="171" spans="1:5" ht="12.75">
      <c r="A171" s="28" t="s">
        <v>47</v>
      </c>
      <c r="E171" s="29" t="s">
        <v>6996</v>
      </c>
    </row>
    <row r="172" spans="1:5" ht="12.75">
      <c r="A172" s="30" t="s">
        <v>48</v>
      </c>
      <c r="E172" s="31" t="s">
        <v>44</v>
      </c>
    </row>
    <row r="173" spans="1:5" ht="12.75">
      <c r="A173" t="s">
        <v>50</v>
      </c>
      <c r="E173" s="29" t="s">
        <v>44</v>
      </c>
    </row>
    <row r="174" spans="1:16" ht="12.75">
      <c r="A174" s="18" t="s">
        <v>42</v>
      </c>
      <c s="23" t="s">
        <v>293</v>
      </c>
      <c s="23" t="s">
        <v>6997</v>
      </c>
      <c s="18" t="s">
        <v>44</v>
      </c>
      <c s="24" t="s">
        <v>6998</v>
      </c>
      <c s="25" t="s">
        <v>70</v>
      </c>
      <c s="26">
        <v>7</v>
      </c>
      <c s="27">
        <v>0</v>
      </c>
      <c s="27">
        <f>ROUND(ROUND(H174,2)*ROUND(G174,3),2)</f>
      </c>
      <c r="O174">
        <f>(I174*21)/100</f>
      </c>
      <c t="s">
        <v>20</v>
      </c>
    </row>
    <row r="175" spans="1:5" ht="12.75">
      <c r="A175" s="28" t="s">
        <v>47</v>
      </c>
      <c r="E175" s="29" t="s">
        <v>6999</v>
      </c>
    </row>
    <row r="176" spans="1:5" ht="12.75">
      <c r="A176" s="30" t="s">
        <v>48</v>
      </c>
      <c r="E176" s="31" t="s">
        <v>44</v>
      </c>
    </row>
    <row r="177" spans="1:5" ht="12.75">
      <c r="A177" t="s">
        <v>50</v>
      </c>
      <c r="E177" s="29" t="s">
        <v>44</v>
      </c>
    </row>
    <row r="178" spans="1:16" ht="12.75">
      <c r="A178" s="18" t="s">
        <v>42</v>
      </c>
      <c s="23" t="s">
        <v>297</v>
      </c>
      <c s="23" t="s">
        <v>7000</v>
      </c>
      <c s="18" t="s">
        <v>44</v>
      </c>
      <c s="24" t="s">
        <v>7001</v>
      </c>
      <c s="25" t="s">
        <v>46</v>
      </c>
      <c s="26">
        <v>12.776</v>
      </c>
      <c s="27">
        <v>0</v>
      </c>
      <c s="27">
        <f>ROUND(ROUND(H178,2)*ROUND(G178,3),2)</f>
      </c>
      <c r="O178">
        <f>(I178*21)/100</f>
      </c>
      <c t="s">
        <v>20</v>
      </c>
    </row>
    <row r="179" spans="1:5" ht="12.75">
      <c r="A179" s="28" t="s">
        <v>47</v>
      </c>
      <c r="E179" s="29" t="s">
        <v>7002</v>
      </c>
    </row>
    <row r="180" spans="1:5" ht="114.75">
      <c r="A180" s="30" t="s">
        <v>48</v>
      </c>
      <c r="E180" s="31" t="s">
        <v>7003</v>
      </c>
    </row>
    <row r="181" spans="1:5" ht="12.75">
      <c r="A181" t="s">
        <v>50</v>
      </c>
      <c r="E181" s="29" t="s">
        <v>44</v>
      </c>
    </row>
    <row r="182" spans="1:16" ht="12.75">
      <c r="A182" s="18" t="s">
        <v>42</v>
      </c>
      <c s="23" t="s">
        <v>301</v>
      </c>
      <c s="23" t="s">
        <v>7004</v>
      </c>
      <c s="18" t="s">
        <v>44</v>
      </c>
      <c s="24" t="s">
        <v>7005</v>
      </c>
      <c s="25" t="s">
        <v>1241</v>
      </c>
      <c s="26">
        <v>71.38</v>
      </c>
      <c s="27">
        <v>0</v>
      </c>
      <c s="27">
        <f>ROUND(ROUND(H182,2)*ROUND(G182,3),2)</f>
      </c>
      <c r="O182">
        <f>(I182*21)/100</f>
      </c>
      <c t="s">
        <v>20</v>
      </c>
    </row>
    <row r="183" spans="1:5" ht="38.25">
      <c r="A183" s="28" t="s">
        <v>47</v>
      </c>
      <c r="E183" s="29" t="s">
        <v>7006</v>
      </c>
    </row>
    <row r="184" spans="1:5" ht="114.75">
      <c r="A184" s="30" t="s">
        <v>48</v>
      </c>
      <c r="E184" s="31" t="s">
        <v>7007</v>
      </c>
    </row>
    <row r="185" spans="1:5" ht="12.75">
      <c r="A185" t="s">
        <v>50</v>
      </c>
      <c r="E185" s="29" t="s">
        <v>44</v>
      </c>
    </row>
    <row r="186" spans="1:16" ht="12.75">
      <c r="A186" s="18" t="s">
        <v>42</v>
      </c>
      <c s="23" t="s">
        <v>305</v>
      </c>
      <c s="23" t="s">
        <v>7008</v>
      </c>
      <c s="18" t="s">
        <v>44</v>
      </c>
      <c s="24" t="s">
        <v>7009</v>
      </c>
      <c s="25" t="s">
        <v>1241</v>
      </c>
      <c s="26">
        <v>71.38</v>
      </c>
      <c s="27">
        <v>0</v>
      </c>
      <c s="27">
        <f>ROUND(ROUND(H186,2)*ROUND(G186,3),2)</f>
      </c>
      <c r="O186">
        <f>(I186*21)/100</f>
      </c>
      <c t="s">
        <v>20</v>
      </c>
    </row>
    <row r="187" spans="1:5" ht="38.25">
      <c r="A187" s="28" t="s">
        <v>47</v>
      </c>
      <c r="E187" s="29" t="s">
        <v>7010</v>
      </c>
    </row>
    <row r="188" spans="1:5" ht="12.75">
      <c r="A188" s="30" t="s">
        <v>48</v>
      </c>
      <c r="E188" s="31" t="s">
        <v>44</v>
      </c>
    </row>
    <row r="189" spans="1:5" ht="12.75">
      <c r="A189" t="s">
        <v>50</v>
      </c>
      <c r="E189" s="29" t="s">
        <v>44</v>
      </c>
    </row>
    <row r="190" spans="1:16" ht="12.75">
      <c r="A190" s="18" t="s">
        <v>42</v>
      </c>
      <c s="23" t="s">
        <v>309</v>
      </c>
      <c s="23" t="s">
        <v>7011</v>
      </c>
      <c s="18" t="s">
        <v>44</v>
      </c>
      <c s="24" t="s">
        <v>7012</v>
      </c>
      <c s="25" t="s">
        <v>46</v>
      </c>
      <c s="26">
        <v>6.323</v>
      </c>
      <c s="27">
        <v>0</v>
      </c>
      <c s="27">
        <f>ROUND(ROUND(H190,2)*ROUND(G190,3),2)</f>
      </c>
      <c r="O190">
        <f>(I190*21)/100</f>
      </c>
      <c t="s">
        <v>20</v>
      </c>
    </row>
    <row r="191" spans="1:5" ht="25.5">
      <c r="A191" s="28" t="s">
        <v>47</v>
      </c>
      <c r="E191" s="29" t="s">
        <v>7013</v>
      </c>
    </row>
    <row r="192" spans="1:5" ht="127.5">
      <c r="A192" s="30" t="s">
        <v>48</v>
      </c>
      <c r="E192" s="31" t="s">
        <v>7014</v>
      </c>
    </row>
    <row r="193" spans="1:5" ht="12.75">
      <c r="A193" t="s">
        <v>50</v>
      </c>
      <c r="E193" s="29" t="s">
        <v>44</v>
      </c>
    </row>
    <row r="194" spans="1:16" ht="12.75">
      <c r="A194" s="18" t="s">
        <v>42</v>
      </c>
      <c s="23" t="s">
        <v>314</v>
      </c>
      <c s="23" t="s">
        <v>7015</v>
      </c>
      <c s="18" t="s">
        <v>44</v>
      </c>
      <c s="24" t="s">
        <v>7016</v>
      </c>
      <c s="25" t="s">
        <v>1241</v>
      </c>
      <c s="26">
        <v>12.36</v>
      </c>
      <c s="27">
        <v>0</v>
      </c>
      <c s="27">
        <f>ROUND(ROUND(H194,2)*ROUND(G194,3),2)</f>
      </c>
      <c r="O194">
        <f>(I194*21)/100</f>
      </c>
      <c t="s">
        <v>20</v>
      </c>
    </row>
    <row r="195" spans="1:5" ht="25.5">
      <c r="A195" s="28" t="s">
        <v>47</v>
      </c>
      <c r="E195" s="29" t="s">
        <v>7017</v>
      </c>
    </row>
    <row r="196" spans="1:5" ht="63.75">
      <c r="A196" s="30" t="s">
        <v>48</v>
      </c>
      <c r="E196" s="31" t="s">
        <v>7018</v>
      </c>
    </row>
    <row r="197" spans="1:5" ht="12.75">
      <c r="A197" t="s">
        <v>50</v>
      </c>
      <c r="E197" s="29" t="s">
        <v>44</v>
      </c>
    </row>
    <row r="198" spans="1:16" ht="12.75">
      <c r="A198" s="18" t="s">
        <v>42</v>
      </c>
      <c s="23" t="s">
        <v>318</v>
      </c>
      <c s="23" t="s">
        <v>7019</v>
      </c>
      <c s="18" t="s">
        <v>44</v>
      </c>
      <c s="24" t="s">
        <v>7020</v>
      </c>
      <c s="25" t="s">
        <v>1241</v>
      </c>
      <c s="26">
        <v>12.36</v>
      </c>
      <c s="27">
        <v>0</v>
      </c>
      <c s="27">
        <f>ROUND(ROUND(H198,2)*ROUND(G198,3),2)</f>
      </c>
      <c r="O198">
        <f>(I198*21)/100</f>
      </c>
      <c t="s">
        <v>20</v>
      </c>
    </row>
    <row r="199" spans="1:5" ht="25.5">
      <c r="A199" s="28" t="s">
        <v>47</v>
      </c>
      <c r="E199" s="29" t="s">
        <v>7021</v>
      </c>
    </row>
    <row r="200" spans="1:5" ht="12.75">
      <c r="A200" s="30" t="s">
        <v>48</v>
      </c>
      <c r="E200" s="31" t="s">
        <v>44</v>
      </c>
    </row>
    <row r="201" spans="1:5" ht="12.75">
      <c r="A201" t="s">
        <v>50</v>
      </c>
      <c r="E201" s="29" t="s">
        <v>44</v>
      </c>
    </row>
    <row r="202" spans="1:16" ht="12.75">
      <c r="A202" s="18" t="s">
        <v>42</v>
      </c>
      <c s="23" t="s">
        <v>322</v>
      </c>
      <c s="23" t="s">
        <v>7022</v>
      </c>
      <c s="18" t="s">
        <v>44</v>
      </c>
      <c s="24" t="s">
        <v>7023</v>
      </c>
      <c s="25" t="s">
        <v>1241</v>
      </c>
      <c s="26">
        <v>29.4</v>
      </c>
      <c s="27">
        <v>0</v>
      </c>
      <c s="27">
        <f>ROUND(ROUND(H202,2)*ROUND(G202,3),2)</f>
      </c>
      <c r="O202">
        <f>(I202*21)/100</f>
      </c>
      <c t="s">
        <v>20</v>
      </c>
    </row>
    <row r="203" spans="1:5" ht="25.5">
      <c r="A203" s="28" t="s">
        <v>47</v>
      </c>
      <c r="E203" s="29" t="s">
        <v>7024</v>
      </c>
    </row>
    <row r="204" spans="1:5" ht="89.25">
      <c r="A204" s="30" t="s">
        <v>48</v>
      </c>
      <c r="E204" s="31" t="s">
        <v>7025</v>
      </c>
    </row>
    <row r="205" spans="1:5" ht="12.75">
      <c r="A205" t="s">
        <v>50</v>
      </c>
      <c r="E205" s="29" t="s">
        <v>44</v>
      </c>
    </row>
    <row r="206" spans="1:16" ht="12.75">
      <c r="A206" s="18" t="s">
        <v>42</v>
      </c>
      <c s="23" t="s">
        <v>326</v>
      </c>
      <c s="23" t="s">
        <v>7026</v>
      </c>
      <c s="18" t="s">
        <v>44</v>
      </c>
      <c s="24" t="s">
        <v>7027</v>
      </c>
      <c s="25" t="s">
        <v>1241</v>
      </c>
      <c s="26">
        <v>29.4</v>
      </c>
      <c s="27">
        <v>0</v>
      </c>
      <c s="27">
        <f>ROUND(ROUND(H206,2)*ROUND(G206,3),2)</f>
      </c>
      <c r="O206">
        <f>(I206*21)/100</f>
      </c>
      <c t="s">
        <v>20</v>
      </c>
    </row>
    <row r="207" spans="1:5" ht="25.5">
      <c r="A207" s="28" t="s">
        <v>47</v>
      </c>
      <c r="E207" s="29" t="s">
        <v>7028</v>
      </c>
    </row>
    <row r="208" spans="1:5" ht="12.75">
      <c r="A208" s="30" t="s">
        <v>48</v>
      </c>
      <c r="E208" s="31" t="s">
        <v>44</v>
      </c>
    </row>
    <row r="209" spans="1:5" ht="12.75">
      <c r="A209" t="s">
        <v>50</v>
      </c>
      <c r="E209" s="29" t="s">
        <v>44</v>
      </c>
    </row>
    <row r="210" spans="1:16" ht="12.75">
      <c r="A210" s="18" t="s">
        <v>42</v>
      </c>
      <c s="23" t="s">
        <v>330</v>
      </c>
      <c s="23" t="s">
        <v>6600</v>
      </c>
      <c s="18" t="s">
        <v>44</v>
      </c>
      <c s="24" t="s">
        <v>6601</v>
      </c>
      <c s="25" t="s">
        <v>46</v>
      </c>
      <c s="26">
        <v>217.072</v>
      </c>
      <c s="27">
        <v>0</v>
      </c>
      <c s="27">
        <f>ROUND(ROUND(H210,2)*ROUND(G210,3),2)</f>
      </c>
      <c r="O210">
        <f>(I210*21)/100</f>
      </c>
      <c t="s">
        <v>20</v>
      </c>
    </row>
    <row r="211" spans="1:5" ht="12.75">
      <c r="A211" s="28" t="s">
        <v>47</v>
      </c>
      <c r="E211" s="29" t="s">
        <v>6602</v>
      </c>
    </row>
    <row r="212" spans="1:5" ht="382.5">
      <c r="A212" s="30" t="s">
        <v>48</v>
      </c>
      <c r="E212" s="31" t="s">
        <v>7029</v>
      </c>
    </row>
    <row r="213" spans="1:5" ht="12.75">
      <c r="A213" t="s">
        <v>50</v>
      </c>
      <c r="E213" s="29" t="s">
        <v>44</v>
      </c>
    </row>
    <row r="214" spans="1:16" ht="12.75">
      <c r="A214" s="18" t="s">
        <v>42</v>
      </c>
      <c s="23" t="s">
        <v>334</v>
      </c>
      <c s="23" t="s">
        <v>6604</v>
      </c>
      <c s="18" t="s">
        <v>44</v>
      </c>
      <c s="24" t="s">
        <v>6605</v>
      </c>
      <c s="25" t="s">
        <v>1241</v>
      </c>
      <c s="26">
        <v>2010.005</v>
      </c>
      <c s="27">
        <v>0</v>
      </c>
      <c s="27">
        <f>ROUND(ROUND(H214,2)*ROUND(G214,3),2)</f>
      </c>
      <c r="O214">
        <f>(I214*21)/100</f>
      </c>
      <c t="s">
        <v>20</v>
      </c>
    </row>
    <row r="215" spans="1:5" ht="12.75">
      <c r="A215" s="28" t="s">
        <v>47</v>
      </c>
      <c r="E215" s="29" t="s">
        <v>6606</v>
      </c>
    </row>
    <row r="216" spans="1:5" ht="382.5">
      <c r="A216" s="30" t="s">
        <v>48</v>
      </c>
      <c r="E216" s="31" t="s">
        <v>7030</v>
      </c>
    </row>
    <row r="217" spans="1:5" ht="12.75">
      <c r="A217" t="s">
        <v>50</v>
      </c>
      <c r="E217" s="29" t="s">
        <v>44</v>
      </c>
    </row>
    <row r="218" spans="1:16" ht="12.75">
      <c r="A218" s="18" t="s">
        <v>42</v>
      </c>
      <c s="23" t="s">
        <v>338</v>
      </c>
      <c s="23" t="s">
        <v>6609</v>
      </c>
      <c s="18" t="s">
        <v>44</v>
      </c>
      <c s="24" t="s">
        <v>6610</v>
      </c>
      <c s="25" t="s">
        <v>1241</v>
      </c>
      <c s="26">
        <v>2010.005</v>
      </c>
      <c s="27">
        <v>0</v>
      </c>
      <c s="27">
        <f>ROUND(ROUND(H218,2)*ROUND(G218,3),2)</f>
      </c>
      <c r="O218">
        <f>(I218*21)/100</f>
      </c>
      <c t="s">
        <v>20</v>
      </c>
    </row>
    <row r="219" spans="1:5" ht="12.75">
      <c r="A219" s="28" t="s">
        <v>47</v>
      </c>
      <c r="E219" s="29" t="s">
        <v>6611</v>
      </c>
    </row>
    <row r="220" spans="1:5" ht="12.75">
      <c r="A220" s="30" t="s">
        <v>48</v>
      </c>
      <c r="E220" s="31" t="s">
        <v>44</v>
      </c>
    </row>
    <row r="221" spans="1:5" ht="12.75">
      <c r="A221" t="s">
        <v>50</v>
      </c>
      <c r="E221" s="29" t="s">
        <v>44</v>
      </c>
    </row>
    <row r="222" spans="1:16" ht="12.75">
      <c r="A222" s="18" t="s">
        <v>42</v>
      </c>
      <c s="23" t="s">
        <v>342</v>
      </c>
      <c s="23" t="s">
        <v>6612</v>
      </c>
      <c s="18" t="s">
        <v>44</v>
      </c>
      <c s="24" t="s">
        <v>6613</v>
      </c>
      <c s="25" t="s">
        <v>187</v>
      </c>
      <c s="26">
        <v>5.497</v>
      </c>
      <c s="27">
        <v>0</v>
      </c>
      <c s="27">
        <f>ROUND(ROUND(H222,2)*ROUND(G222,3),2)</f>
      </c>
      <c r="O222">
        <f>(I222*21)/100</f>
      </c>
      <c t="s">
        <v>20</v>
      </c>
    </row>
    <row r="223" spans="1:5" ht="25.5">
      <c r="A223" s="28" t="s">
        <v>47</v>
      </c>
      <c r="E223" s="29" t="s">
        <v>6614</v>
      </c>
    </row>
    <row r="224" spans="1:5" ht="51">
      <c r="A224" s="30" t="s">
        <v>48</v>
      </c>
      <c r="E224" s="31" t="s">
        <v>7031</v>
      </c>
    </row>
    <row r="225" spans="1:5" ht="12.75">
      <c r="A225" t="s">
        <v>50</v>
      </c>
      <c r="E225" s="29" t="s">
        <v>44</v>
      </c>
    </row>
    <row r="226" spans="1:16" ht="12.75">
      <c r="A226" s="18" t="s">
        <v>42</v>
      </c>
      <c s="23" t="s">
        <v>346</v>
      </c>
      <c s="23" t="s">
        <v>7032</v>
      </c>
      <c s="18" t="s">
        <v>44</v>
      </c>
      <c s="24" t="s">
        <v>7033</v>
      </c>
      <c s="25" t="s">
        <v>46</v>
      </c>
      <c s="26">
        <v>6.209</v>
      </c>
      <c s="27">
        <v>0</v>
      </c>
      <c s="27">
        <f>ROUND(ROUND(H226,2)*ROUND(G226,3),2)</f>
      </c>
      <c r="O226">
        <f>(I226*21)/100</f>
      </c>
      <c t="s">
        <v>20</v>
      </c>
    </row>
    <row r="227" spans="1:5" ht="25.5">
      <c r="A227" s="28" t="s">
        <v>47</v>
      </c>
      <c r="E227" s="29" t="s">
        <v>7034</v>
      </c>
    </row>
    <row r="228" spans="1:5" ht="153">
      <c r="A228" s="30" t="s">
        <v>48</v>
      </c>
      <c r="E228" s="31" t="s">
        <v>7035</v>
      </c>
    </row>
    <row r="229" spans="1:5" ht="12.75">
      <c r="A229" t="s">
        <v>50</v>
      </c>
      <c r="E229" s="29" t="s">
        <v>44</v>
      </c>
    </row>
    <row r="230" spans="1:16" ht="12.75">
      <c r="A230" s="18" t="s">
        <v>42</v>
      </c>
      <c s="23" t="s">
        <v>350</v>
      </c>
      <c s="23" t="s">
        <v>7036</v>
      </c>
      <c s="18" t="s">
        <v>44</v>
      </c>
      <c s="24" t="s">
        <v>7037</v>
      </c>
      <c s="25" t="s">
        <v>1241</v>
      </c>
      <c s="26">
        <v>52.047</v>
      </c>
      <c s="27">
        <v>0</v>
      </c>
      <c s="27">
        <f>ROUND(ROUND(H230,2)*ROUND(G230,3),2)</f>
      </c>
      <c r="O230">
        <f>(I230*21)/100</f>
      </c>
      <c t="s">
        <v>20</v>
      </c>
    </row>
    <row r="231" spans="1:5" ht="25.5">
      <c r="A231" s="28" t="s">
        <v>47</v>
      </c>
      <c r="E231" s="29" t="s">
        <v>7038</v>
      </c>
    </row>
    <row r="232" spans="1:5" ht="153">
      <c r="A232" s="30" t="s">
        <v>48</v>
      </c>
      <c r="E232" s="31" t="s">
        <v>7039</v>
      </c>
    </row>
    <row r="233" spans="1:5" ht="12.75">
      <c r="A233" t="s">
        <v>50</v>
      </c>
      <c r="E233" s="29" t="s">
        <v>44</v>
      </c>
    </row>
    <row r="234" spans="1:16" ht="12.75">
      <c r="A234" s="18" t="s">
        <v>42</v>
      </c>
      <c s="23" t="s">
        <v>354</v>
      </c>
      <c s="23" t="s">
        <v>7040</v>
      </c>
      <c s="18" t="s">
        <v>44</v>
      </c>
      <c s="24" t="s">
        <v>7041</v>
      </c>
      <c s="25" t="s">
        <v>1241</v>
      </c>
      <c s="26">
        <v>52.047</v>
      </c>
      <c s="27">
        <v>0</v>
      </c>
      <c s="27">
        <f>ROUND(ROUND(H234,2)*ROUND(G234,3),2)</f>
      </c>
      <c r="O234">
        <f>(I234*21)/100</f>
      </c>
      <c t="s">
        <v>20</v>
      </c>
    </row>
    <row r="235" spans="1:5" ht="25.5">
      <c r="A235" s="28" t="s">
        <v>47</v>
      </c>
      <c r="E235" s="29" t="s">
        <v>7042</v>
      </c>
    </row>
    <row r="236" spans="1:5" ht="12.75">
      <c r="A236" s="30" t="s">
        <v>48</v>
      </c>
      <c r="E236" s="31" t="s">
        <v>44</v>
      </c>
    </row>
    <row r="237" spans="1:5" ht="12.75">
      <c r="A237" t="s">
        <v>50</v>
      </c>
      <c r="E237" s="29" t="s">
        <v>44</v>
      </c>
    </row>
    <row r="238" spans="1:16" ht="12.75">
      <c r="A238" s="18" t="s">
        <v>42</v>
      </c>
      <c s="23" t="s">
        <v>358</v>
      </c>
      <c s="23" t="s">
        <v>7043</v>
      </c>
      <c s="18" t="s">
        <v>44</v>
      </c>
      <c s="24" t="s">
        <v>7044</v>
      </c>
      <c s="25" t="s">
        <v>70</v>
      </c>
      <c s="26">
        <v>9</v>
      </c>
      <c s="27">
        <v>0</v>
      </c>
      <c s="27">
        <f>ROUND(ROUND(H238,2)*ROUND(G238,3),2)</f>
      </c>
      <c r="O238">
        <f>(I238*21)/100</f>
      </c>
      <c t="s">
        <v>20</v>
      </c>
    </row>
    <row r="239" spans="1:5" ht="12.75">
      <c r="A239" s="28" t="s">
        <v>47</v>
      </c>
      <c r="E239" s="29" t="s">
        <v>7044</v>
      </c>
    </row>
    <row r="240" spans="1:5" ht="51">
      <c r="A240" s="30" t="s">
        <v>48</v>
      </c>
      <c r="E240" s="31" t="s">
        <v>7045</v>
      </c>
    </row>
    <row r="241" spans="1:5" ht="12.75">
      <c r="A241" t="s">
        <v>50</v>
      </c>
      <c r="E241" s="29" t="s">
        <v>44</v>
      </c>
    </row>
    <row r="242" spans="1:16" ht="12.75">
      <c r="A242" s="18" t="s">
        <v>42</v>
      </c>
      <c s="23" t="s">
        <v>362</v>
      </c>
      <c s="23" t="s">
        <v>7046</v>
      </c>
      <c s="18" t="s">
        <v>44</v>
      </c>
      <c s="24" t="s">
        <v>7047</v>
      </c>
      <c s="25" t="s">
        <v>70</v>
      </c>
      <c s="26">
        <v>6</v>
      </c>
      <c s="27">
        <v>0</v>
      </c>
      <c s="27">
        <f>ROUND(ROUND(H242,2)*ROUND(G242,3),2)</f>
      </c>
      <c r="O242">
        <f>(I242*21)/100</f>
      </c>
      <c t="s">
        <v>20</v>
      </c>
    </row>
    <row r="243" spans="1:5" ht="12.75">
      <c r="A243" s="28" t="s">
        <v>47</v>
      </c>
      <c r="E243" s="29" t="s">
        <v>7047</v>
      </c>
    </row>
    <row r="244" spans="1:5" ht="51">
      <c r="A244" s="30" t="s">
        <v>48</v>
      </c>
      <c r="E244" s="31" t="s">
        <v>7048</v>
      </c>
    </row>
    <row r="245" spans="1:5" ht="12.75">
      <c r="A245" t="s">
        <v>50</v>
      </c>
      <c r="E245" s="29" t="s">
        <v>44</v>
      </c>
    </row>
    <row r="246" spans="1:16" ht="12.75">
      <c r="A246" s="18" t="s">
        <v>42</v>
      </c>
      <c s="23" t="s">
        <v>366</v>
      </c>
      <c s="23" t="s">
        <v>7049</v>
      </c>
      <c s="18" t="s">
        <v>44</v>
      </c>
      <c s="24" t="s">
        <v>7050</v>
      </c>
      <c s="25" t="s">
        <v>70</v>
      </c>
      <c s="26">
        <v>1</v>
      </c>
      <c s="27">
        <v>0</v>
      </c>
      <c s="27">
        <f>ROUND(ROUND(H246,2)*ROUND(G246,3),2)</f>
      </c>
      <c r="O246">
        <f>(I246*21)/100</f>
      </c>
      <c t="s">
        <v>20</v>
      </c>
    </row>
    <row r="247" spans="1:5" ht="12.75">
      <c r="A247" s="28" t="s">
        <v>47</v>
      </c>
      <c r="E247" s="29" t="s">
        <v>7050</v>
      </c>
    </row>
    <row r="248" spans="1:5" ht="51">
      <c r="A248" s="30" t="s">
        <v>48</v>
      </c>
      <c r="E248" s="31" t="s">
        <v>7051</v>
      </c>
    </row>
    <row r="249" spans="1:5" ht="12.75">
      <c r="A249" t="s">
        <v>50</v>
      </c>
      <c r="E249" s="29" t="s">
        <v>44</v>
      </c>
    </row>
    <row r="250" spans="1:18" ht="12.75" customHeight="1">
      <c r="A250" s="5" t="s">
        <v>40</v>
      </c>
      <c s="5"/>
      <c s="34" t="s">
        <v>30</v>
      </c>
      <c s="5"/>
      <c s="21" t="s">
        <v>1238</v>
      </c>
      <c s="5"/>
      <c s="5"/>
      <c s="5"/>
      <c s="35">
        <f>0+Q250</f>
      </c>
      <c r="O250">
        <f>0+R250</f>
      </c>
      <c r="Q250">
        <f>0+I251+I255+I259+I263+I267+I271+I275+I279+I283+I287+I291+I295+I299+I303+I307+I311+I315</f>
      </c>
      <c>
        <f>0+O251+O255+O259+O263+O267+O271+O275+O279+O283+O287+O291+O295+O299+O303+O307+O311+O315</f>
      </c>
    </row>
    <row r="251" spans="1:16" ht="12.75">
      <c r="A251" s="18" t="s">
        <v>42</v>
      </c>
      <c s="23" t="s">
        <v>370</v>
      </c>
      <c s="23" t="s">
        <v>7052</v>
      </c>
      <c s="18" t="s">
        <v>44</v>
      </c>
      <c s="24" t="s">
        <v>7053</v>
      </c>
      <c s="25" t="s">
        <v>46</v>
      </c>
      <c s="26">
        <v>247.08</v>
      </c>
      <c s="27">
        <v>0</v>
      </c>
      <c s="27">
        <f>ROUND(ROUND(H251,2)*ROUND(G251,3),2)</f>
      </c>
      <c r="O251">
        <f>(I251*21)/100</f>
      </c>
      <c t="s">
        <v>20</v>
      </c>
    </row>
    <row r="252" spans="1:5" ht="38.25">
      <c r="A252" s="28" t="s">
        <v>47</v>
      </c>
      <c r="E252" s="29" t="s">
        <v>7054</v>
      </c>
    </row>
    <row r="253" spans="1:5" ht="63.75">
      <c r="A253" s="30" t="s">
        <v>48</v>
      </c>
      <c r="E253" s="31" t="s">
        <v>7055</v>
      </c>
    </row>
    <row r="254" spans="1:5" ht="12.75">
      <c r="A254" t="s">
        <v>50</v>
      </c>
      <c r="E254" s="29" t="s">
        <v>44</v>
      </c>
    </row>
    <row r="255" spans="1:16" ht="12.75">
      <c r="A255" s="18" t="s">
        <v>42</v>
      </c>
      <c s="23" t="s">
        <v>374</v>
      </c>
      <c s="23" t="s">
        <v>7056</v>
      </c>
      <c s="18" t="s">
        <v>44</v>
      </c>
      <c s="24" t="s">
        <v>7057</v>
      </c>
      <c s="25" t="s">
        <v>1241</v>
      </c>
      <c s="26">
        <v>1019.965</v>
      </c>
      <c s="27">
        <v>0</v>
      </c>
      <c s="27">
        <f>ROUND(ROUND(H255,2)*ROUND(G255,3),2)</f>
      </c>
      <c r="O255">
        <f>(I255*21)/100</f>
      </c>
      <c t="s">
        <v>20</v>
      </c>
    </row>
    <row r="256" spans="1:5" ht="25.5">
      <c r="A256" s="28" t="s">
        <v>47</v>
      </c>
      <c r="E256" s="29" t="s">
        <v>7058</v>
      </c>
    </row>
    <row r="257" spans="1:5" ht="63.75">
      <c r="A257" s="30" t="s">
        <v>48</v>
      </c>
      <c r="E257" s="31" t="s">
        <v>7059</v>
      </c>
    </row>
    <row r="258" spans="1:5" ht="229.5">
      <c r="A258" t="s">
        <v>50</v>
      </c>
      <c r="E258" s="29" t="s">
        <v>7060</v>
      </c>
    </row>
    <row r="259" spans="1:16" ht="12.75">
      <c r="A259" s="18" t="s">
        <v>42</v>
      </c>
      <c s="23" t="s">
        <v>378</v>
      </c>
      <c s="23" t="s">
        <v>7061</v>
      </c>
      <c s="18" t="s">
        <v>44</v>
      </c>
      <c s="24" t="s">
        <v>7062</v>
      </c>
      <c s="25" t="s">
        <v>1241</v>
      </c>
      <c s="26">
        <v>1019.965</v>
      </c>
      <c s="27">
        <v>0</v>
      </c>
      <c s="27">
        <f>ROUND(ROUND(H259,2)*ROUND(G259,3),2)</f>
      </c>
      <c r="O259">
        <f>(I259*21)/100</f>
      </c>
      <c t="s">
        <v>20</v>
      </c>
    </row>
    <row r="260" spans="1:5" ht="25.5">
      <c r="A260" s="28" t="s">
        <v>47</v>
      </c>
      <c r="E260" s="29" t="s">
        <v>7063</v>
      </c>
    </row>
    <row r="261" spans="1:5" ht="12.75">
      <c r="A261" s="30" t="s">
        <v>48</v>
      </c>
      <c r="E261" s="31" t="s">
        <v>44</v>
      </c>
    </row>
    <row r="262" spans="1:5" ht="229.5">
      <c r="A262" t="s">
        <v>50</v>
      </c>
      <c r="E262" s="29" t="s">
        <v>7060</v>
      </c>
    </row>
    <row r="263" spans="1:16" ht="12.75">
      <c r="A263" s="18" t="s">
        <v>42</v>
      </c>
      <c s="23" t="s">
        <v>382</v>
      </c>
      <c s="23" t="s">
        <v>7064</v>
      </c>
      <c s="18" t="s">
        <v>44</v>
      </c>
      <c s="24" t="s">
        <v>7065</v>
      </c>
      <c s="25" t="s">
        <v>1241</v>
      </c>
      <c s="26">
        <v>1019.965</v>
      </c>
      <c s="27">
        <v>0</v>
      </c>
      <c s="27">
        <f>ROUND(ROUND(H263,2)*ROUND(G263,3),2)</f>
      </c>
      <c r="O263">
        <f>(I263*21)/100</f>
      </c>
      <c t="s">
        <v>20</v>
      </c>
    </row>
    <row r="264" spans="1:5" ht="25.5">
      <c r="A264" s="28" t="s">
        <v>47</v>
      </c>
      <c r="E264" s="29" t="s">
        <v>7066</v>
      </c>
    </row>
    <row r="265" spans="1:5" ht="12.75">
      <c r="A265" s="30" t="s">
        <v>48</v>
      </c>
      <c r="E265" s="31" t="s">
        <v>44</v>
      </c>
    </row>
    <row r="266" spans="1:5" ht="12.75">
      <c r="A266" t="s">
        <v>50</v>
      </c>
      <c r="E266" s="29" t="s">
        <v>7067</v>
      </c>
    </row>
    <row r="267" spans="1:16" ht="12.75">
      <c r="A267" s="18" t="s">
        <v>42</v>
      </c>
      <c s="23" t="s">
        <v>386</v>
      </c>
      <c s="23" t="s">
        <v>7068</v>
      </c>
      <c s="18" t="s">
        <v>44</v>
      </c>
      <c s="24" t="s">
        <v>7069</v>
      </c>
      <c s="25" t="s">
        <v>1241</v>
      </c>
      <c s="26">
        <v>1019.965</v>
      </c>
      <c s="27">
        <v>0</v>
      </c>
      <c s="27">
        <f>ROUND(ROUND(H267,2)*ROUND(G267,3),2)</f>
      </c>
      <c r="O267">
        <f>(I267*21)/100</f>
      </c>
      <c t="s">
        <v>20</v>
      </c>
    </row>
    <row r="268" spans="1:5" ht="25.5">
      <c r="A268" s="28" t="s">
        <v>47</v>
      </c>
      <c r="E268" s="29" t="s">
        <v>7070</v>
      </c>
    </row>
    <row r="269" spans="1:5" ht="12.75">
      <c r="A269" s="30" t="s">
        <v>48</v>
      </c>
      <c r="E269" s="31" t="s">
        <v>44</v>
      </c>
    </row>
    <row r="270" spans="1:5" ht="12.75">
      <c r="A270" t="s">
        <v>50</v>
      </c>
      <c r="E270" s="29" t="s">
        <v>7067</v>
      </c>
    </row>
    <row r="271" spans="1:16" ht="12.75">
      <c r="A271" s="18" t="s">
        <v>42</v>
      </c>
      <c s="23" t="s">
        <v>390</v>
      </c>
      <c s="23" t="s">
        <v>7071</v>
      </c>
      <c s="18" t="s">
        <v>44</v>
      </c>
      <c s="24" t="s">
        <v>7072</v>
      </c>
      <c s="25" t="s">
        <v>187</v>
      </c>
      <c s="26">
        <v>34.704</v>
      </c>
      <c s="27">
        <v>0</v>
      </c>
      <c s="27">
        <f>ROUND(ROUND(H271,2)*ROUND(G271,3),2)</f>
      </c>
      <c r="O271">
        <f>(I271*21)/100</f>
      </c>
      <c t="s">
        <v>20</v>
      </c>
    </row>
    <row r="272" spans="1:5" ht="51">
      <c r="A272" s="28" t="s">
        <v>47</v>
      </c>
      <c r="E272" s="29" t="s">
        <v>7073</v>
      </c>
    </row>
    <row r="273" spans="1:5" ht="63.75">
      <c r="A273" s="30" t="s">
        <v>48</v>
      </c>
      <c r="E273" s="31" t="s">
        <v>7074</v>
      </c>
    </row>
    <row r="274" spans="1:5" ht="12.75">
      <c r="A274" t="s">
        <v>50</v>
      </c>
      <c r="E274" s="29" t="s">
        <v>44</v>
      </c>
    </row>
    <row r="275" spans="1:16" ht="12.75">
      <c r="A275" s="18" t="s">
        <v>42</v>
      </c>
      <c s="23" t="s">
        <v>394</v>
      </c>
      <c s="23" t="s">
        <v>7075</v>
      </c>
      <c s="18" t="s">
        <v>44</v>
      </c>
      <c s="24" t="s">
        <v>7076</v>
      </c>
      <c s="25" t="s">
        <v>46</v>
      </c>
      <c s="26">
        <v>19.239</v>
      </c>
      <c s="27">
        <v>0</v>
      </c>
      <c s="27">
        <f>ROUND(ROUND(H275,2)*ROUND(G275,3),2)</f>
      </c>
      <c r="O275">
        <f>(I275*21)/100</f>
      </c>
      <c t="s">
        <v>20</v>
      </c>
    </row>
    <row r="276" spans="1:5" ht="38.25">
      <c r="A276" s="28" t="s">
        <v>47</v>
      </c>
      <c r="E276" s="29" t="s">
        <v>7077</v>
      </c>
    </row>
    <row r="277" spans="1:5" ht="216.75">
      <c r="A277" s="30" t="s">
        <v>48</v>
      </c>
      <c r="E277" s="31" t="s">
        <v>7078</v>
      </c>
    </row>
    <row r="278" spans="1:5" ht="12.75">
      <c r="A278" t="s">
        <v>50</v>
      </c>
      <c r="E278" s="29" t="s">
        <v>44</v>
      </c>
    </row>
    <row r="279" spans="1:16" ht="12.75">
      <c r="A279" s="18" t="s">
        <v>42</v>
      </c>
      <c s="23" t="s">
        <v>398</v>
      </c>
      <c s="23" t="s">
        <v>7079</v>
      </c>
      <c s="18" t="s">
        <v>44</v>
      </c>
      <c s="24" t="s">
        <v>7080</v>
      </c>
      <c s="25" t="s">
        <v>1241</v>
      </c>
      <c s="26">
        <v>171.926</v>
      </c>
      <c s="27">
        <v>0</v>
      </c>
      <c s="27">
        <f>ROUND(ROUND(H279,2)*ROUND(G279,3),2)</f>
      </c>
      <c r="O279">
        <f>(I279*21)/100</f>
      </c>
      <c t="s">
        <v>20</v>
      </c>
    </row>
    <row r="280" spans="1:5" ht="25.5">
      <c r="A280" s="28" t="s">
        <v>47</v>
      </c>
      <c r="E280" s="29" t="s">
        <v>7081</v>
      </c>
    </row>
    <row r="281" spans="1:5" ht="216.75">
      <c r="A281" s="30" t="s">
        <v>48</v>
      </c>
      <c r="E281" s="31" t="s">
        <v>7082</v>
      </c>
    </row>
    <row r="282" spans="1:5" ht="12.75">
      <c r="A282" t="s">
        <v>50</v>
      </c>
      <c r="E282" s="29" t="s">
        <v>44</v>
      </c>
    </row>
    <row r="283" spans="1:16" ht="12.75">
      <c r="A283" s="18" t="s">
        <v>42</v>
      </c>
      <c s="23" t="s">
        <v>402</v>
      </c>
      <c s="23" t="s">
        <v>7083</v>
      </c>
      <c s="18" t="s">
        <v>44</v>
      </c>
      <c s="24" t="s">
        <v>7084</v>
      </c>
      <c s="25" t="s">
        <v>1241</v>
      </c>
      <c s="26">
        <v>171.926</v>
      </c>
      <c s="27">
        <v>0</v>
      </c>
      <c s="27">
        <f>ROUND(ROUND(H283,2)*ROUND(G283,3),2)</f>
      </c>
      <c r="O283">
        <f>(I283*21)/100</f>
      </c>
      <c t="s">
        <v>20</v>
      </c>
    </row>
    <row r="284" spans="1:5" ht="25.5">
      <c r="A284" s="28" t="s">
        <v>47</v>
      </c>
      <c r="E284" s="29" t="s">
        <v>7085</v>
      </c>
    </row>
    <row r="285" spans="1:5" ht="12.75">
      <c r="A285" s="30" t="s">
        <v>48</v>
      </c>
      <c r="E285" s="31" t="s">
        <v>44</v>
      </c>
    </row>
    <row r="286" spans="1:5" ht="12.75">
      <c r="A286" t="s">
        <v>50</v>
      </c>
      <c r="E286" s="29" t="s">
        <v>44</v>
      </c>
    </row>
    <row r="287" spans="1:16" ht="25.5">
      <c r="A287" s="18" t="s">
        <v>42</v>
      </c>
      <c s="23" t="s">
        <v>406</v>
      </c>
      <c s="23" t="s">
        <v>7086</v>
      </c>
      <c s="18" t="s">
        <v>44</v>
      </c>
      <c s="24" t="s">
        <v>7087</v>
      </c>
      <c s="25" t="s">
        <v>1241</v>
      </c>
      <c s="26">
        <v>171.926</v>
      </c>
      <c s="27">
        <v>0</v>
      </c>
      <c s="27">
        <f>ROUND(ROUND(H287,2)*ROUND(G287,3),2)</f>
      </c>
      <c r="O287">
        <f>(I287*21)/100</f>
      </c>
      <c t="s">
        <v>20</v>
      </c>
    </row>
    <row r="288" spans="1:5" ht="25.5">
      <c r="A288" s="28" t="s">
        <v>47</v>
      </c>
      <c r="E288" s="29" t="s">
        <v>7088</v>
      </c>
    </row>
    <row r="289" spans="1:5" ht="12.75">
      <c r="A289" s="30" t="s">
        <v>48</v>
      </c>
      <c r="E289" s="31" t="s">
        <v>44</v>
      </c>
    </row>
    <row r="290" spans="1:5" ht="12.75">
      <c r="A290" t="s">
        <v>50</v>
      </c>
      <c r="E290" s="29" t="s">
        <v>44</v>
      </c>
    </row>
    <row r="291" spans="1:16" ht="25.5">
      <c r="A291" s="18" t="s">
        <v>42</v>
      </c>
      <c s="23" t="s">
        <v>410</v>
      </c>
      <c s="23" t="s">
        <v>7089</v>
      </c>
      <c s="18" t="s">
        <v>44</v>
      </c>
      <c s="24" t="s">
        <v>7090</v>
      </c>
      <c s="25" t="s">
        <v>1241</v>
      </c>
      <c s="26">
        <v>171.926</v>
      </c>
      <c s="27">
        <v>0</v>
      </c>
      <c s="27">
        <f>ROUND(ROUND(H291,2)*ROUND(G291,3),2)</f>
      </c>
      <c r="O291">
        <f>(I291*21)/100</f>
      </c>
      <c t="s">
        <v>20</v>
      </c>
    </row>
    <row r="292" spans="1:5" ht="25.5">
      <c r="A292" s="28" t="s">
        <v>47</v>
      </c>
      <c r="E292" s="29" t="s">
        <v>7091</v>
      </c>
    </row>
    <row r="293" spans="1:5" ht="12.75">
      <c r="A293" s="30" t="s">
        <v>48</v>
      </c>
      <c r="E293" s="31" t="s">
        <v>44</v>
      </c>
    </row>
    <row r="294" spans="1:5" ht="12.75">
      <c r="A294" t="s">
        <v>50</v>
      </c>
      <c r="E294" s="29" t="s">
        <v>44</v>
      </c>
    </row>
    <row r="295" spans="1:16" ht="12.75">
      <c r="A295" s="18" t="s">
        <v>42</v>
      </c>
      <c s="23" t="s">
        <v>414</v>
      </c>
      <c s="23" t="s">
        <v>7092</v>
      </c>
      <c s="18" t="s">
        <v>44</v>
      </c>
      <c s="24" t="s">
        <v>7093</v>
      </c>
      <c s="25" t="s">
        <v>46</v>
      </c>
      <c s="26">
        <v>6.38</v>
      </c>
      <c s="27">
        <v>0</v>
      </c>
      <c s="27">
        <f>ROUND(ROUND(H295,2)*ROUND(G295,3),2)</f>
      </c>
      <c r="O295">
        <f>(I295*21)/100</f>
      </c>
      <c t="s">
        <v>20</v>
      </c>
    </row>
    <row r="296" spans="1:5" ht="25.5">
      <c r="A296" s="28" t="s">
        <v>47</v>
      </c>
      <c r="E296" s="29" t="s">
        <v>7094</v>
      </c>
    </row>
    <row r="297" spans="1:5" ht="38.25">
      <c r="A297" s="30" t="s">
        <v>48</v>
      </c>
      <c r="E297" s="31" t="s">
        <v>7095</v>
      </c>
    </row>
    <row r="298" spans="1:5" ht="12.75">
      <c r="A298" t="s">
        <v>50</v>
      </c>
      <c r="E298" s="29" t="s">
        <v>44</v>
      </c>
    </row>
    <row r="299" spans="1:16" ht="12.75">
      <c r="A299" s="18" t="s">
        <v>42</v>
      </c>
      <c s="23" t="s">
        <v>418</v>
      </c>
      <c s="23" t="s">
        <v>7096</v>
      </c>
      <c s="18" t="s">
        <v>44</v>
      </c>
      <c s="24" t="s">
        <v>7097</v>
      </c>
      <c s="25" t="s">
        <v>187</v>
      </c>
      <c s="26">
        <v>2.09</v>
      </c>
      <c s="27">
        <v>0</v>
      </c>
      <c s="27">
        <f>ROUND(ROUND(H299,2)*ROUND(G299,3),2)</f>
      </c>
      <c r="O299">
        <f>(I299*21)/100</f>
      </c>
      <c t="s">
        <v>20</v>
      </c>
    </row>
    <row r="300" spans="1:5" ht="25.5">
      <c r="A300" s="28" t="s">
        <v>47</v>
      </c>
      <c r="E300" s="29" t="s">
        <v>7098</v>
      </c>
    </row>
    <row r="301" spans="1:5" ht="38.25">
      <c r="A301" s="30" t="s">
        <v>48</v>
      </c>
      <c r="E301" s="31" t="s">
        <v>7099</v>
      </c>
    </row>
    <row r="302" spans="1:5" ht="12.75">
      <c r="A302" t="s">
        <v>50</v>
      </c>
      <c r="E302" s="29" t="s">
        <v>44</v>
      </c>
    </row>
    <row r="303" spans="1:16" ht="12.75">
      <c r="A303" s="18" t="s">
        <v>42</v>
      </c>
      <c s="23" t="s">
        <v>422</v>
      </c>
      <c s="23" t="s">
        <v>7100</v>
      </c>
      <c s="18" t="s">
        <v>44</v>
      </c>
      <c s="24" t="s">
        <v>7101</v>
      </c>
      <c s="25" t="s">
        <v>1241</v>
      </c>
      <c s="26">
        <v>24.4</v>
      </c>
      <c s="27">
        <v>0</v>
      </c>
      <c s="27">
        <f>ROUND(ROUND(H303,2)*ROUND(G303,3),2)</f>
      </c>
      <c r="O303">
        <f>(I303*21)/100</f>
      </c>
      <c t="s">
        <v>20</v>
      </c>
    </row>
    <row r="304" spans="1:5" ht="25.5">
      <c r="A304" s="28" t="s">
        <v>47</v>
      </c>
      <c r="E304" s="29" t="s">
        <v>7102</v>
      </c>
    </row>
    <row r="305" spans="1:5" ht="38.25">
      <c r="A305" s="30" t="s">
        <v>48</v>
      </c>
      <c r="E305" s="31" t="s">
        <v>7103</v>
      </c>
    </row>
    <row r="306" spans="1:5" ht="12.75">
      <c r="A306" t="s">
        <v>50</v>
      </c>
      <c r="E306" s="29" t="s">
        <v>44</v>
      </c>
    </row>
    <row r="307" spans="1:16" ht="12.75">
      <c r="A307" s="18" t="s">
        <v>42</v>
      </c>
      <c s="23" t="s">
        <v>426</v>
      </c>
      <c s="23" t="s">
        <v>7104</v>
      </c>
      <c s="18" t="s">
        <v>44</v>
      </c>
      <c s="24" t="s">
        <v>7105</v>
      </c>
      <c s="25" t="s">
        <v>1241</v>
      </c>
      <c s="26">
        <v>24.4</v>
      </c>
      <c s="27">
        <v>0</v>
      </c>
      <c s="27">
        <f>ROUND(ROUND(H307,2)*ROUND(G307,3),2)</f>
      </c>
      <c r="O307">
        <f>(I307*21)/100</f>
      </c>
      <c t="s">
        <v>20</v>
      </c>
    </row>
    <row r="308" spans="1:5" ht="25.5">
      <c r="A308" s="28" t="s">
        <v>47</v>
      </c>
      <c r="E308" s="29" t="s">
        <v>7106</v>
      </c>
    </row>
    <row r="309" spans="1:5" ht="12.75">
      <c r="A309" s="30" t="s">
        <v>48</v>
      </c>
      <c r="E309" s="31" t="s">
        <v>44</v>
      </c>
    </row>
    <row r="310" spans="1:5" ht="12.75">
      <c r="A310" t="s">
        <v>50</v>
      </c>
      <c r="E310" s="29" t="s">
        <v>44</v>
      </c>
    </row>
    <row r="311" spans="1:16" ht="12.75">
      <c r="A311" s="18" t="s">
        <v>42</v>
      </c>
      <c s="23" t="s">
        <v>430</v>
      </c>
      <c s="23" t="s">
        <v>7107</v>
      </c>
      <c s="18" t="s">
        <v>44</v>
      </c>
      <c s="24" t="s">
        <v>7108</v>
      </c>
      <c s="25" t="s">
        <v>1241</v>
      </c>
      <c s="26">
        <v>16.17</v>
      </c>
      <c s="27">
        <v>0</v>
      </c>
      <c s="27">
        <f>ROUND(ROUND(H311,2)*ROUND(G311,3),2)</f>
      </c>
      <c r="O311">
        <f>(I311*21)/100</f>
      </c>
      <c t="s">
        <v>20</v>
      </c>
    </row>
    <row r="312" spans="1:5" ht="25.5">
      <c r="A312" s="28" t="s">
        <v>47</v>
      </c>
      <c r="E312" s="29" t="s">
        <v>7109</v>
      </c>
    </row>
    <row r="313" spans="1:5" ht="38.25">
      <c r="A313" s="30" t="s">
        <v>48</v>
      </c>
      <c r="E313" s="31" t="s">
        <v>7110</v>
      </c>
    </row>
    <row r="314" spans="1:5" ht="12.75">
      <c r="A314" t="s">
        <v>50</v>
      </c>
      <c r="E314" s="29" t="s">
        <v>44</v>
      </c>
    </row>
    <row r="315" spans="1:16" ht="12.75">
      <c r="A315" s="18" t="s">
        <v>42</v>
      </c>
      <c s="23" t="s">
        <v>434</v>
      </c>
      <c s="23" t="s">
        <v>7111</v>
      </c>
      <c s="18" t="s">
        <v>44</v>
      </c>
      <c s="24" t="s">
        <v>7112</v>
      </c>
      <c s="25" t="s">
        <v>1241</v>
      </c>
      <c s="26">
        <v>16.17</v>
      </c>
      <c s="27">
        <v>0</v>
      </c>
      <c s="27">
        <f>ROUND(ROUND(H315,2)*ROUND(G315,3),2)</f>
      </c>
      <c r="O315">
        <f>(I315*21)/100</f>
      </c>
      <c t="s">
        <v>20</v>
      </c>
    </row>
    <row r="316" spans="1:5" ht="25.5">
      <c r="A316" s="28" t="s">
        <v>47</v>
      </c>
      <c r="E316" s="29" t="s">
        <v>7113</v>
      </c>
    </row>
    <row r="317" spans="1:5" ht="12.75">
      <c r="A317" s="30" t="s">
        <v>48</v>
      </c>
      <c r="E317" s="31" t="s">
        <v>44</v>
      </c>
    </row>
    <row r="318" spans="1:5" ht="12.75">
      <c r="A318" t="s">
        <v>50</v>
      </c>
      <c r="E318" s="29" t="s">
        <v>44</v>
      </c>
    </row>
    <row r="319" spans="1:18" ht="12.75" customHeight="1">
      <c r="A319" s="5" t="s">
        <v>40</v>
      </c>
      <c s="5"/>
      <c s="34" t="s">
        <v>34</v>
      </c>
      <c s="5"/>
      <c s="21" t="s">
        <v>6643</v>
      </c>
      <c s="5"/>
      <c s="5"/>
      <c s="5"/>
      <c s="35">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18" t="s">
        <v>42</v>
      </c>
      <c s="23" t="s">
        <v>1047</v>
      </c>
      <c s="23" t="s">
        <v>7114</v>
      </c>
      <c s="18" t="s">
        <v>44</v>
      </c>
      <c s="24" t="s">
        <v>7115</v>
      </c>
      <c s="25" t="s">
        <v>784</v>
      </c>
      <c s="26">
        <v>55.572</v>
      </c>
      <c s="27">
        <v>0</v>
      </c>
      <c s="27">
        <f>ROUND(ROUND(H320,2)*ROUND(G320,3),2)</f>
      </c>
      <c r="O320">
        <f>(I320*21)/100</f>
      </c>
      <c t="s">
        <v>20</v>
      </c>
    </row>
    <row r="321" spans="1:5" ht="12.75">
      <c r="A321" s="28" t="s">
        <v>47</v>
      </c>
      <c r="E321" s="29" t="s">
        <v>7115</v>
      </c>
    </row>
    <row r="322" spans="1:5" ht="12.75">
      <c r="A322" s="30" t="s">
        <v>48</v>
      </c>
      <c r="E322" s="31" t="s">
        <v>44</v>
      </c>
    </row>
    <row r="323" spans="1:5" ht="12.75">
      <c r="A323" t="s">
        <v>50</v>
      </c>
      <c r="E323" s="29" t="s">
        <v>44</v>
      </c>
    </row>
    <row r="324" spans="1:16" ht="12.75">
      <c r="A324" s="18" t="s">
        <v>42</v>
      </c>
      <c s="23" t="s">
        <v>1051</v>
      </c>
      <c s="23" t="s">
        <v>7116</v>
      </c>
      <c s="18" t="s">
        <v>44</v>
      </c>
      <c s="24" t="s">
        <v>7117</v>
      </c>
      <c s="25" t="s">
        <v>784</v>
      </c>
      <c s="26">
        <v>65.472</v>
      </c>
      <c s="27">
        <v>0</v>
      </c>
      <c s="27">
        <f>ROUND(ROUND(H324,2)*ROUND(G324,3),2)</f>
      </c>
      <c r="O324">
        <f>(I324*21)/100</f>
      </c>
      <c t="s">
        <v>20</v>
      </c>
    </row>
    <row r="325" spans="1:5" ht="12.75">
      <c r="A325" s="28" t="s">
        <v>47</v>
      </c>
      <c r="E325" s="29" t="s">
        <v>7117</v>
      </c>
    </row>
    <row r="326" spans="1:5" ht="12.75">
      <c r="A326" s="30" t="s">
        <v>48</v>
      </c>
      <c r="E326" s="31" t="s">
        <v>44</v>
      </c>
    </row>
    <row r="327" spans="1:5" ht="12.75">
      <c r="A327" t="s">
        <v>50</v>
      </c>
      <c r="E327" s="29" t="s">
        <v>44</v>
      </c>
    </row>
    <row r="328" spans="1:16" ht="25.5">
      <c r="A328" s="18" t="s">
        <v>42</v>
      </c>
      <c s="23" t="s">
        <v>438</v>
      </c>
      <c s="23" t="s">
        <v>7118</v>
      </c>
      <c s="18" t="s">
        <v>44</v>
      </c>
      <c s="24" t="s">
        <v>7119</v>
      </c>
      <c s="25" t="s">
        <v>1241</v>
      </c>
      <c s="26">
        <v>33.665</v>
      </c>
      <c s="27">
        <v>0</v>
      </c>
      <c s="27">
        <f>ROUND(ROUND(H328,2)*ROUND(G328,3),2)</f>
      </c>
      <c r="O328">
        <f>(I328*21)/100</f>
      </c>
      <c t="s">
        <v>20</v>
      </c>
    </row>
    <row r="329" spans="1:5" ht="51">
      <c r="A329" s="28" t="s">
        <v>47</v>
      </c>
      <c r="E329" s="29" t="s">
        <v>7120</v>
      </c>
    </row>
    <row r="330" spans="1:5" ht="51">
      <c r="A330" s="30" t="s">
        <v>48</v>
      </c>
      <c r="E330" s="31" t="s">
        <v>7121</v>
      </c>
    </row>
    <row r="331" spans="1:5" ht="12.75">
      <c r="A331" t="s">
        <v>50</v>
      </c>
      <c r="E331" s="29" t="s">
        <v>44</v>
      </c>
    </row>
    <row r="332" spans="1:16" ht="12.75">
      <c r="A332" s="18" t="s">
        <v>42</v>
      </c>
      <c s="23" t="s">
        <v>442</v>
      </c>
      <c s="23" t="s">
        <v>7122</v>
      </c>
      <c s="18" t="s">
        <v>44</v>
      </c>
      <c s="24" t="s">
        <v>7123</v>
      </c>
      <c s="25" t="s">
        <v>1241</v>
      </c>
      <c s="26">
        <v>117.065</v>
      </c>
      <c s="27">
        <v>0</v>
      </c>
      <c s="27">
        <f>ROUND(ROUND(H332,2)*ROUND(G332,3),2)</f>
      </c>
      <c r="O332">
        <f>(I332*21)/100</f>
      </c>
      <c t="s">
        <v>20</v>
      </c>
    </row>
    <row r="333" spans="1:5" ht="25.5">
      <c r="A333" s="28" t="s">
        <v>47</v>
      </c>
      <c r="E333" s="29" t="s">
        <v>7124</v>
      </c>
    </row>
    <row r="334" spans="1:5" ht="76.5">
      <c r="A334" s="30" t="s">
        <v>48</v>
      </c>
      <c r="E334" s="31" t="s">
        <v>7125</v>
      </c>
    </row>
    <row r="335" spans="1:5" ht="12.75">
      <c r="A335" t="s">
        <v>50</v>
      </c>
      <c r="E335" s="29" t="s">
        <v>44</v>
      </c>
    </row>
    <row r="336" spans="1:16" ht="12.75">
      <c r="A336" s="18" t="s">
        <v>42</v>
      </c>
      <c s="23" t="s">
        <v>446</v>
      </c>
      <c s="23" t="s">
        <v>7126</v>
      </c>
      <c s="18" t="s">
        <v>44</v>
      </c>
      <c s="24" t="s">
        <v>7127</v>
      </c>
      <c s="25" t="s">
        <v>784</v>
      </c>
      <c s="26">
        <v>59.52</v>
      </c>
      <c s="27">
        <v>0</v>
      </c>
      <c s="27">
        <f>ROUND(ROUND(H336,2)*ROUND(G336,3),2)</f>
      </c>
      <c r="O336">
        <f>(I336*21)/100</f>
      </c>
      <c t="s">
        <v>20</v>
      </c>
    </row>
    <row r="337" spans="1:5" ht="25.5">
      <c r="A337" s="28" t="s">
        <v>47</v>
      </c>
      <c r="E337" s="29" t="s">
        <v>7128</v>
      </c>
    </row>
    <row r="338" spans="1:5" ht="63.75">
      <c r="A338" s="30" t="s">
        <v>48</v>
      </c>
      <c r="E338" s="31" t="s">
        <v>7129</v>
      </c>
    </row>
    <row r="339" spans="1:5" ht="63.75">
      <c r="A339" t="s">
        <v>50</v>
      </c>
      <c r="E339" s="29" t="s">
        <v>7130</v>
      </c>
    </row>
    <row r="340" spans="1:16" ht="12.75">
      <c r="A340" s="18" t="s">
        <v>42</v>
      </c>
      <c s="23" t="s">
        <v>449</v>
      </c>
      <c s="23" t="s">
        <v>7131</v>
      </c>
      <c s="18" t="s">
        <v>44</v>
      </c>
      <c s="24" t="s">
        <v>7132</v>
      </c>
      <c s="25" t="s">
        <v>784</v>
      </c>
      <c s="26">
        <v>50.52</v>
      </c>
      <c s="27">
        <v>0</v>
      </c>
      <c s="27">
        <f>ROUND(ROUND(H340,2)*ROUND(G340,3),2)</f>
      </c>
      <c r="O340">
        <f>(I340*21)/100</f>
      </c>
      <c t="s">
        <v>20</v>
      </c>
    </row>
    <row r="341" spans="1:5" ht="38.25">
      <c r="A341" s="28" t="s">
        <v>47</v>
      </c>
      <c r="E341" s="29" t="s">
        <v>7133</v>
      </c>
    </row>
    <row r="342" spans="1:5" ht="38.25">
      <c r="A342" s="30" t="s">
        <v>48</v>
      </c>
      <c r="E342" s="31" t="s">
        <v>7134</v>
      </c>
    </row>
    <row r="343" spans="1:5" ht="63.75">
      <c r="A343" t="s">
        <v>50</v>
      </c>
      <c r="E343" s="29" t="s">
        <v>7130</v>
      </c>
    </row>
    <row r="344" spans="1:16" ht="25.5">
      <c r="A344" s="18" t="s">
        <v>42</v>
      </c>
      <c s="23" t="s">
        <v>453</v>
      </c>
      <c s="23" t="s">
        <v>7135</v>
      </c>
      <c s="18" t="s">
        <v>44</v>
      </c>
      <c s="24" t="s">
        <v>7136</v>
      </c>
      <c s="25" t="s">
        <v>1241</v>
      </c>
      <c s="26">
        <v>127.169</v>
      </c>
      <c s="27">
        <v>0</v>
      </c>
      <c s="27">
        <f>ROUND(ROUND(H344,2)*ROUND(G344,3),2)</f>
      </c>
      <c r="O344">
        <f>(I344*21)/100</f>
      </c>
      <c t="s">
        <v>20</v>
      </c>
    </row>
    <row r="345" spans="1:5" ht="25.5">
      <c r="A345" s="28" t="s">
        <v>47</v>
      </c>
      <c r="E345" s="29" t="s">
        <v>7136</v>
      </c>
    </row>
    <row r="346" spans="1:5" ht="102">
      <c r="A346" s="30" t="s">
        <v>48</v>
      </c>
      <c r="E346" s="31" t="s">
        <v>7137</v>
      </c>
    </row>
    <row r="347" spans="1:5" ht="12.75">
      <c r="A347" t="s">
        <v>50</v>
      </c>
      <c r="E347" s="29" t="s">
        <v>44</v>
      </c>
    </row>
    <row r="348" spans="1:16" ht="25.5">
      <c r="A348" s="18" t="s">
        <v>42</v>
      </c>
      <c s="23" t="s">
        <v>457</v>
      </c>
      <c s="23" t="s">
        <v>7138</v>
      </c>
      <c s="18" t="s">
        <v>44</v>
      </c>
      <c s="24" t="s">
        <v>7139</v>
      </c>
      <c s="25" t="s">
        <v>1241</v>
      </c>
      <c s="26">
        <v>53.424</v>
      </c>
      <c s="27">
        <v>0</v>
      </c>
      <c s="27">
        <f>ROUND(ROUND(H348,2)*ROUND(G348,3),2)</f>
      </c>
      <c r="O348">
        <f>(I348*21)/100</f>
      </c>
      <c t="s">
        <v>20</v>
      </c>
    </row>
    <row r="349" spans="1:5" ht="51">
      <c r="A349" s="28" t="s">
        <v>47</v>
      </c>
      <c r="E349" s="29" t="s">
        <v>7140</v>
      </c>
    </row>
    <row r="350" spans="1:5" ht="51">
      <c r="A350" s="30" t="s">
        <v>48</v>
      </c>
      <c r="E350" s="31" t="s">
        <v>7141</v>
      </c>
    </row>
    <row r="351" spans="1:5" ht="12.75">
      <c r="A351" t="s">
        <v>50</v>
      </c>
      <c r="E351" s="29" t="s">
        <v>44</v>
      </c>
    </row>
    <row r="352" spans="1:16" ht="25.5">
      <c r="A352" s="18" t="s">
        <v>42</v>
      </c>
      <c s="23" t="s">
        <v>461</v>
      </c>
      <c s="23" t="s">
        <v>7142</v>
      </c>
      <c s="18" t="s">
        <v>44</v>
      </c>
      <c s="24" t="s">
        <v>7143</v>
      </c>
      <c s="25" t="s">
        <v>1241</v>
      </c>
      <c s="26">
        <v>117.065</v>
      </c>
      <c s="27">
        <v>0</v>
      </c>
      <c s="27">
        <f>ROUND(ROUND(H352,2)*ROUND(G352,3),2)</f>
      </c>
      <c r="O352">
        <f>(I352*21)/100</f>
      </c>
      <c t="s">
        <v>20</v>
      </c>
    </row>
    <row r="353" spans="1:5" ht="51">
      <c r="A353" s="28" t="s">
        <v>47</v>
      </c>
      <c r="E353" s="29" t="s">
        <v>7144</v>
      </c>
    </row>
    <row r="354" spans="1:5" ht="76.5">
      <c r="A354" s="30" t="s">
        <v>48</v>
      </c>
      <c r="E354" s="31" t="s">
        <v>7145</v>
      </c>
    </row>
    <row r="355" spans="1:5" ht="12.75">
      <c r="A355" t="s">
        <v>50</v>
      </c>
      <c r="E355" s="29" t="s">
        <v>44</v>
      </c>
    </row>
    <row r="356" spans="1:16" ht="25.5">
      <c r="A356" s="18" t="s">
        <v>42</v>
      </c>
      <c s="23" t="s">
        <v>465</v>
      </c>
      <c s="23" t="s">
        <v>7146</v>
      </c>
      <c s="18" t="s">
        <v>44</v>
      </c>
      <c s="24" t="s">
        <v>7147</v>
      </c>
      <c s="25" t="s">
        <v>784</v>
      </c>
      <c s="26">
        <v>50.52</v>
      </c>
      <c s="27">
        <v>0</v>
      </c>
      <c s="27">
        <f>ROUND(ROUND(H356,2)*ROUND(G356,3),2)</f>
      </c>
      <c r="O356">
        <f>(I356*21)/100</f>
      </c>
      <c t="s">
        <v>20</v>
      </c>
    </row>
    <row r="357" spans="1:5" ht="38.25">
      <c r="A357" s="28" t="s">
        <v>47</v>
      </c>
      <c r="E357" s="29" t="s">
        <v>7148</v>
      </c>
    </row>
    <row r="358" spans="1:5" ht="38.25">
      <c r="A358" s="30" t="s">
        <v>48</v>
      </c>
      <c r="E358" s="31" t="s">
        <v>7149</v>
      </c>
    </row>
    <row r="359" spans="1:5" ht="12.75">
      <c r="A359" t="s">
        <v>50</v>
      </c>
      <c r="E359" s="29" t="s">
        <v>44</v>
      </c>
    </row>
    <row r="360" spans="1:16" ht="12.75">
      <c r="A360" s="18" t="s">
        <v>42</v>
      </c>
      <c s="23" t="s">
        <v>469</v>
      </c>
      <c s="23" t="s">
        <v>7150</v>
      </c>
      <c s="18" t="s">
        <v>44</v>
      </c>
      <c s="24" t="s">
        <v>7151</v>
      </c>
      <c s="25" t="s">
        <v>1241</v>
      </c>
      <c s="26">
        <v>444.07</v>
      </c>
      <c s="27">
        <v>0</v>
      </c>
      <c s="27">
        <f>ROUND(ROUND(H360,2)*ROUND(G360,3),2)</f>
      </c>
      <c r="O360">
        <f>(I360*21)/100</f>
      </c>
      <c t="s">
        <v>20</v>
      </c>
    </row>
    <row r="361" spans="1:5" ht="12.75">
      <c r="A361" s="28" t="s">
        <v>47</v>
      </c>
      <c r="E361" s="29" t="s">
        <v>7151</v>
      </c>
    </row>
    <row r="362" spans="1:5" ht="51">
      <c r="A362" s="30" t="s">
        <v>48</v>
      </c>
      <c r="E362" s="31" t="s">
        <v>7152</v>
      </c>
    </row>
    <row r="363" spans="1:5" ht="12.75">
      <c r="A363" t="s">
        <v>50</v>
      </c>
      <c r="E363" s="29" t="s">
        <v>44</v>
      </c>
    </row>
    <row r="364" spans="1:16" ht="12.75">
      <c r="A364" s="18" t="s">
        <v>42</v>
      </c>
      <c s="23" t="s">
        <v>473</v>
      </c>
      <c s="23" t="s">
        <v>7153</v>
      </c>
      <c s="18" t="s">
        <v>44</v>
      </c>
      <c s="24" t="s">
        <v>7154</v>
      </c>
      <c s="25" t="s">
        <v>1241</v>
      </c>
      <c s="26">
        <v>32.51</v>
      </c>
      <c s="27">
        <v>0</v>
      </c>
      <c s="27">
        <f>ROUND(ROUND(H364,2)*ROUND(G364,3),2)</f>
      </c>
      <c r="O364">
        <f>(I364*21)/100</f>
      </c>
      <c t="s">
        <v>20</v>
      </c>
    </row>
    <row r="365" spans="1:5" ht="12.75">
      <c r="A365" s="28" t="s">
        <v>47</v>
      </c>
      <c r="E365" s="29" t="s">
        <v>7154</v>
      </c>
    </row>
    <row r="366" spans="1:5" ht="51">
      <c r="A366" s="30" t="s">
        <v>48</v>
      </c>
      <c r="E366" s="31" t="s">
        <v>7155</v>
      </c>
    </row>
    <row r="367" spans="1:5" ht="12.75">
      <c r="A367" t="s">
        <v>50</v>
      </c>
      <c r="E367" s="29" t="s">
        <v>44</v>
      </c>
    </row>
    <row r="368" spans="1:16" ht="12.75">
      <c r="A368" s="18" t="s">
        <v>42</v>
      </c>
      <c s="23" t="s">
        <v>477</v>
      </c>
      <c s="23" t="s">
        <v>7156</v>
      </c>
      <c s="18" t="s">
        <v>44</v>
      </c>
      <c s="24" t="s">
        <v>7157</v>
      </c>
      <c s="25" t="s">
        <v>1241</v>
      </c>
      <c s="26">
        <v>120.59</v>
      </c>
      <c s="27">
        <v>0</v>
      </c>
      <c s="27">
        <f>ROUND(ROUND(H368,2)*ROUND(G368,3),2)</f>
      </c>
      <c r="O368">
        <f>(I368*21)/100</f>
      </c>
      <c t="s">
        <v>20</v>
      </c>
    </row>
    <row r="369" spans="1:5" ht="12.75">
      <c r="A369" s="28" t="s">
        <v>47</v>
      </c>
      <c r="E369" s="29" t="s">
        <v>7157</v>
      </c>
    </row>
    <row r="370" spans="1:5" ht="51">
      <c r="A370" s="30" t="s">
        <v>48</v>
      </c>
      <c r="E370" s="31" t="s">
        <v>7158</v>
      </c>
    </row>
    <row r="371" spans="1:5" ht="12.75">
      <c r="A371" t="s">
        <v>50</v>
      </c>
      <c r="E371" s="29" t="s">
        <v>44</v>
      </c>
    </row>
    <row r="372" spans="1:16" ht="12.75">
      <c r="A372" s="18" t="s">
        <v>42</v>
      </c>
      <c s="23" t="s">
        <v>185</v>
      </c>
      <c s="23" t="s">
        <v>7159</v>
      </c>
      <c s="18" t="s">
        <v>44</v>
      </c>
      <c s="24" t="s">
        <v>7160</v>
      </c>
      <c s="25" t="s">
        <v>1241</v>
      </c>
      <c s="26">
        <v>300</v>
      </c>
      <c s="27">
        <v>0</v>
      </c>
      <c s="27">
        <f>ROUND(ROUND(H372,2)*ROUND(G372,3),2)</f>
      </c>
      <c r="O372">
        <f>(I372*21)/100</f>
      </c>
      <c t="s">
        <v>20</v>
      </c>
    </row>
    <row r="373" spans="1:5" ht="25.5">
      <c r="A373" s="28" t="s">
        <v>47</v>
      </c>
      <c r="E373" s="29" t="s">
        <v>7161</v>
      </c>
    </row>
    <row r="374" spans="1:5" ht="12.75">
      <c r="A374" s="30" t="s">
        <v>48</v>
      </c>
      <c r="E374" s="31" t="s">
        <v>44</v>
      </c>
    </row>
    <row r="375" spans="1:5" ht="12.75">
      <c r="A375" t="s">
        <v>50</v>
      </c>
      <c r="E375" s="29" t="s">
        <v>44</v>
      </c>
    </row>
    <row r="376" spans="1:16" ht="25.5">
      <c r="A376" s="18" t="s">
        <v>42</v>
      </c>
      <c s="23" t="s">
        <v>484</v>
      </c>
      <c s="23" t="s">
        <v>7162</v>
      </c>
      <c s="18" t="s">
        <v>44</v>
      </c>
      <c s="24" t="s">
        <v>7163</v>
      </c>
      <c s="25" t="s">
        <v>46</v>
      </c>
      <c s="26">
        <v>9.885</v>
      </c>
      <c s="27">
        <v>0</v>
      </c>
      <c s="27">
        <f>ROUND(ROUND(H376,2)*ROUND(G376,3),2)</f>
      </c>
      <c r="O376">
        <f>(I376*21)/100</f>
      </c>
      <c t="s">
        <v>20</v>
      </c>
    </row>
    <row r="377" spans="1:5" ht="25.5">
      <c r="A377" s="28" t="s">
        <v>47</v>
      </c>
      <c r="E377" s="29" t="s">
        <v>7164</v>
      </c>
    </row>
    <row r="378" spans="1:5" ht="255">
      <c r="A378" s="30" t="s">
        <v>48</v>
      </c>
      <c r="E378" s="31" t="s">
        <v>7165</v>
      </c>
    </row>
    <row r="379" spans="1:5" ht="12.75">
      <c r="A379" t="s">
        <v>50</v>
      </c>
      <c r="E379" s="29" t="s">
        <v>44</v>
      </c>
    </row>
    <row r="380" spans="1:16" ht="25.5">
      <c r="A380" s="18" t="s">
        <v>42</v>
      </c>
      <c s="23" t="s">
        <v>488</v>
      </c>
      <c s="23" t="s">
        <v>7166</v>
      </c>
      <c s="18" t="s">
        <v>44</v>
      </c>
      <c s="24" t="s">
        <v>7167</v>
      </c>
      <c s="25" t="s">
        <v>46</v>
      </c>
      <c s="26">
        <v>32.408</v>
      </c>
      <c s="27">
        <v>0</v>
      </c>
      <c s="27">
        <f>ROUND(ROUND(H380,2)*ROUND(G380,3),2)</f>
      </c>
      <c r="O380">
        <f>(I380*21)/100</f>
      </c>
      <c t="s">
        <v>20</v>
      </c>
    </row>
    <row r="381" spans="1:5" ht="25.5">
      <c r="A381" s="28" t="s">
        <v>47</v>
      </c>
      <c r="E381" s="29" t="s">
        <v>7168</v>
      </c>
    </row>
    <row r="382" spans="1:5" ht="293.25">
      <c r="A382" s="30" t="s">
        <v>48</v>
      </c>
      <c r="E382" s="31" t="s">
        <v>7169</v>
      </c>
    </row>
    <row r="383" spans="1:5" ht="12.75">
      <c r="A383" t="s">
        <v>50</v>
      </c>
      <c r="E383" s="29" t="s">
        <v>44</v>
      </c>
    </row>
    <row r="384" spans="1:16" ht="25.5">
      <c r="A384" s="18" t="s">
        <v>42</v>
      </c>
      <c s="23" t="s">
        <v>492</v>
      </c>
      <c s="23" t="s">
        <v>7170</v>
      </c>
      <c s="18" t="s">
        <v>44</v>
      </c>
      <c s="24" t="s">
        <v>7171</v>
      </c>
      <c s="25" t="s">
        <v>46</v>
      </c>
      <c s="26">
        <v>111.78</v>
      </c>
      <c s="27">
        <v>0</v>
      </c>
      <c s="27">
        <f>ROUND(ROUND(H384,2)*ROUND(G384,3),2)</f>
      </c>
      <c r="O384">
        <f>(I384*21)/100</f>
      </c>
      <c t="s">
        <v>20</v>
      </c>
    </row>
    <row r="385" spans="1:5" ht="25.5">
      <c r="A385" s="28" t="s">
        <v>47</v>
      </c>
      <c r="E385" s="29" t="s">
        <v>7172</v>
      </c>
    </row>
    <row r="386" spans="1:5" ht="409.5">
      <c r="A386" s="30" t="s">
        <v>48</v>
      </c>
      <c r="E386" s="31" t="s">
        <v>7173</v>
      </c>
    </row>
    <row r="387" spans="1:5" ht="12.75">
      <c r="A387" t="s">
        <v>50</v>
      </c>
      <c r="E387" s="29" t="s">
        <v>44</v>
      </c>
    </row>
    <row r="388" spans="1:16" ht="12.75">
      <c r="A388" s="18" t="s">
        <v>42</v>
      </c>
      <c s="23" t="s">
        <v>496</v>
      </c>
      <c s="23" t="s">
        <v>7174</v>
      </c>
      <c s="18" t="s">
        <v>44</v>
      </c>
      <c s="24" t="s">
        <v>7175</v>
      </c>
      <c s="25" t="s">
        <v>46</v>
      </c>
      <c s="26">
        <v>9.885</v>
      </c>
      <c s="27">
        <v>0</v>
      </c>
      <c s="27">
        <f>ROUND(ROUND(H388,2)*ROUND(G388,3),2)</f>
      </c>
      <c r="O388">
        <f>(I388*21)/100</f>
      </c>
      <c t="s">
        <v>20</v>
      </c>
    </row>
    <row r="389" spans="1:5" ht="25.5">
      <c r="A389" s="28" t="s">
        <v>47</v>
      </c>
      <c r="E389" s="29" t="s">
        <v>7176</v>
      </c>
    </row>
    <row r="390" spans="1:5" ht="12.75">
      <c r="A390" s="30" t="s">
        <v>48</v>
      </c>
      <c r="E390" s="31" t="s">
        <v>44</v>
      </c>
    </row>
    <row r="391" spans="1:5" ht="12.75">
      <c r="A391" t="s">
        <v>50</v>
      </c>
      <c r="E391" s="29" t="s">
        <v>44</v>
      </c>
    </row>
    <row r="392" spans="1:16" ht="12.75">
      <c r="A392" s="18" t="s">
        <v>42</v>
      </c>
      <c s="23" t="s">
        <v>500</v>
      </c>
      <c s="23" t="s">
        <v>7174</v>
      </c>
      <c s="18" t="s">
        <v>26</v>
      </c>
      <c s="24" t="s">
        <v>7175</v>
      </c>
      <c s="25" t="s">
        <v>46</v>
      </c>
      <c s="26">
        <v>32.408</v>
      </c>
      <c s="27">
        <v>0</v>
      </c>
      <c s="27">
        <f>ROUND(ROUND(H392,2)*ROUND(G392,3),2)</f>
      </c>
      <c r="O392">
        <f>(I392*21)/100</f>
      </c>
      <c t="s">
        <v>20</v>
      </c>
    </row>
    <row r="393" spans="1:5" ht="25.5">
      <c r="A393" s="28" t="s">
        <v>47</v>
      </c>
      <c r="E393" s="29" t="s">
        <v>7176</v>
      </c>
    </row>
    <row r="394" spans="1:5" ht="12.75">
      <c r="A394" s="30" t="s">
        <v>48</v>
      </c>
      <c r="E394" s="31" t="s">
        <v>44</v>
      </c>
    </row>
    <row r="395" spans="1:5" ht="12.75">
      <c r="A395" t="s">
        <v>50</v>
      </c>
      <c r="E395" s="29" t="s">
        <v>44</v>
      </c>
    </row>
    <row r="396" spans="1:16" ht="12.75">
      <c r="A396" s="18" t="s">
        <v>42</v>
      </c>
      <c s="23" t="s">
        <v>504</v>
      </c>
      <c s="23" t="s">
        <v>7177</v>
      </c>
      <c s="18" t="s">
        <v>44</v>
      </c>
      <c s="24" t="s">
        <v>7178</v>
      </c>
      <c s="25" t="s">
        <v>46</v>
      </c>
      <c s="26">
        <v>111.78</v>
      </c>
      <c s="27">
        <v>0</v>
      </c>
      <c s="27">
        <f>ROUND(ROUND(H396,2)*ROUND(G396,3),2)</f>
      </c>
      <c r="O396">
        <f>(I396*21)/100</f>
      </c>
      <c t="s">
        <v>20</v>
      </c>
    </row>
    <row r="397" spans="1:5" ht="25.5">
      <c r="A397" s="28" t="s">
        <v>47</v>
      </c>
      <c r="E397" s="29" t="s">
        <v>7179</v>
      </c>
    </row>
    <row r="398" spans="1:5" ht="12.75">
      <c r="A398" s="30" t="s">
        <v>48</v>
      </c>
      <c r="E398" s="31" t="s">
        <v>44</v>
      </c>
    </row>
    <row r="399" spans="1:5" ht="12.75">
      <c r="A399" t="s">
        <v>50</v>
      </c>
      <c r="E399" s="29" t="s">
        <v>44</v>
      </c>
    </row>
    <row r="400" spans="1:16" ht="25.5">
      <c r="A400" s="18" t="s">
        <v>42</v>
      </c>
      <c s="23" t="s">
        <v>984</v>
      </c>
      <c s="23" t="s">
        <v>7180</v>
      </c>
      <c s="18" t="s">
        <v>44</v>
      </c>
      <c s="24" t="s">
        <v>7181</v>
      </c>
      <c s="25" t="s">
        <v>46</v>
      </c>
      <c s="26">
        <v>32.408</v>
      </c>
      <c s="27">
        <v>0</v>
      </c>
      <c s="27">
        <f>ROUND(ROUND(H400,2)*ROUND(G400,3),2)</f>
      </c>
      <c r="O400">
        <f>(I400*21)/100</f>
      </c>
      <c t="s">
        <v>20</v>
      </c>
    </row>
    <row r="401" spans="1:5" ht="25.5">
      <c r="A401" s="28" t="s">
        <v>47</v>
      </c>
      <c r="E401" s="29" t="s">
        <v>7182</v>
      </c>
    </row>
    <row r="402" spans="1:5" ht="12.75">
      <c r="A402" s="30" t="s">
        <v>48</v>
      </c>
      <c r="E402" s="31" t="s">
        <v>44</v>
      </c>
    </row>
    <row r="403" spans="1:5" ht="12.75">
      <c r="A403" t="s">
        <v>50</v>
      </c>
      <c r="E403" s="29" t="s">
        <v>44</v>
      </c>
    </row>
    <row r="404" spans="1:16" ht="25.5">
      <c r="A404" s="18" t="s">
        <v>42</v>
      </c>
      <c s="23" t="s">
        <v>3539</v>
      </c>
      <c s="23" t="s">
        <v>7183</v>
      </c>
      <c s="18" t="s">
        <v>44</v>
      </c>
      <c s="24" t="s">
        <v>7184</v>
      </c>
      <c s="25" t="s">
        <v>46</v>
      </c>
      <c s="26">
        <v>111.78</v>
      </c>
      <c s="27">
        <v>0</v>
      </c>
      <c s="27">
        <f>ROUND(ROUND(H404,2)*ROUND(G404,3),2)</f>
      </c>
      <c r="O404">
        <f>(I404*21)/100</f>
      </c>
      <c t="s">
        <v>20</v>
      </c>
    </row>
    <row r="405" spans="1:5" ht="25.5">
      <c r="A405" s="28" t="s">
        <v>47</v>
      </c>
      <c r="E405" s="29" t="s">
        <v>7185</v>
      </c>
    </row>
    <row r="406" spans="1:5" ht="12.75">
      <c r="A406" s="30" t="s">
        <v>48</v>
      </c>
      <c r="E406" s="31" t="s">
        <v>44</v>
      </c>
    </row>
    <row r="407" spans="1:5" ht="12.75">
      <c r="A407" t="s">
        <v>50</v>
      </c>
      <c r="E407" s="29" t="s">
        <v>44</v>
      </c>
    </row>
    <row r="408" spans="1:16" ht="12.75">
      <c r="A408" s="18" t="s">
        <v>42</v>
      </c>
      <c s="23" t="s">
        <v>517</v>
      </c>
      <c s="23" t="s">
        <v>7186</v>
      </c>
      <c s="18" t="s">
        <v>44</v>
      </c>
      <c s="24" t="s">
        <v>7187</v>
      </c>
      <c s="25" t="s">
        <v>46</v>
      </c>
      <c s="26">
        <v>9.885</v>
      </c>
      <c s="27">
        <v>0</v>
      </c>
      <c s="27">
        <f>ROUND(ROUND(H408,2)*ROUND(G408,3),2)</f>
      </c>
      <c r="O408">
        <f>(I408*21)/100</f>
      </c>
      <c t="s">
        <v>20</v>
      </c>
    </row>
    <row r="409" spans="1:5" ht="25.5">
      <c r="A409" s="28" t="s">
        <v>47</v>
      </c>
      <c r="E409" s="29" t="s">
        <v>7188</v>
      </c>
    </row>
    <row r="410" spans="1:5" ht="12.75">
      <c r="A410" s="30" t="s">
        <v>48</v>
      </c>
      <c r="E410" s="31" t="s">
        <v>44</v>
      </c>
    </row>
    <row r="411" spans="1:5" ht="12.75">
      <c r="A411" t="s">
        <v>50</v>
      </c>
      <c r="E411" s="29" t="s">
        <v>44</v>
      </c>
    </row>
    <row r="412" spans="1:16" ht="12.75">
      <c r="A412" s="18" t="s">
        <v>42</v>
      </c>
      <c s="23" t="s">
        <v>521</v>
      </c>
      <c s="23" t="s">
        <v>7189</v>
      </c>
      <c s="18" t="s">
        <v>44</v>
      </c>
      <c s="24" t="s">
        <v>7190</v>
      </c>
      <c s="25" t="s">
        <v>187</v>
      </c>
      <c s="26">
        <v>8.685</v>
      </c>
      <c s="27">
        <v>0</v>
      </c>
      <c s="27">
        <f>ROUND(ROUND(H412,2)*ROUND(G412,3),2)</f>
      </c>
      <c r="O412">
        <f>(I412*21)/100</f>
      </c>
      <c t="s">
        <v>20</v>
      </c>
    </row>
    <row r="413" spans="1:5" ht="12.75">
      <c r="A413" s="28" t="s">
        <v>47</v>
      </c>
      <c r="E413" s="29" t="s">
        <v>7191</v>
      </c>
    </row>
    <row r="414" spans="1:5" ht="409.5">
      <c r="A414" s="30" t="s">
        <v>48</v>
      </c>
      <c r="E414" s="31" t="s">
        <v>7192</v>
      </c>
    </row>
    <row r="415" spans="1:5" ht="12.75">
      <c r="A415" t="s">
        <v>50</v>
      </c>
      <c r="E415" s="29" t="s">
        <v>44</v>
      </c>
    </row>
    <row r="416" spans="1:16" ht="12.75">
      <c r="A416" s="18" t="s">
        <v>42</v>
      </c>
      <c s="23" t="s">
        <v>525</v>
      </c>
      <c s="23" t="s">
        <v>7193</v>
      </c>
      <c s="18" t="s">
        <v>44</v>
      </c>
      <c s="24" t="s">
        <v>7194</v>
      </c>
      <c s="25" t="s">
        <v>1241</v>
      </c>
      <c s="26">
        <v>128.772</v>
      </c>
      <c s="27">
        <v>0</v>
      </c>
      <c s="27">
        <f>ROUND(ROUND(H416,2)*ROUND(G416,3),2)</f>
      </c>
      <c r="O416">
        <f>(I416*21)/100</f>
      </c>
      <c t="s">
        <v>20</v>
      </c>
    </row>
    <row r="417" spans="1:5" ht="12.75">
      <c r="A417" s="28" t="s">
        <v>47</v>
      </c>
      <c r="E417" s="29" t="s">
        <v>7194</v>
      </c>
    </row>
    <row r="418" spans="1:5" ht="12.75">
      <c r="A418" s="30" t="s">
        <v>48</v>
      </c>
      <c r="E418" s="31" t="s">
        <v>44</v>
      </c>
    </row>
    <row r="419" spans="1:5" ht="12.75">
      <c r="A419" t="s">
        <v>50</v>
      </c>
      <c r="E419" s="29" t="s">
        <v>44</v>
      </c>
    </row>
    <row r="420" spans="1:16" ht="12.75">
      <c r="A420" s="18" t="s">
        <v>42</v>
      </c>
      <c s="23" t="s">
        <v>529</v>
      </c>
      <c s="23" t="s">
        <v>7195</v>
      </c>
      <c s="18" t="s">
        <v>44</v>
      </c>
      <c s="24" t="s">
        <v>7196</v>
      </c>
      <c s="25" t="s">
        <v>1241</v>
      </c>
      <c s="26">
        <v>95.798</v>
      </c>
      <c s="27">
        <v>0</v>
      </c>
      <c s="27">
        <f>ROUND(ROUND(H420,2)*ROUND(G420,3),2)</f>
      </c>
      <c r="O420">
        <f>(I420*21)/100</f>
      </c>
      <c t="s">
        <v>20</v>
      </c>
    </row>
    <row r="421" spans="1:5" ht="12.75">
      <c r="A421" s="28" t="s">
        <v>47</v>
      </c>
      <c r="E421" s="29" t="s">
        <v>7196</v>
      </c>
    </row>
    <row r="422" spans="1:5" ht="12.75">
      <c r="A422" s="30" t="s">
        <v>48</v>
      </c>
      <c r="E422" s="31" t="s">
        <v>44</v>
      </c>
    </row>
    <row r="423" spans="1:5" ht="12.75">
      <c r="A423" t="s">
        <v>50</v>
      </c>
      <c r="E423" s="29" t="s">
        <v>44</v>
      </c>
    </row>
    <row r="424" spans="1:16" ht="12.75">
      <c r="A424" s="18" t="s">
        <v>42</v>
      </c>
      <c s="23" t="s">
        <v>533</v>
      </c>
      <c s="23" t="s">
        <v>7197</v>
      </c>
      <c s="18" t="s">
        <v>44</v>
      </c>
      <c s="24" t="s">
        <v>7198</v>
      </c>
      <c s="25" t="s">
        <v>1241</v>
      </c>
      <c s="26">
        <v>11.114</v>
      </c>
      <c s="27">
        <v>0</v>
      </c>
      <c s="27">
        <f>ROUND(ROUND(H424,2)*ROUND(G424,3),2)</f>
      </c>
      <c r="O424">
        <f>(I424*21)/100</f>
      </c>
      <c t="s">
        <v>20</v>
      </c>
    </row>
    <row r="425" spans="1:5" ht="12.75">
      <c r="A425" s="28" t="s">
        <v>47</v>
      </c>
      <c r="E425" s="29" t="s">
        <v>7198</v>
      </c>
    </row>
    <row r="426" spans="1:5" ht="51">
      <c r="A426" s="30" t="s">
        <v>48</v>
      </c>
      <c r="E426" s="31" t="s">
        <v>7199</v>
      </c>
    </row>
    <row r="427" spans="1:5" ht="12.75">
      <c r="A427" t="s">
        <v>50</v>
      </c>
      <c r="E427" s="29" t="s">
        <v>44</v>
      </c>
    </row>
    <row r="428" spans="1:16" ht="12.75">
      <c r="A428" s="18" t="s">
        <v>42</v>
      </c>
      <c s="23" t="s">
        <v>538</v>
      </c>
      <c s="23" t="s">
        <v>6983</v>
      </c>
      <c s="18" t="s">
        <v>44</v>
      </c>
      <c s="24" t="s">
        <v>6984</v>
      </c>
      <c s="25" t="s">
        <v>1241</v>
      </c>
      <c s="26">
        <v>1252.788</v>
      </c>
      <c s="27">
        <v>0</v>
      </c>
      <c s="27">
        <f>ROUND(ROUND(H428,2)*ROUND(G428,3),2)</f>
      </c>
      <c r="O428">
        <f>(I428*21)/100</f>
      </c>
      <c t="s">
        <v>20</v>
      </c>
    </row>
    <row r="429" spans="1:5" ht="12.75">
      <c r="A429" s="28" t="s">
        <v>47</v>
      </c>
      <c r="E429" s="29" t="s">
        <v>6985</v>
      </c>
    </row>
    <row r="430" spans="1:5" ht="409.5">
      <c r="A430" s="30" t="s">
        <v>48</v>
      </c>
      <c r="E430" s="31" t="s">
        <v>7200</v>
      </c>
    </row>
    <row r="431" spans="1:5" ht="12.75">
      <c r="A431" t="s">
        <v>50</v>
      </c>
      <c r="E431" s="29" t="s">
        <v>44</v>
      </c>
    </row>
    <row r="432" spans="1:16" ht="25.5">
      <c r="A432" s="18" t="s">
        <v>42</v>
      </c>
      <c s="23" t="s">
        <v>539</v>
      </c>
      <c s="23" t="s">
        <v>7201</v>
      </c>
      <c s="18" t="s">
        <v>44</v>
      </c>
      <c s="24" t="s">
        <v>7202</v>
      </c>
      <c s="25" t="s">
        <v>784</v>
      </c>
      <c s="26">
        <v>540.03</v>
      </c>
      <c s="27">
        <v>0</v>
      </c>
      <c s="27">
        <f>ROUND(ROUND(H432,2)*ROUND(G432,3),2)</f>
      </c>
      <c r="O432">
        <f>(I432*21)/100</f>
      </c>
      <c t="s">
        <v>20</v>
      </c>
    </row>
    <row r="433" spans="1:5" ht="25.5">
      <c r="A433" s="28" t="s">
        <v>47</v>
      </c>
      <c r="E433" s="29" t="s">
        <v>7203</v>
      </c>
    </row>
    <row r="434" spans="1:5" ht="293.25">
      <c r="A434" s="30" t="s">
        <v>48</v>
      </c>
      <c r="E434" s="31" t="s">
        <v>7204</v>
      </c>
    </row>
    <row r="435" spans="1:5" ht="12.75">
      <c r="A435" t="s">
        <v>50</v>
      </c>
      <c r="E435" s="29" t="s">
        <v>44</v>
      </c>
    </row>
    <row r="436" spans="1:16" ht="25.5">
      <c r="A436" s="18" t="s">
        <v>42</v>
      </c>
      <c s="23" t="s">
        <v>543</v>
      </c>
      <c s="23" t="s">
        <v>7205</v>
      </c>
      <c s="18" t="s">
        <v>44</v>
      </c>
      <c s="24" t="s">
        <v>7206</v>
      </c>
      <c s="25" t="s">
        <v>784</v>
      </c>
      <c s="26">
        <v>701.45</v>
      </c>
      <c s="27">
        <v>0</v>
      </c>
      <c s="27">
        <f>ROUND(ROUND(H436,2)*ROUND(G436,3),2)</f>
      </c>
      <c r="O436">
        <f>(I436*21)/100</f>
      </c>
      <c t="s">
        <v>20</v>
      </c>
    </row>
    <row r="437" spans="1:5" ht="25.5">
      <c r="A437" s="28" t="s">
        <v>47</v>
      </c>
      <c r="E437" s="29" t="s">
        <v>7207</v>
      </c>
    </row>
    <row r="438" spans="1:5" ht="409.5">
      <c r="A438" s="30" t="s">
        <v>48</v>
      </c>
      <c r="E438" s="31" t="s">
        <v>7208</v>
      </c>
    </row>
    <row r="439" spans="1:5" ht="12.75">
      <c r="A439" t="s">
        <v>50</v>
      </c>
      <c r="E439" s="29" t="s">
        <v>44</v>
      </c>
    </row>
    <row r="440" spans="1:18" ht="12.75" customHeight="1">
      <c r="A440" s="5" t="s">
        <v>40</v>
      </c>
      <c s="5"/>
      <c s="34" t="s">
        <v>7209</v>
      </c>
      <c s="5"/>
      <c s="21" t="s">
        <v>7210</v>
      </c>
      <c s="5"/>
      <c s="5"/>
      <c s="5"/>
      <c s="35">
        <f>0+Q440</f>
      </c>
      <c r="O440">
        <f>0+R440</f>
      </c>
      <c r="Q440">
        <f>0+I441+I445+I449+I453+I457+I461+I465+I469+I473+I477+I481+I485+I489+I493+I497</f>
      </c>
      <c>
        <f>0+O441+O445+O449+O453+O457+O461+O465+O469+O473+O477+O481+O485+O489+O493+O497</f>
      </c>
    </row>
    <row r="441" spans="1:16" ht="12.75">
      <c r="A441" s="18" t="s">
        <v>42</v>
      </c>
      <c s="23" t="s">
        <v>547</v>
      </c>
      <c s="23" t="s">
        <v>7211</v>
      </c>
      <c s="18" t="s">
        <v>44</v>
      </c>
      <c s="24" t="s">
        <v>7212</v>
      </c>
      <c s="25" t="s">
        <v>7213</v>
      </c>
      <c s="26">
        <v>727.201</v>
      </c>
      <c s="27">
        <v>0</v>
      </c>
      <c s="27">
        <f>ROUND(ROUND(H441,2)*ROUND(G441,3),2)</f>
      </c>
      <c r="O441">
        <f>(I441*21)/100</f>
      </c>
      <c t="s">
        <v>20</v>
      </c>
    </row>
    <row r="442" spans="1:5" ht="12.75">
      <c r="A442" s="28" t="s">
        <v>47</v>
      </c>
      <c r="E442" s="29" t="s">
        <v>7212</v>
      </c>
    </row>
    <row r="443" spans="1:5" ht="12.75">
      <c r="A443" s="30" t="s">
        <v>48</v>
      </c>
      <c r="E443" s="31" t="s">
        <v>44</v>
      </c>
    </row>
    <row r="444" spans="1:5" ht="12.75">
      <c r="A444" t="s">
        <v>50</v>
      </c>
      <c r="E444" s="29" t="s">
        <v>44</v>
      </c>
    </row>
    <row r="445" spans="1:16" ht="12.75">
      <c r="A445" s="18" t="s">
        <v>42</v>
      </c>
      <c s="23" t="s">
        <v>548</v>
      </c>
      <c s="23" t="s">
        <v>7214</v>
      </c>
      <c s="18" t="s">
        <v>44</v>
      </c>
      <c s="24" t="s">
        <v>7215</v>
      </c>
      <c s="25" t="s">
        <v>1241</v>
      </c>
      <c s="26">
        <v>189.673</v>
      </c>
      <c s="27">
        <v>0</v>
      </c>
      <c s="27">
        <f>ROUND(ROUND(H445,2)*ROUND(G445,3),2)</f>
      </c>
      <c r="O445">
        <f>(I445*21)/100</f>
      </c>
      <c t="s">
        <v>20</v>
      </c>
    </row>
    <row r="446" spans="1:5" ht="12.75">
      <c r="A446" s="28" t="s">
        <v>47</v>
      </c>
      <c r="E446" s="29" t="s">
        <v>7215</v>
      </c>
    </row>
    <row r="447" spans="1:5" ht="12.75">
      <c r="A447" s="30" t="s">
        <v>48</v>
      </c>
      <c r="E447" s="31" t="s">
        <v>44</v>
      </c>
    </row>
    <row r="448" spans="1:5" ht="12.75">
      <c r="A448" t="s">
        <v>50</v>
      </c>
      <c r="E448" s="29" t="s">
        <v>44</v>
      </c>
    </row>
    <row r="449" spans="1:16" ht="25.5">
      <c r="A449" s="18" t="s">
        <v>42</v>
      </c>
      <c s="23" t="s">
        <v>549</v>
      </c>
      <c s="23" t="s">
        <v>7216</v>
      </c>
      <c s="18" t="s">
        <v>44</v>
      </c>
      <c s="24" t="s">
        <v>7217</v>
      </c>
      <c s="25" t="s">
        <v>1241</v>
      </c>
      <c s="26">
        <v>2191.079</v>
      </c>
      <c s="27">
        <v>0</v>
      </c>
      <c s="27">
        <f>ROUND(ROUND(H449,2)*ROUND(G449,3),2)</f>
      </c>
      <c r="O449">
        <f>(I449*21)/100</f>
      </c>
      <c t="s">
        <v>20</v>
      </c>
    </row>
    <row r="450" spans="1:5" ht="25.5">
      <c r="A450" s="28" t="s">
        <v>47</v>
      </c>
      <c r="E450" s="29" t="s">
        <v>7217</v>
      </c>
    </row>
    <row r="451" spans="1:5" ht="76.5">
      <c r="A451" s="30" t="s">
        <v>48</v>
      </c>
      <c r="E451" s="31" t="s">
        <v>7218</v>
      </c>
    </row>
    <row r="452" spans="1:5" ht="12.75">
      <c r="A452" t="s">
        <v>50</v>
      </c>
      <c r="E452" s="29" t="s">
        <v>44</v>
      </c>
    </row>
    <row r="453" spans="1:16" ht="38.25">
      <c r="A453" s="18" t="s">
        <v>42</v>
      </c>
      <c s="23" t="s">
        <v>553</v>
      </c>
      <c s="23" t="s">
        <v>7219</v>
      </c>
      <c s="18" t="s">
        <v>44</v>
      </c>
      <c s="24" t="s">
        <v>7220</v>
      </c>
      <c s="25" t="s">
        <v>1241</v>
      </c>
      <c s="26">
        <v>2191.079</v>
      </c>
      <c s="27">
        <v>0</v>
      </c>
      <c s="27">
        <f>ROUND(ROUND(H453,2)*ROUND(G453,3),2)</f>
      </c>
      <c r="O453">
        <f>(I453*21)/100</f>
      </c>
      <c t="s">
        <v>20</v>
      </c>
    </row>
    <row r="454" spans="1:5" ht="38.25">
      <c r="A454" s="28" t="s">
        <v>47</v>
      </c>
      <c r="E454" s="29" t="s">
        <v>7220</v>
      </c>
    </row>
    <row r="455" spans="1:5" ht="76.5">
      <c r="A455" s="30" t="s">
        <v>48</v>
      </c>
      <c r="E455" s="31" t="s">
        <v>7218</v>
      </c>
    </row>
    <row r="456" spans="1:5" ht="12.75">
      <c r="A456" t="s">
        <v>50</v>
      </c>
      <c r="E456" s="29" t="s">
        <v>44</v>
      </c>
    </row>
    <row r="457" spans="1:16" ht="25.5">
      <c r="A457" s="18" t="s">
        <v>42</v>
      </c>
      <c s="23" t="s">
        <v>557</v>
      </c>
      <c s="23" t="s">
        <v>7221</v>
      </c>
      <c s="18" t="s">
        <v>44</v>
      </c>
      <c s="24" t="s">
        <v>7222</v>
      </c>
      <c s="25" t="s">
        <v>1241</v>
      </c>
      <c s="26">
        <v>189.673</v>
      </c>
      <c s="27">
        <v>0</v>
      </c>
      <c s="27">
        <f>ROUND(ROUND(H457,2)*ROUND(G457,3),2)</f>
      </c>
      <c r="O457">
        <f>(I457*21)/100</f>
      </c>
      <c t="s">
        <v>20</v>
      </c>
    </row>
    <row r="458" spans="1:5" ht="38.25">
      <c r="A458" s="28" t="s">
        <v>47</v>
      </c>
      <c r="E458" s="29" t="s">
        <v>7223</v>
      </c>
    </row>
    <row r="459" spans="1:5" ht="191.25">
      <c r="A459" s="30" t="s">
        <v>48</v>
      </c>
      <c r="E459" s="31" t="s">
        <v>7224</v>
      </c>
    </row>
    <row r="460" spans="1:5" ht="12.75">
      <c r="A460" t="s">
        <v>50</v>
      </c>
      <c r="E460" s="29" t="s">
        <v>44</v>
      </c>
    </row>
    <row r="461" spans="1:16" ht="12.75">
      <c r="A461" s="18" t="s">
        <v>42</v>
      </c>
      <c s="23" t="s">
        <v>558</v>
      </c>
      <c s="23" t="s">
        <v>7225</v>
      </c>
      <c s="18" t="s">
        <v>44</v>
      </c>
      <c s="24" t="s">
        <v>7226</v>
      </c>
      <c s="25" t="s">
        <v>1241</v>
      </c>
      <c s="26">
        <v>189.673</v>
      </c>
      <c s="27">
        <v>0</v>
      </c>
      <c s="27">
        <f>ROUND(ROUND(H461,2)*ROUND(G461,3),2)</f>
      </c>
      <c r="O461">
        <f>(I461*21)/100</f>
      </c>
      <c t="s">
        <v>20</v>
      </c>
    </row>
    <row r="462" spans="1:5" ht="12.75">
      <c r="A462" s="28" t="s">
        <v>47</v>
      </c>
      <c r="E462" s="29" t="s">
        <v>7226</v>
      </c>
    </row>
    <row r="463" spans="1:5" ht="12.75">
      <c r="A463" s="30" t="s">
        <v>48</v>
      </c>
      <c r="E463" s="31" t="s">
        <v>44</v>
      </c>
    </row>
    <row r="464" spans="1:5" ht="12.75">
      <c r="A464" t="s">
        <v>50</v>
      </c>
      <c r="E464" s="29" t="s">
        <v>44</v>
      </c>
    </row>
    <row r="465" spans="1:16" ht="12.75">
      <c r="A465" s="18" t="s">
        <v>42</v>
      </c>
      <c s="23" t="s">
        <v>559</v>
      </c>
      <c s="23" t="s">
        <v>7227</v>
      </c>
      <c s="18" t="s">
        <v>44</v>
      </c>
      <c s="24" t="s">
        <v>7228</v>
      </c>
      <c s="25" t="s">
        <v>1241</v>
      </c>
      <c s="26">
        <v>1557.84</v>
      </c>
      <c s="27">
        <v>0</v>
      </c>
      <c s="27">
        <f>ROUND(ROUND(H465,2)*ROUND(G465,3),2)</f>
      </c>
      <c r="O465">
        <f>(I465*21)/100</f>
      </c>
      <c t="s">
        <v>20</v>
      </c>
    </row>
    <row r="466" spans="1:5" ht="25.5">
      <c r="A466" s="28" t="s">
        <v>47</v>
      </c>
      <c r="E466" s="29" t="s">
        <v>7229</v>
      </c>
    </row>
    <row r="467" spans="1:5" ht="216.75">
      <c r="A467" s="30" t="s">
        <v>48</v>
      </c>
      <c r="E467" s="31" t="s">
        <v>7230</v>
      </c>
    </row>
    <row r="468" spans="1:5" ht="25.5">
      <c r="A468" t="s">
        <v>50</v>
      </c>
      <c r="E468" s="29" t="s">
        <v>7231</v>
      </c>
    </row>
    <row r="469" spans="1:16" ht="12.75">
      <c r="A469" s="18" t="s">
        <v>42</v>
      </c>
      <c s="23" t="s">
        <v>563</v>
      </c>
      <c s="23" t="s">
        <v>7232</v>
      </c>
      <c s="18" t="s">
        <v>44</v>
      </c>
      <c s="24" t="s">
        <v>7233</v>
      </c>
      <c s="25" t="s">
        <v>1241</v>
      </c>
      <c s="26">
        <v>519.876</v>
      </c>
      <c s="27">
        <v>0</v>
      </c>
      <c s="27">
        <f>ROUND(ROUND(H469,2)*ROUND(G469,3),2)</f>
      </c>
      <c r="O469">
        <f>(I469*21)/100</f>
      </c>
      <c t="s">
        <v>20</v>
      </c>
    </row>
    <row r="470" spans="1:5" ht="25.5">
      <c r="A470" s="28" t="s">
        <v>47</v>
      </c>
      <c r="E470" s="29" t="s">
        <v>7234</v>
      </c>
    </row>
    <row r="471" spans="1:5" ht="102">
      <c r="A471" s="30" t="s">
        <v>48</v>
      </c>
      <c r="E471" s="31" t="s">
        <v>7235</v>
      </c>
    </row>
    <row r="472" spans="1:5" ht="25.5">
      <c r="A472" t="s">
        <v>50</v>
      </c>
      <c r="E472" s="29" t="s">
        <v>7231</v>
      </c>
    </row>
    <row r="473" spans="1:16" ht="12.75">
      <c r="A473" s="18" t="s">
        <v>42</v>
      </c>
      <c s="23" t="s">
        <v>567</v>
      </c>
      <c s="23" t="s">
        <v>7236</v>
      </c>
      <c s="18" t="s">
        <v>44</v>
      </c>
      <c s="24" t="s">
        <v>7237</v>
      </c>
      <c s="25" t="s">
        <v>1241</v>
      </c>
      <c s="26">
        <v>2943.25</v>
      </c>
      <c s="27">
        <v>0</v>
      </c>
      <c s="27">
        <f>ROUND(ROUND(H473,2)*ROUND(G473,3),2)</f>
      </c>
      <c r="O473">
        <f>(I473*21)/100</f>
      </c>
      <c t="s">
        <v>20</v>
      </c>
    </row>
    <row r="474" spans="1:5" ht="12.75">
      <c r="A474" s="28" t="s">
        <v>47</v>
      </c>
      <c r="E474" s="29" t="s">
        <v>7238</v>
      </c>
    </row>
    <row r="475" spans="1:5" ht="204">
      <c r="A475" s="30" t="s">
        <v>48</v>
      </c>
      <c r="E475" s="31" t="s">
        <v>7239</v>
      </c>
    </row>
    <row r="476" spans="1:5" ht="25.5">
      <c r="A476" t="s">
        <v>50</v>
      </c>
      <c r="E476" s="29" t="s">
        <v>7240</v>
      </c>
    </row>
    <row r="477" spans="1:16" ht="12.75">
      <c r="A477" s="18" t="s">
        <v>42</v>
      </c>
      <c s="23" t="s">
        <v>571</v>
      </c>
      <c s="23" t="s">
        <v>7241</v>
      </c>
      <c s="18" t="s">
        <v>44</v>
      </c>
      <c s="24" t="s">
        <v>7242</v>
      </c>
      <c s="25" t="s">
        <v>1241</v>
      </c>
      <c s="26">
        <v>1039.752</v>
      </c>
      <c s="27">
        <v>0</v>
      </c>
      <c s="27">
        <f>ROUND(ROUND(H477,2)*ROUND(G477,3),2)</f>
      </c>
      <c r="O477">
        <f>(I477*21)/100</f>
      </c>
      <c t="s">
        <v>20</v>
      </c>
    </row>
    <row r="478" spans="1:5" ht="12.75">
      <c r="A478" s="28" t="s">
        <v>47</v>
      </c>
      <c r="E478" s="29" t="s">
        <v>7243</v>
      </c>
    </row>
    <row r="479" spans="1:5" ht="38.25">
      <c r="A479" s="30" t="s">
        <v>48</v>
      </c>
      <c r="E479" s="31" t="s">
        <v>7244</v>
      </c>
    </row>
    <row r="480" spans="1:5" ht="25.5">
      <c r="A480" t="s">
        <v>50</v>
      </c>
      <c r="E480" s="29" t="s">
        <v>7240</v>
      </c>
    </row>
    <row r="481" spans="1:16" ht="12.75">
      <c r="A481" s="18" t="s">
        <v>42</v>
      </c>
      <c s="23" t="s">
        <v>575</v>
      </c>
      <c s="23" t="s">
        <v>7245</v>
      </c>
      <c s="18" t="s">
        <v>44</v>
      </c>
      <c s="24" t="s">
        <v>7246</v>
      </c>
      <c s="25" t="s">
        <v>1241</v>
      </c>
      <c s="26">
        <v>172.43</v>
      </c>
      <c s="27">
        <v>0</v>
      </c>
      <c s="27">
        <f>ROUND(ROUND(H481,2)*ROUND(G481,3),2)</f>
      </c>
      <c r="O481">
        <f>(I481*21)/100</f>
      </c>
      <c t="s">
        <v>20</v>
      </c>
    </row>
    <row r="482" spans="1:5" ht="38.25">
      <c r="A482" s="28" t="s">
        <v>47</v>
      </c>
      <c r="E482" s="29" t="s">
        <v>7247</v>
      </c>
    </row>
    <row r="483" spans="1:5" ht="178.5">
      <c r="A483" s="30" t="s">
        <v>48</v>
      </c>
      <c r="E483" s="31" t="s">
        <v>7248</v>
      </c>
    </row>
    <row r="484" spans="1:5" ht="12.75">
      <c r="A484" t="s">
        <v>50</v>
      </c>
      <c r="E484" s="29" t="s">
        <v>44</v>
      </c>
    </row>
    <row r="485" spans="1:16" ht="25.5">
      <c r="A485" s="18" t="s">
        <v>42</v>
      </c>
      <c s="23" t="s">
        <v>579</v>
      </c>
      <c s="23" t="s">
        <v>7249</v>
      </c>
      <c s="18" t="s">
        <v>44</v>
      </c>
      <c s="24" t="s">
        <v>7250</v>
      </c>
      <c s="25" t="s">
        <v>1241</v>
      </c>
      <c s="26">
        <v>491.605</v>
      </c>
      <c s="27">
        <v>0</v>
      </c>
      <c s="27">
        <f>ROUND(ROUND(H485,2)*ROUND(G485,3),2)</f>
      </c>
      <c r="O485">
        <f>(I485*21)/100</f>
      </c>
      <c t="s">
        <v>20</v>
      </c>
    </row>
    <row r="486" spans="1:5" ht="38.25">
      <c r="A486" s="28" t="s">
        <v>47</v>
      </c>
      <c r="E486" s="29" t="s">
        <v>7251</v>
      </c>
    </row>
    <row r="487" spans="1:5" ht="102">
      <c r="A487" s="30" t="s">
        <v>48</v>
      </c>
      <c r="E487" s="31" t="s">
        <v>7252</v>
      </c>
    </row>
    <row r="488" spans="1:5" ht="12.75">
      <c r="A488" t="s">
        <v>50</v>
      </c>
      <c r="E488" s="29" t="s">
        <v>44</v>
      </c>
    </row>
    <row r="489" spans="1:16" ht="12.75">
      <c r="A489" s="18" t="s">
        <v>42</v>
      </c>
      <c s="23" t="s">
        <v>583</v>
      </c>
      <c s="23" t="s">
        <v>7253</v>
      </c>
      <c s="18" t="s">
        <v>44</v>
      </c>
      <c s="24" t="s">
        <v>7254</v>
      </c>
      <c s="25" t="s">
        <v>1241</v>
      </c>
      <c s="26">
        <v>172.43</v>
      </c>
      <c s="27">
        <v>0</v>
      </c>
      <c s="27">
        <f>ROUND(ROUND(H489,2)*ROUND(G489,3),2)</f>
      </c>
      <c r="O489">
        <f>(I489*21)/100</f>
      </c>
      <c t="s">
        <v>20</v>
      </c>
    </row>
    <row r="490" spans="1:5" ht="25.5">
      <c r="A490" s="28" t="s">
        <v>47</v>
      </c>
      <c r="E490" s="29" t="s">
        <v>7255</v>
      </c>
    </row>
    <row r="491" spans="1:5" ht="178.5">
      <c r="A491" s="30" t="s">
        <v>48</v>
      </c>
      <c r="E491" s="31" t="s">
        <v>7256</v>
      </c>
    </row>
    <row r="492" spans="1:5" ht="38.25">
      <c r="A492" t="s">
        <v>50</v>
      </c>
      <c r="E492" s="29" t="s">
        <v>7257</v>
      </c>
    </row>
    <row r="493" spans="1:16" ht="12.75">
      <c r="A493" s="18" t="s">
        <v>42</v>
      </c>
      <c s="23" t="s">
        <v>587</v>
      </c>
      <c s="23" t="s">
        <v>7258</v>
      </c>
      <c s="18" t="s">
        <v>44</v>
      </c>
      <c s="24" t="s">
        <v>7259</v>
      </c>
      <c s="25" t="s">
        <v>1241</v>
      </c>
      <c s="26">
        <v>172.43</v>
      </c>
      <c s="27">
        <v>0</v>
      </c>
      <c s="27">
        <f>ROUND(ROUND(H493,2)*ROUND(G493,3),2)</f>
      </c>
      <c r="O493">
        <f>(I493*21)/100</f>
      </c>
      <c t="s">
        <v>20</v>
      </c>
    </row>
    <row r="494" spans="1:5" ht="12.75">
      <c r="A494" s="28" t="s">
        <v>47</v>
      </c>
      <c r="E494" s="29" t="s">
        <v>7260</v>
      </c>
    </row>
    <row r="495" spans="1:5" ht="178.5">
      <c r="A495" s="30" t="s">
        <v>48</v>
      </c>
      <c r="E495" s="31" t="s">
        <v>7261</v>
      </c>
    </row>
    <row r="496" spans="1:5" ht="25.5">
      <c r="A496" t="s">
        <v>50</v>
      </c>
      <c r="E496" s="29" t="s">
        <v>7262</v>
      </c>
    </row>
    <row r="497" spans="1:16" ht="12.75">
      <c r="A497" s="18" t="s">
        <v>42</v>
      </c>
      <c s="23" t="s">
        <v>588</v>
      </c>
      <c s="23" t="s">
        <v>7263</v>
      </c>
      <c s="18" t="s">
        <v>44</v>
      </c>
      <c s="24" t="s">
        <v>7264</v>
      </c>
      <c s="25" t="s">
        <v>187</v>
      </c>
      <c s="26">
        <v>29.966</v>
      </c>
      <c s="27">
        <v>0</v>
      </c>
      <c s="27">
        <f>ROUND(ROUND(H497,2)*ROUND(G497,3),2)</f>
      </c>
      <c r="O497">
        <f>(I497*21)/100</f>
      </c>
      <c t="s">
        <v>20</v>
      </c>
    </row>
    <row r="498" spans="1:5" ht="38.25">
      <c r="A498" s="28" t="s">
        <v>47</v>
      </c>
      <c r="E498" s="29" t="s">
        <v>7265</v>
      </c>
    </row>
    <row r="499" spans="1:5" ht="12.75">
      <c r="A499" s="30" t="s">
        <v>48</v>
      </c>
      <c r="E499" s="31" t="s">
        <v>44</v>
      </c>
    </row>
    <row r="500" spans="1:5" ht="114.75">
      <c r="A500" t="s">
        <v>50</v>
      </c>
      <c r="E500" s="29" t="s">
        <v>7266</v>
      </c>
    </row>
    <row r="501" spans="1:18" ht="12.75" customHeight="1">
      <c r="A501" s="5" t="s">
        <v>40</v>
      </c>
      <c s="5"/>
      <c s="34" t="s">
        <v>7267</v>
      </c>
      <c s="5"/>
      <c s="21" t="s">
        <v>7268</v>
      </c>
      <c s="5"/>
      <c s="5"/>
      <c s="5"/>
      <c s="35">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18" t="s">
        <v>42</v>
      </c>
      <c s="23" t="s">
        <v>591</v>
      </c>
      <c s="23" t="s">
        <v>7269</v>
      </c>
      <c s="18" t="s">
        <v>44</v>
      </c>
      <c s="24" t="s">
        <v>7270</v>
      </c>
      <c s="25" t="s">
        <v>46</v>
      </c>
      <c s="26">
        <v>6.815</v>
      </c>
      <c s="27">
        <v>0</v>
      </c>
      <c s="27">
        <f>ROUND(ROUND(H502,2)*ROUND(G502,3),2)</f>
      </c>
      <c r="O502">
        <f>(I502*21)/100</f>
      </c>
      <c t="s">
        <v>20</v>
      </c>
    </row>
    <row r="503" spans="1:5" ht="12.75">
      <c r="A503" s="28" t="s">
        <v>47</v>
      </c>
      <c r="E503" s="29" t="s">
        <v>7270</v>
      </c>
    </row>
    <row r="504" spans="1:5" ht="63.75">
      <c r="A504" s="30" t="s">
        <v>48</v>
      </c>
      <c r="E504" s="31" t="s">
        <v>7271</v>
      </c>
    </row>
    <row r="505" spans="1:5" ht="12.75">
      <c r="A505" t="s">
        <v>50</v>
      </c>
      <c r="E505" s="29" t="s">
        <v>44</v>
      </c>
    </row>
    <row r="506" spans="1:16" ht="12.75">
      <c r="A506" s="18" t="s">
        <v>42</v>
      </c>
      <c s="23" t="s">
        <v>7272</v>
      </c>
      <c s="23" t="s">
        <v>7211</v>
      </c>
      <c s="18" t="s">
        <v>44</v>
      </c>
      <c s="24" t="s">
        <v>7212</v>
      </c>
      <c s="25" t="s">
        <v>7213</v>
      </c>
      <c s="26">
        <v>205.78</v>
      </c>
      <c s="27">
        <v>0</v>
      </c>
      <c s="27">
        <f>ROUND(ROUND(H506,2)*ROUND(G506,3),2)</f>
      </c>
      <c r="O506">
        <f>(I506*21)/100</f>
      </c>
      <c t="s">
        <v>20</v>
      </c>
    </row>
    <row r="507" spans="1:5" ht="12.75">
      <c r="A507" s="28" t="s">
        <v>47</v>
      </c>
      <c r="E507" s="29" t="s">
        <v>7212</v>
      </c>
    </row>
    <row r="508" spans="1:5" ht="12.75">
      <c r="A508" s="30" t="s">
        <v>48</v>
      </c>
      <c r="E508" s="31" t="s">
        <v>44</v>
      </c>
    </row>
    <row r="509" spans="1:5" ht="12.75">
      <c r="A509" t="s">
        <v>50</v>
      </c>
      <c r="E509" s="29" t="s">
        <v>44</v>
      </c>
    </row>
    <row r="510" spans="1:16" ht="25.5">
      <c r="A510" s="18" t="s">
        <v>42</v>
      </c>
      <c s="23" t="s">
        <v>592</v>
      </c>
      <c s="23" t="s">
        <v>7273</v>
      </c>
      <c s="18" t="s">
        <v>44</v>
      </c>
      <c s="24" t="s">
        <v>7274</v>
      </c>
      <c s="25" t="s">
        <v>1241</v>
      </c>
      <c s="26">
        <v>47.139</v>
      </c>
      <c s="27">
        <v>0</v>
      </c>
      <c s="27">
        <f>ROUND(ROUND(H510,2)*ROUND(G510,3),2)</f>
      </c>
      <c r="O510">
        <f>(I510*21)/100</f>
      </c>
      <c t="s">
        <v>20</v>
      </c>
    </row>
    <row r="511" spans="1:5" ht="25.5">
      <c r="A511" s="28" t="s">
        <v>47</v>
      </c>
      <c r="E511" s="29" t="s">
        <v>7274</v>
      </c>
    </row>
    <row r="512" spans="1:5" ht="102">
      <c r="A512" s="30" t="s">
        <v>48</v>
      </c>
      <c r="E512" s="31" t="s">
        <v>7275</v>
      </c>
    </row>
    <row r="513" spans="1:5" ht="12.75">
      <c r="A513" t="s">
        <v>50</v>
      </c>
      <c r="E513" s="29" t="s">
        <v>44</v>
      </c>
    </row>
    <row r="514" spans="1:16" ht="25.5">
      <c r="A514" s="18" t="s">
        <v>42</v>
      </c>
      <c s="23" t="s">
        <v>596</v>
      </c>
      <c s="23" t="s">
        <v>7276</v>
      </c>
      <c s="18" t="s">
        <v>44</v>
      </c>
      <c s="24" t="s">
        <v>7277</v>
      </c>
      <c s="25" t="s">
        <v>1241</v>
      </c>
      <c s="26">
        <v>2236.175</v>
      </c>
      <c s="27">
        <v>0</v>
      </c>
      <c s="27">
        <f>ROUND(ROUND(H514,2)*ROUND(G514,3),2)</f>
      </c>
      <c r="O514">
        <f>(I514*21)/100</f>
      </c>
      <c t="s">
        <v>20</v>
      </c>
    </row>
    <row r="515" spans="1:5" ht="25.5">
      <c r="A515" s="28" t="s">
        <v>47</v>
      </c>
      <c r="E515" s="29" t="s">
        <v>7277</v>
      </c>
    </row>
    <row r="516" spans="1:5" ht="102">
      <c r="A516" s="30" t="s">
        <v>48</v>
      </c>
      <c r="E516" s="31" t="s">
        <v>7278</v>
      </c>
    </row>
    <row r="517" spans="1:5" ht="12.75">
      <c r="A517" t="s">
        <v>50</v>
      </c>
      <c r="E517" s="29" t="s">
        <v>44</v>
      </c>
    </row>
    <row r="518" spans="1:16" ht="25.5">
      <c r="A518" s="18" t="s">
        <v>42</v>
      </c>
      <c s="23" t="s">
        <v>597</v>
      </c>
      <c s="23" t="s">
        <v>7279</v>
      </c>
      <c s="18" t="s">
        <v>44</v>
      </c>
      <c s="24" t="s">
        <v>7280</v>
      </c>
      <c s="25" t="s">
        <v>1241</v>
      </c>
      <c s="26">
        <v>232.811</v>
      </c>
      <c s="27">
        <v>0</v>
      </c>
      <c s="27">
        <f>ROUND(ROUND(H518,2)*ROUND(G518,3),2)</f>
      </c>
      <c r="O518">
        <f>(I518*21)/100</f>
      </c>
      <c t="s">
        <v>20</v>
      </c>
    </row>
    <row r="519" spans="1:5" ht="25.5">
      <c r="A519" s="28" t="s">
        <v>47</v>
      </c>
      <c r="E519" s="29" t="s">
        <v>7280</v>
      </c>
    </row>
    <row r="520" spans="1:5" ht="89.25">
      <c r="A520" s="30" t="s">
        <v>48</v>
      </c>
      <c r="E520" s="31" t="s">
        <v>7281</v>
      </c>
    </row>
    <row r="521" spans="1:5" ht="12.75">
      <c r="A521" t="s">
        <v>50</v>
      </c>
      <c r="E521" s="29" t="s">
        <v>44</v>
      </c>
    </row>
    <row r="522" spans="1:16" ht="12.75">
      <c r="A522" s="18" t="s">
        <v>42</v>
      </c>
      <c s="23" t="s">
        <v>598</v>
      </c>
      <c s="23" t="s">
        <v>7282</v>
      </c>
      <c s="18" t="s">
        <v>44</v>
      </c>
      <c s="24" t="s">
        <v>7283</v>
      </c>
      <c s="25" t="s">
        <v>1241</v>
      </c>
      <c s="26">
        <v>222.688</v>
      </c>
      <c s="27">
        <v>0</v>
      </c>
      <c s="27">
        <f>ROUND(ROUND(H522,2)*ROUND(G522,3),2)</f>
      </c>
      <c r="O522">
        <f>(I522*21)/100</f>
      </c>
      <c t="s">
        <v>20</v>
      </c>
    </row>
    <row r="523" spans="1:5" ht="25.5">
      <c r="A523" s="28" t="s">
        <v>47</v>
      </c>
      <c r="E523" s="29" t="s">
        <v>7284</v>
      </c>
    </row>
    <row r="524" spans="1:5" ht="89.25">
      <c r="A524" s="30" t="s">
        <v>48</v>
      </c>
      <c r="E524" s="31" t="s">
        <v>7285</v>
      </c>
    </row>
    <row r="525" spans="1:5" ht="12.75">
      <c r="A525" t="s">
        <v>50</v>
      </c>
      <c r="E525" s="29" t="s">
        <v>44</v>
      </c>
    </row>
    <row r="526" spans="1:16" ht="25.5">
      <c r="A526" s="18" t="s">
        <v>42</v>
      </c>
      <c s="23" t="s">
        <v>603</v>
      </c>
      <c s="23" t="s">
        <v>7286</v>
      </c>
      <c s="18" t="s">
        <v>44</v>
      </c>
      <c s="24" t="s">
        <v>7287</v>
      </c>
      <c s="25" t="s">
        <v>1241</v>
      </c>
      <c s="26">
        <v>125.235</v>
      </c>
      <c s="27">
        <v>0</v>
      </c>
      <c s="27">
        <f>ROUND(ROUND(H526,2)*ROUND(G526,3),2)</f>
      </c>
      <c r="O526">
        <f>(I526*21)/100</f>
      </c>
      <c t="s">
        <v>20</v>
      </c>
    </row>
    <row r="527" spans="1:5" ht="25.5">
      <c r="A527" s="28" t="s">
        <v>47</v>
      </c>
      <c r="E527" s="29" t="s">
        <v>7287</v>
      </c>
    </row>
    <row r="528" spans="1:5" ht="153">
      <c r="A528" s="30" t="s">
        <v>48</v>
      </c>
      <c r="E528" s="31" t="s">
        <v>7288</v>
      </c>
    </row>
    <row r="529" spans="1:5" ht="12.75">
      <c r="A529" t="s">
        <v>50</v>
      </c>
      <c r="E529" s="29" t="s">
        <v>44</v>
      </c>
    </row>
    <row r="530" spans="1:16" ht="12.75">
      <c r="A530" s="18" t="s">
        <v>42</v>
      </c>
      <c s="23" t="s">
        <v>607</v>
      </c>
      <c s="23" t="s">
        <v>7289</v>
      </c>
      <c s="18" t="s">
        <v>44</v>
      </c>
      <c s="24" t="s">
        <v>7290</v>
      </c>
      <c s="25" t="s">
        <v>187</v>
      </c>
      <c s="26">
        <v>2.288</v>
      </c>
      <c s="27">
        <v>0</v>
      </c>
      <c s="27">
        <f>ROUND(ROUND(H530,2)*ROUND(G530,3),2)</f>
      </c>
      <c r="O530">
        <f>(I530*21)/100</f>
      </c>
      <c t="s">
        <v>20</v>
      </c>
    </row>
    <row r="531" spans="1:5" ht="12.75">
      <c r="A531" s="28" t="s">
        <v>47</v>
      </c>
      <c r="E531" s="29" t="s">
        <v>7290</v>
      </c>
    </row>
    <row r="532" spans="1:5" ht="12.75">
      <c r="A532" s="30" t="s">
        <v>48</v>
      </c>
      <c r="E532" s="31" t="s">
        <v>44</v>
      </c>
    </row>
    <row r="533" spans="1:5" ht="12.75">
      <c r="A533" t="s">
        <v>50</v>
      </c>
      <c r="E533" s="29" t="s">
        <v>44</v>
      </c>
    </row>
    <row r="534" spans="1:16" ht="25.5">
      <c r="A534" s="18" t="s">
        <v>42</v>
      </c>
      <c s="23" t="s">
        <v>612</v>
      </c>
      <c s="23" t="s">
        <v>7216</v>
      </c>
      <c s="18" t="s">
        <v>44</v>
      </c>
      <c s="24" t="s">
        <v>7217</v>
      </c>
      <c s="25" t="s">
        <v>1241</v>
      </c>
      <c s="26">
        <v>232.811</v>
      </c>
      <c s="27">
        <v>0</v>
      </c>
      <c s="27">
        <f>ROUND(ROUND(H534,2)*ROUND(G534,3),2)</f>
      </c>
      <c r="O534">
        <f>(I534*21)/100</f>
      </c>
      <c t="s">
        <v>20</v>
      </c>
    </row>
    <row r="535" spans="1:5" ht="25.5">
      <c r="A535" s="28" t="s">
        <v>47</v>
      </c>
      <c r="E535" s="29" t="s">
        <v>7217</v>
      </c>
    </row>
    <row r="536" spans="1:5" ht="89.25">
      <c r="A536" s="30" t="s">
        <v>48</v>
      </c>
      <c r="E536" s="31" t="s">
        <v>7291</v>
      </c>
    </row>
    <row r="537" spans="1:5" ht="12.75">
      <c r="A537" t="s">
        <v>50</v>
      </c>
      <c r="E537" s="29" t="s">
        <v>44</v>
      </c>
    </row>
    <row r="538" spans="1:16" ht="25.5">
      <c r="A538" s="18" t="s">
        <v>42</v>
      </c>
      <c s="23" t="s">
        <v>616</v>
      </c>
      <c s="23" t="s">
        <v>7292</v>
      </c>
      <c s="18" t="s">
        <v>44</v>
      </c>
      <c s="24" t="s">
        <v>7293</v>
      </c>
      <c s="25" t="s">
        <v>1241</v>
      </c>
      <c s="26">
        <v>232.811</v>
      </c>
      <c s="27">
        <v>0</v>
      </c>
      <c s="27">
        <f>ROUND(ROUND(H538,2)*ROUND(G538,3),2)</f>
      </c>
      <c r="O538">
        <f>(I538*21)/100</f>
      </c>
      <c t="s">
        <v>20</v>
      </c>
    </row>
    <row r="539" spans="1:5" ht="25.5">
      <c r="A539" s="28" t="s">
        <v>47</v>
      </c>
      <c r="E539" s="29" t="s">
        <v>7293</v>
      </c>
    </row>
    <row r="540" spans="1:5" ht="89.25">
      <c r="A540" s="30" t="s">
        <v>48</v>
      </c>
      <c r="E540" s="31" t="s">
        <v>7291</v>
      </c>
    </row>
    <row r="541" spans="1:5" ht="12.75">
      <c r="A541" t="s">
        <v>50</v>
      </c>
      <c r="E541" s="29" t="s">
        <v>44</v>
      </c>
    </row>
    <row r="542" spans="1:16" ht="25.5">
      <c r="A542" s="18" t="s">
        <v>42</v>
      </c>
      <c s="23" t="s">
        <v>620</v>
      </c>
      <c s="23" t="s">
        <v>7221</v>
      </c>
      <c s="18" t="s">
        <v>44</v>
      </c>
      <c s="24" t="s">
        <v>7222</v>
      </c>
      <c s="25" t="s">
        <v>1241</v>
      </c>
      <c s="26">
        <v>247.856</v>
      </c>
      <c s="27">
        <v>0</v>
      </c>
      <c s="27">
        <f>ROUND(ROUND(H542,2)*ROUND(G542,3),2)</f>
      </c>
      <c r="O542">
        <f>(I542*21)/100</f>
      </c>
      <c t="s">
        <v>20</v>
      </c>
    </row>
    <row r="543" spans="1:5" ht="38.25">
      <c r="A543" s="28" t="s">
        <v>47</v>
      </c>
      <c r="E543" s="29" t="s">
        <v>7223</v>
      </c>
    </row>
    <row r="544" spans="1:5" ht="114.75">
      <c r="A544" s="30" t="s">
        <v>48</v>
      </c>
      <c r="E544" s="31" t="s">
        <v>7294</v>
      </c>
    </row>
    <row r="545" spans="1:5" ht="12.75">
      <c r="A545" t="s">
        <v>50</v>
      </c>
      <c r="E545" s="29" t="s">
        <v>44</v>
      </c>
    </row>
    <row r="546" spans="1:16" ht="25.5">
      <c r="A546" s="18" t="s">
        <v>42</v>
      </c>
      <c s="23" t="s">
        <v>624</v>
      </c>
      <c s="23" t="s">
        <v>7295</v>
      </c>
      <c s="18" t="s">
        <v>44</v>
      </c>
      <c s="24" t="s">
        <v>7296</v>
      </c>
      <c s="25" t="s">
        <v>1241</v>
      </c>
      <c s="26">
        <v>2139</v>
      </c>
      <c s="27">
        <v>0</v>
      </c>
      <c s="27">
        <f>ROUND(ROUND(H546,2)*ROUND(G546,3),2)</f>
      </c>
      <c r="O546">
        <f>(I546*21)/100</f>
      </c>
      <c t="s">
        <v>20</v>
      </c>
    </row>
    <row r="547" spans="1:5" ht="38.25">
      <c r="A547" s="28" t="s">
        <v>47</v>
      </c>
      <c r="E547" s="29" t="s">
        <v>7297</v>
      </c>
    </row>
    <row r="548" spans="1:5" ht="12.75">
      <c r="A548" s="30" t="s">
        <v>48</v>
      </c>
      <c r="E548" s="31" t="s">
        <v>44</v>
      </c>
    </row>
    <row r="549" spans="1:5" ht="12.75">
      <c r="A549" t="s">
        <v>50</v>
      </c>
      <c r="E549" s="29" t="s">
        <v>44</v>
      </c>
    </row>
    <row r="550" spans="1:16" ht="12.75">
      <c r="A550" s="18" t="s">
        <v>42</v>
      </c>
      <c s="23" t="s">
        <v>628</v>
      </c>
      <c s="23" t="s">
        <v>7298</v>
      </c>
      <c s="18" t="s">
        <v>44</v>
      </c>
      <c s="24" t="s">
        <v>7299</v>
      </c>
      <c s="25" t="s">
        <v>1241</v>
      </c>
      <c s="26">
        <v>485.331</v>
      </c>
      <c s="27">
        <v>0</v>
      </c>
      <c s="27">
        <f>ROUND(ROUND(H550,2)*ROUND(G550,3),2)</f>
      </c>
      <c r="O550">
        <f>(I550*21)/100</f>
      </c>
      <c t="s">
        <v>20</v>
      </c>
    </row>
    <row r="551" spans="1:5" ht="12.75">
      <c r="A551" s="28" t="s">
        <v>47</v>
      </c>
      <c r="E551" s="29" t="s">
        <v>7299</v>
      </c>
    </row>
    <row r="552" spans="1:5" ht="229.5">
      <c r="A552" s="30" t="s">
        <v>48</v>
      </c>
      <c r="E552" s="31" t="s">
        <v>7300</v>
      </c>
    </row>
    <row r="553" spans="1:5" ht="12.75">
      <c r="A553" t="s">
        <v>50</v>
      </c>
      <c r="E553" s="29" t="s">
        <v>44</v>
      </c>
    </row>
    <row r="554" spans="1:16" ht="25.5">
      <c r="A554" s="18" t="s">
        <v>42</v>
      </c>
      <c s="23" t="s">
        <v>633</v>
      </c>
      <c s="23" t="s">
        <v>7301</v>
      </c>
      <c s="18" t="s">
        <v>44</v>
      </c>
      <c s="24" t="s">
        <v>7302</v>
      </c>
      <c s="25" t="s">
        <v>1241</v>
      </c>
      <c s="26">
        <v>85.184</v>
      </c>
      <c s="27">
        <v>0</v>
      </c>
      <c s="27">
        <f>ROUND(ROUND(H554,2)*ROUND(G554,3),2)</f>
      </c>
      <c r="O554">
        <f>(I554*21)/100</f>
      </c>
      <c t="s">
        <v>20</v>
      </c>
    </row>
    <row r="555" spans="1:5" ht="25.5">
      <c r="A555" s="28" t="s">
        <v>47</v>
      </c>
      <c r="E555" s="29" t="s">
        <v>7302</v>
      </c>
    </row>
    <row r="556" spans="1:5" ht="12.75">
      <c r="A556" s="30" t="s">
        <v>48</v>
      </c>
      <c r="E556" s="31" t="s">
        <v>44</v>
      </c>
    </row>
    <row r="557" spans="1:5" ht="12.75">
      <c r="A557" t="s">
        <v>50</v>
      </c>
      <c r="E557" s="29" t="s">
        <v>44</v>
      </c>
    </row>
    <row r="558" spans="1:16" ht="12.75">
      <c r="A558" s="18" t="s">
        <v>42</v>
      </c>
      <c s="23" t="s">
        <v>7303</v>
      </c>
      <c s="23" t="s">
        <v>7304</v>
      </c>
      <c s="18" t="s">
        <v>44</v>
      </c>
      <c s="24" t="s">
        <v>7305</v>
      </c>
      <c s="25" t="s">
        <v>1241</v>
      </c>
      <c s="26">
        <v>97.772</v>
      </c>
      <c s="27">
        <v>0</v>
      </c>
      <c s="27">
        <f>ROUND(ROUND(H558,2)*ROUND(G558,3),2)</f>
      </c>
      <c r="O558">
        <f>(I558*21)/100</f>
      </c>
      <c t="s">
        <v>20</v>
      </c>
    </row>
    <row r="559" spans="1:5" ht="12.75">
      <c r="A559" s="28" t="s">
        <v>47</v>
      </c>
      <c r="E559" s="29" t="s">
        <v>7305</v>
      </c>
    </row>
    <row r="560" spans="1:5" ht="12.75">
      <c r="A560" s="30" t="s">
        <v>48</v>
      </c>
      <c r="E560" s="31" t="s">
        <v>44</v>
      </c>
    </row>
    <row r="561" spans="1:5" ht="12.75">
      <c r="A561" t="s">
        <v>50</v>
      </c>
      <c r="E561" s="29" t="s">
        <v>44</v>
      </c>
    </row>
    <row r="562" spans="1:16" ht="12.75">
      <c r="A562" s="18" t="s">
        <v>42</v>
      </c>
      <c s="23" t="s">
        <v>638</v>
      </c>
      <c s="23" t="s">
        <v>7306</v>
      </c>
      <c s="18" t="s">
        <v>44</v>
      </c>
      <c s="24" t="s">
        <v>7307</v>
      </c>
      <c s="25" t="s">
        <v>1241</v>
      </c>
      <c s="26">
        <v>85.184</v>
      </c>
      <c s="27">
        <v>0</v>
      </c>
      <c s="27">
        <f>ROUND(ROUND(H562,2)*ROUND(G562,3),2)</f>
      </c>
      <c r="O562">
        <f>(I562*21)/100</f>
      </c>
      <c t="s">
        <v>20</v>
      </c>
    </row>
    <row r="563" spans="1:5" ht="12.75">
      <c r="A563" s="28" t="s">
        <v>47</v>
      </c>
      <c r="E563" s="29" t="s">
        <v>7307</v>
      </c>
    </row>
    <row r="564" spans="1:5" ht="12.75">
      <c r="A564" s="30" t="s">
        <v>48</v>
      </c>
      <c r="E564" s="31" t="s">
        <v>44</v>
      </c>
    </row>
    <row r="565" spans="1:5" ht="12.75">
      <c r="A565" t="s">
        <v>50</v>
      </c>
      <c r="E565" s="29" t="s">
        <v>44</v>
      </c>
    </row>
    <row r="566" spans="1:16" ht="25.5">
      <c r="A566" s="18" t="s">
        <v>42</v>
      </c>
      <c s="23" t="s">
        <v>639</v>
      </c>
      <c s="23" t="s">
        <v>7308</v>
      </c>
      <c s="18" t="s">
        <v>44</v>
      </c>
      <c s="24" t="s">
        <v>7309</v>
      </c>
      <c s="25" t="s">
        <v>1241</v>
      </c>
      <c s="26">
        <v>584.444</v>
      </c>
      <c s="27">
        <v>0</v>
      </c>
      <c s="27">
        <f>ROUND(ROUND(H566,2)*ROUND(G566,3),2)</f>
      </c>
      <c r="O566">
        <f>(I566*21)/100</f>
      </c>
      <c t="s">
        <v>20</v>
      </c>
    </row>
    <row r="567" spans="1:5" ht="25.5">
      <c r="A567" s="28" t="s">
        <v>47</v>
      </c>
      <c r="E567" s="29" t="s">
        <v>7310</v>
      </c>
    </row>
    <row r="568" spans="1:5" ht="102">
      <c r="A568" s="30" t="s">
        <v>48</v>
      </c>
      <c r="E568" s="31" t="s">
        <v>7311</v>
      </c>
    </row>
    <row r="569" spans="1:5" ht="25.5">
      <c r="A569" t="s">
        <v>50</v>
      </c>
      <c r="E569" s="29" t="s">
        <v>7312</v>
      </c>
    </row>
    <row r="570" spans="1:16" ht="12.75">
      <c r="A570" s="18" t="s">
        <v>42</v>
      </c>
      <c s="23" t="s">
        <v>643</v>
      </c>
      <c s="23" t="s">
        <v>7313</v>
      </c>
      <c s="18" t="s">
        <v>44</v>
      </c>
      <c s="24" t="s">
        <v>7314</v>
      </c>
      <c s="25" t="s">
        <v>1241</v>
      </c>
      <c s="26">
        <v>630.212</v>
      </c>
      <c s="27">
        <v>0</v>
      </c>
      <c s="27">
        <f>ROUND(ROUND(H570,2)*ROUND(G570,3),2)</f>
      </c>
      <c r="O570">
        <f>(I570*21)/100</f>
      </c>
      <c t="s">
        <v>20</v>
      </c>
    </row>
    <row r="571" spans="1:5" ht="25.5">
      <c r="A571" s="28" t="s">
        <v>47</v>
      </c>
      <c r="E571" s="29" t="s">
        <v>7315</v>
      </c>
    </row>
    <row r="572" spans="1:5" ht="102">
      <c r="A572" s="30" t="s">
        <v>48</v>
      </c>
      <c r="E572" s="31" t="s">
        <v>7316</v>
      </c>
    </row>
    <row r="573" spans="1:5" ht="25.5">
      <c r="A573" t="s">
        <v>50</v>
      </c>
      <c r="E573" s="29" t="s">
        <v>7317</v>
      </c>
    </row>
    <row r="574" spans="1:16" ht="25.5">
      <c r="A574" s="18" t="s">
        <v>42</v>
      </c>
      <c s="23" t="s">
        <v>645</v>
      </c>
      <c s="23" t="s">
        <v>7318</v>
      </c>
      <c s="18" t="s">
        <v>44</v>
      </c>
      <c s="24" t="s">
        <v>7319</v>
      </c>
      <c s="25" t="s">
        <v>1241</v>
      </c>
      <c s="26">
        <v>109.96</v>
      </c>
      <c s="27">
        <v>0</v>
      </c>
      <c s="27">
        <f>ROUND(ROUND(H574,2)*ROUND(G574,3),2)</f>
      </c>
      <c r="O574">
        <f>(I574*21)/100</f>
      </c>
      <c t="s">
        <v>20</v>
      </c>
    </row>
    <row r="575" spans="1:5" ht="38.25">
      <c r="A575" s="28" t="s">
        <v>47</v>
      </c>
      <c r="E575" s="29" t="s">
        <v>7320</v>
      </c>
    </row>
    <row r="576" spans="1:5" ht="127.5">
      <c r="A576" s="30" t="s">
        <v>48</v>
      </c>
      <c r="E576" s="31" t="s">
        <v>7321</v>
      </c>
    </row>
    <row r="577" spans="1:5" ht="153">
      <c r="A577" t="s">
        <v>50</v>
      </c>
      <c r="E577" s="29" t="s">
        <v>7322</v>
      </c>
    </row>
    <row r="578" spans="1:16" ht="25.5">
      <c r="A578" s="18" t="s">
        <v>42</v>
      </c>
      <c s="23" t="s">
        <v>649</v>
      </c>
      <c s="23" t="s">
        <v>7323</v>
      </c>
      <c s="18" t="s">
        <v>44</v>
      </c>
      <c s="24" t="s">
        <v>7324</v>
      </c>
      <c s="25" t="s">
        <v>1241</v>
      </c>
      <c s="26">
        <v>302.764</v>
      </c>
      <c s="27">
        <v>0</v>
      </c>
      <c s="27">
        <f>ROUND(ROUND(H578,2)*ROUND(G578,3),2)</f>
      </c>
      <c r="O578">
        <f>(I578*21)/100</f>
      </c>
      <c t="s">
        <v>20</v>
      </c>
    </row>
    <row r="579" spans="1:5" ht="25.5">
      <c r="A579" s="28" t="s">
        <v>47</v>
      </c>
      <c r="E579" s="29" t="s">
        <v>7325</v>
      </c>
    </row>
    <row r="580" spans="1:5" ht="178.5">
      <c r="A580" s="30" t="s">
        <v>48</v>
      </c>
      <c r="E580" s="31" t="s">
        <v>7326</v>
      </c>
    </row>
    <row r="581" spans="1:5" ht="25.5">
      <c r="A581" t="s">
        <v>50</v>
      </c>
      <c r="E581" s="29" t="s">
        <v>7317</v>
      </c>
    </row>
    <row r="582" spans="1:16" ht="25.5">
      <c r="A582" s="18" t="s">
        <v>42</v>
      </c>
      <c s="23" t="s">
        <v>653</v>
      </c>
      <c s="23" t="s">
        <v>7327</v>
      </c>
      <c s="18" t="s">
        <v>44</v>
      </c>
      <c s="24" t="s">
        <v>7328</v>
      </c>
      <c s="25" t="s">
        <v>1241</v>
      </c>
      <c s="26">
        <v>24.11</v>
      </c>
      <c s="27">
        <v>0</v>
      </c>
      <c s="27">
        <f>ROUND(ROUND(H582,2)*ROUND(G582,3),2)</f>
      </c>
      <c r="O582">
        <f>(I582*21)/100</f>
      </c>
      <c t="s">
        <v>20</v>
      </c>
    </row>
    <row r="583" spans="1:5" ht="38.25">
      <c r="A583" s="28" t="s">
        <v>47</v>
      </c>
      <c r="E583" s="29" t="s">
        <v>7329</v>
      </c>
    </row>
    <row r="584" spans="1:5" ht="51">
      <c r="A584" s="30" t="s">
        <v>48</v>
      </c>
      <c r="E584" s="31" t="s">
        <v>7330</v>
      </c>
    </row>
    <row r="585" spans="1:5" ht="12.75">
      <c r="A585" t="s">
        <v>50</v>
      </c>
      <c r="E585" s="29" t="s">
        <v>44</v>
      </c>
    </row>
    <row r="586" spans="1:16" ht="25.5">
      <c r="A586" s="18" t="s">
        <v>42</v>
      </c>
      <c s="23" t="s">
        <v>656</v>
      </c>
      <c s="23" t="s">
        <v>7331</v>
      </c>
      <c s="18" t="s">
        <v>44</v>
      </c>
      <c s="24" t="s">
        <v>7332</v>
      </c>
      <c s="25" t="s">
        <v>1241</v>
      </c>
      <c s="26">
        <v>1860</v>
      </c>
      <c s="27">
        <v>0</v>
      </c>
      <c s="27">
        <f>ROUND(ROUND(H586,2)*ROUND(G586,3),2)</f>
      </c>
      <c r="O586">
        <f>(I586*21)/100</f>
      </c>
      <c t="s">
        <v>20</v>
      </c>
    </row>
    <row r="587" spans="1:5" ht="38.25">
      <c r="A587" s="28" t="s">
        <v>47</v>
      </c>
      <c r="E587" s="29" t="s">
        <v>7333</v>
      </c>
    </row>
    <row r="588" spans="1:5" ht="51">
      <c r="A588" s="30" t="s">
        <v>48</v>
      </c>
      <c r="E588" s="31" t="s">
        <v>7334</v>
      </c>
    </row>
    <row r="589" spans="1:5" ht="12.75">
      <c r="A589" t="s">
        <v>50</v>
      </c>
      <c r="E589" s="29" t="s">
        <v>44</v>
      </c>
    </row>
    <row r="590" spans="1:16" ht="12.75">
      <c r="A590" s="18" t="s">
        <v>42</v>
      </c>
      <c s="23" t="s">
        <v>508</v>
      </c>
      <c s="23" t="s">
        <v>7335</v>
      </c>
      <c s="18" t="s">
        <v>44</v>
      </c>
      <c s="24" t="s">
        <v>7336</v>
      </c>
      <c s="25" t="s">
        <v>1241</v>
      </c>
      <c s="26">
        <v>506.43</v>
      </c>
      <c s="27">
        <v>0</v>
      </c>
      <c s="27">
        <f>ROUND(ROUND(H590,2)*ROUND(G590,3),2)</f>
      </c>
      <c r="O590">
        <f>(I590*21)/100</f>
      </c>
      <c t="s">
        <v>20</v>
      </c>
    </row>
    <row r="591" spans="1:5" ht="25.5">
      <c r="A591" s="28" t="s">
        <v>47</v>
      </c>
      <c r="E591" s="29" t="s">
        <v>7337</v>
      </c>
    </row>
    <row r="592" spans="1:5" ht="127.5">
      <c r="A592" s="30" t="s">
        <v>48</v>
      </c>
      <c r="E592" s="31" t="s">
        <v>7338</v>
      </c>
    </row>
    <row r="593" spans="1:5" ht="38.25">
      <c r="A593" t="s">
        <v>50</v>
      </c>
      <c r="E593" s="29" t="s">
        <v>7339</v>
      </c>
    </row>
    <row r="594" spans="1:16" ht="12.75">
      <c r="A594" s="18" t="s">
        <v>42</v>
      </c>
      <c s="23" t="s">
        <v>513</v>
      </c>
      <c s="23" t="s">
        <v>7340</v>
      </c>
      <c s="18" t="s">
        <v>44</v>
      </c>
      <c s="24" t="s">
        <v>7341</v>
      </c>
      <c s="25" t="s">
        <v>1241</v>
      </c>
      <c s="26">
        <v>111.764</v>
      </c>
      <c s="27">
        <v>0</v>
      </c>
      <c s="27">
        <f>ROUND(ROUND(H594,2)*ROUND(G594,3),2)</f>
      </c>
      <c r="O594">
        <f>(I594*21)/100</f>
      </c>
      <c t="s">
        <v>20</v>
      </c>
    </row>
    <row r="595" spans="1:5" ht="25.5">
      <c r="A595" s="28" t="s">
        <v>47</v>
      </c>
      <c r="E595" s="29" t="s">
        <v>7342</v>
      </c>
    </row>
    <row r="596" spans="1:5" ht="102">
      <c r="A596" s="30" t="s">
        <v>48</v>
      </c>
      <c r="E596" s="31" t="s">
        <v>7343</v>
      </c>
    </row>
    <row r="597" spans="1:5" ht="12.75">
      <c r="A597" t="s">
        <v>50</v>
      </c>
      <c r="E597" s="29" t="s">
        <v>44</v>
      </c>
    </row>
    <row r="598" spans="1:16" ht="12.75">
      <c r="A598" s="18" t="s">
        <v>42</v>
      </c>
      <c s="23" t="s">
        <v>589</v>
      </c>
      <c s="23" t="s">
        <v>7344</v>
      </c>
      <c s="18" t="s">
        <v>44</v>
      </c>
      <c s="24" t="s">
        <v>7345</v>
      </c>
      <c s="25" t="s">
        <v>1241</v>
      </c>
      <c s="26">
        <v>22.88</v>
      </c>
      <c s="27">
        <v>0</v>
      </c>
      <c s="27">
        <f>ROUND(ROUND(H598,2)*ROUND(G598,3),2)</f>
      </c>
      <c r="O598">
        <f>(I598*21)/100</f>
      </c>
      <c t="s">
        <v>20</v>
      </c>
    </row>
    <row r="599" spans="1:5" ht="25.5">
      <c r="A599" s="28" t="s">
        <v>47</v>
      </c>
      <c r="E599" s="29" t="s">
        <v>7346</v>
      </c>
    </row>
    <row r="600" spans="1:5" ht="51">
      <c r="A600" s="30" t="s">
        <v>48</v>
      </c>
      <c r="E600" s="31" t="s">
        <v>7347</v>
      </c>
    </row>
    <row r="601" spans="1:5" ht="12.75">
      <c r="A601" t="s">
        <v>50</v>
      </c>
      <c r="E601" s="29" t="s">
        <v>44</v>
      </c>
    </row>
    <row r="602" spans="1:16" ht="25.5">
      <c r="A602" s="18" t="s">
        <v>42</v>
      </c>
      <c s="23" t="s">
        <v>7348</v>
      </c>
      <c s="23" t="s">
        <v>7349</v>
      </c>
      <c s="18" t="s">
        <v>44</v>
      </c>
      <c s="24" t="s">
        <v>7350</v>
      </c>
      <c s="25" t="s">
        <v>1241</v>
      </c>
      <c s="26">
        <v>1860</v>
      </c>
      <c s="27">
        <v>0</v>
      </c>
      <c s="27">
        <f>ROUND(ROUND(H602,2)*ROUND(G602,3),2)</f>
      </c>
      <c r="O602">
        <f>(I602*21)/100</f>
      </c>
      <c t="s">
        <v>20</v>
      </c>
    </row>
    <row r="603" spans="1:5" ht="25.5">
      <c r="A603" s="28" t="s">
        <v>47</v>
      </c>
      <c r="E603" s="29" t="s">
        <v>7351</v>
      </c>
    </row>
    <row r="604" spans="1:5" ht="51">
      <c r="A604" s="30" t="s">
        <v>48</v>
      </c>
      <c r="E604" s="31" t="s">
        <v>7352</v>
      </c>
    </row>
    <row r="605" spans="1:5" ht="12.75">
      <c r="A605" t="s">
        <v>50</v>
      </c>
      <c r="E605" s="29" t="s">
        <v>44</v>
      </c>
    </row>
    <row r="606" spans="1:16" ht="25.5">
      <c r="A606" s="18" t="s">
        <v>42</v>
      </c>
      <c s="23" t="s">
        <v>7353</v>
      </c>
      <c s="23" t="s">
        <v>7354</v>
      </c>
      <c s="18" t="s">
        <v>44</v>
      </c>
      <c s="24" t="s">
        <v>7355</v>
      </c>
      <c s="25" t="s">
        <v>1241</v>
      </c>
      <c s="26">
        <v>88.884</v>
      </c>
      <c s="27">
        <v>0</v>
      </c>
      <c s="27">
        <f>ROUND(ROUND(H606,2)*ROUND(G606,3),2)</f>
      </c>
      <c r="O606">
        <f>(I606*21)/100</f>
      </c>
      <c t="s">
        <v>20</v>
      </c>
    </row>
    <row r="607" spans="1:5" ht="38.25">
      <c r="A607" s="28" t="s">
        <v>47</v>
      </c>
      <c r="E607" s="29" t="s">
        <v>7356</v>
      </c>
    </row>
    <row r="608" spans="1:5" ht="76.5">
      <c r="A608" s="30" t="s">
        <v>48</v>
      </c>
      <c r="E608" s="31" t="s">
        <v>7357</v>
      </c>
    </row>
    <row r="609" spans="1:5" ht="51">
      <c r="A609" t="s">
        <v>50</v>
      </c>
      <c r="E609" s="29" t="s">
        <v>7358</v>
      </c>
    </row>
    <row r="610" spans="1:16" ht="25.5">
      <c r="A610" s="18" t="s">
        <v>42</v>
      </c>
      <c s="23" t="s">
        <v>7359</v>
      </c>
      <c s="23" t="s">
        <v>7360</v>
      </c>
      <c s="18" t="s">
        <v>44</v>
      </c>
      <c s="24" t="s">
        <v>7361</v>
      </c>
      <c s="25" t="s">
        <v>1241</v>
      </c>
      <c s="26">
        <v>77.44</v>
      </c>
      <c s="27">
        <v>0</v>
      </c>
      <c s="27">
        <f>ROUND(ROUND(H610,2)*ROUND(G610,3),2)</f>
      </c>
      <c r="O610">
        <f>(I610*21)/100</f>
      </c>
      <c t="s">
        <v>20</v>
      </c>
    </row>
    <row r="611" spans="1:5" ht="25.5">
      <c r="A611" s="28" t="s">
        <v>47</v>
      </c>
      <c r="E611" s="29" t="s">
        <v>7362</v>
      </c>
    </row>
    <row r="612" spans="1:5" ht="51">
      <c r="A612" s="30" t="s">
        <v>48</v>
      </c>
      <c r="E612" s="31" t="s">
        <v>7363</v>
      </c>
    </row>
    <row r="613" spans="1:5" ht="12.75">
      <c r="A613" t="s">
        <v>50</v>
      </c>
      <c r="E613" s="29" t="s">
        <v>44</v>
      </c>
    </row>
    <row r="614" spans="1:16" ht="12.75">
      <c r="A614" s="18" t="s">
        <v>42</v>
      </c>
      <c s="23" t="s">
        <v>7364</v>
      </c>
      <c s="23" t="s">
        <v>7365</v>
      </c>
      <c s="18" t="s">
        <v>44</v>
      </c>
      <c s="24" t="s">
        <v>7366</v>
      </c>
      <c s="25" t="s">
        <v>1241</v>
      </c>
      <c s="26">
        <v>77.44</v>
      </c>
      <c s="27">
        <v>0</v>
      </c>
      <c s="27">
        <f>ROUND(ROUND(H614,2)*ROUND(G614,3),2)</f>
      </c>
      <c r="O614">
        <f>(I614*21)/100</f>
      </c>
      <c t="s">
        <v>20</v>
      </c>
    </row>
    <row r="615" spans="1:5" ht="25.5">
      <c r="A615" s="28" t="s">
        <v>47</v>
      </c>
      <c r="E615" s="29" t="s">
        <v>7367</v>
      </c>
    </row>
    <row r="616" spans="1:5" ht="51">
      <c r="A616" s="30" t="s">
        <v>48</v>
      </c>
      <c r="E616" s="31" t="s">
        <v>7368</v>
      </c>
    </row>
    <row r="617" spans="1:5" ht="12.75">
      <c r="A617" t="s">
        <v>50</v>
      </c>
      <c r="E617" s="29" t="s">
        <v>44</v>
      </c>
    </row>
    <row r="618" spans="1:16" ht="12.75">
      <c r="A618" s="18" t="s">
        <v>42</v>
      </c>
      <c s="23" t="s">
        <v>7369</v>
      </c>
      <c s="23" t="s">
        <v>7370</v>
      </c>
      <c s="18" t="s">
        <v>44</v>
      </c>
      <c s="24" t="s">
        <v>7371</v>
      </c>
      <c s="25" t="s">
        <v>1241</v>
      </c>
      <c s="26">
        <v>77.44</v>
      </c>
      <c s="27">
        <v>0</v>
      </c>
      <c s="27">
        <f>ROUND(ROUND(H618,2)*ROUND(G618,3),2)</f>
      </c>
      <c r="O618">
        <f>(I618*21)/100</f>
      </c>
      <c t="s">
        <v>20</v>
      </c>
    </row>
    <row r="619" spans="1:5" ht="25.5">
      <c r="A619" s="28" t="s">
        <v>47</v>
      </c>
      <c r="E619" s="29" t="s">
        <v>7372</v>
      </c>
    </row>
    <row r="620" spans="1:5" ht="51">
      <c r="A620" s="30" t="s">
        <v>48</v>
      </c>
      <c r="E620" s="31" t="s">
        <v>7373</v>
      </c>
    </row>
    <row r="621" spans="1:5" ht="12.75">
      <c r="A621" t="s">
        <v>50</v>
      </c>
      <c r="E621" s="29" t="s">
        <v>44</v>
      </c>
    </row>
    <row r="622" spans="1:16" ht="25.5">
      <c r="A622" s="18" t="s">
        <v>42</v>
      </c>
      <c s="23" t="s">
        <v>7374</v>
      </c>
      <c s="23" t="s">
        <v>7375</v>
      </c>
      <c s="18" t="s">
        <v>44</v>
      </c>
      <c s="24" t="s">
        <v>7376</v>
      </c>
      <c s="25" t="s">
        <v>1241</v>
      </c>
      <c s="26">
        <v>3.5</v>
      </c>
      <c s="27">
        <v>0</v>
      </c>
      <c s="27">
        <f>ROUND(ROUND(H622,2)*ROUND(G622,3),2)</f>
      </c>
      <c r="O622">
        <f>(I622*21)/100</f>
      </c>
      <c t="s">
        <v>20</v>
      </c>
    </row>
    <row r="623" spans="1:5" ht="25.5">
      <c r="A623" s="28" t="s">
        <v>47</v>
      </c>
      <c r="E623" s="29" t="s">
        <v>7377</v>
      </c>
    </row>
    <row r="624" spans="1:5" ht="51">
      <c r="A624" s="30" t="s">
        <v>48</v>
      </c>
      <c r="E624" s="31" t="s">
        <v>7378</v>
      </c>
    </row>
    <row r="625" spans="1:5" ht="12.75">
      <c r="A625" t="s">
        <v>50</v>
      </c>
      <c r="E625" s="29" t="s">
        <v>44</v>
      </c>
    </row>
    <row r="626" spans="1:16" ht="25.5">
      <c r="A626" s="18" t="s">
        <v>42</v>
      </c>
      <c s="23" t="s">
        <v>7379</v>
      </c>
      <c s="23" t="s">
        <v>7380</v>
      </c>
      <c s="18" t="s">
        <v>44</v>
      </c>
      <c s="24" t="s">
        <v>7381</v>
      </c>
      <c s="25" t="s">
        <v>1241</v>
      </c>
      <c s="26">
        <v>25.46</v>
      </c>
      <c s="27">
        <v>0</v>
      </c>
      <c s="27">
        <f>ROUND(ROUND(H626,2)*ROUND(G626,3),2)</f>
      </c>
      <c r="O626">
        <f>(I626*21)/100</f>
      </c>
      <c t="s">
        <v>20</v>
      </c>
    </row>
    <row r="627" spans="1:5" ht="25.5">
      <c r="A627" s="28" t="s">
        <v>47</v>
      </c>
      <c r="E627" s="29" t="s">
        <v>7382</v>
      </c>
    </row>
    <row r="628" spans="1:5" ht="102">
      <c r="A628" s="30" t="s">
        <v>48</v>
      </c>
      <c r="E628" s="31" t="s">
        <v>7383</v>
      </c>
    </row>
    <row r="629" spans="1:5" ht="12.75">
      <c r="A629" t="s">
        <v>50</v>
      </c>
      <c r="E629" s="29" t="s">
        <v>44</v>
      </c>
    </row>
    <row r="630" spans="1:16" ht="12.75">
      <c r="A630" s="18" t="s">
        <v>42</v>
      </c>
      <c s="23" t="s">
        <v>7384</v>
      </c>
      <c s="23" t="s">
        <v>7385</v>
      </c>
      <c s="18" t="s">
        <v>44</v>
      </c>
      <c s="24" t="s">
        <v>7386</v>
      </c>
      <c s="25" t="s">
        <v>1241</v>
      </c>
      <c s="26">
        <v>3.5</v>
      </c>
      <c s="27">
        <v>0</v>
      </c>
      <c s="27">
        <f>ROUND(ROUND(H630,2)*ROUND(G630,3),2)</f>
      </c>
      <c r="O630">
        <f>(I630*21)/100</f>
      </c>
      <c t="s">
        <v>20</v>
      </c>
    </row>
    <row r="631" spans="1:5" ht="25.5">
      <c r="A631" s="28" t="s">
        <v>47</v>
      </c>
      <c r="E631" s="29" t="s">
        <v>7387</v>
      </c>
    </row>
    <row r="632" spans="1:5" ht="51">
      <c r="A632" s="30" t="s">
        <v>48</v>
      </c>
      <c r="E632" s="31" t="s">
        <v>7388</v>
      </c>
    </row>
    <row r="633" spans="1:5" ht="12.75">
      <c r="A633" t="s">
        <v>50</v>
      </c>
      <c r="E633" s="29" t="s">
        <v>44</v>
      </c>
    </row>
    <row r="634" spans="1:16" ht="12.75">
      <c r="A634" s="18" t="s">
        <v>42</v>
      </c>
      <c s="23" t="s">
        <v>7389</v>
      </c>
      <c s="23" t="s">
        <v>7390</v>
      </c>
      <c s="18" t="s">
        <v>44</v>
      </c>
      <c s="24" t="s">
        <v>7391</v>
      </c>
      <c s="25" t="s">
        <v>187</v>
      </c>
      <c s="26">
        <v>20.334</v>
      </c>
      <c s="27">
        <v>0</v>
      </c>
      <c s="27">
        <f>ROUND(ROUND(H634,2)*ROUND(G634,3),2)</f>
      </c>
      <c r="O634">
        <f>(I634*21)/100</f>
      </c>
      <c t="s">
        <v>20</v>
      </c>
    </row>
    <row r="635" spans="1:5" ht="25.5">
      <c r="A635" s="28" t="s">
        <v>47</v>
      </c>
      <c r="E635" s="29" t="s">
        <v>7392</v>
      </c>
    </row>
    <row r="636" spans="1:5" ht="12.75">
      <c r="A636" s="30" t="s">
        <v>48</v>
      </c>
      <c r="E636" s="31" t="s">
        <v>44</v>
      </c>
    </row>
    <row r="637" spans="1:5" ht="12.75">
      <c r="A637" t="s">
        <v>50</v>
      </c>
      <c r="E637" s="29" t="s">
        <v>44</v>
      </c>
    </row>
    <row r="638" spans="1:18" ht="12.75" customHeight="1">
      <c r="A638" s="5" t="s">
        <v>40</v>
      </c>
      <c s="5"/>
      <c s="34" t="s">
        <v>7393</v>
      </c>
      <c s="5"/>
      <c s="21" t="s">
        <v>7394</v>
      </c>
      <c s="5"/>
      <c s="5"/>
      <c s="5"/>
      <c s="35">
        <f>0+Q638</f>
      </c>
      <c r="O638">
        <f>0+R638</f>
      </c>
      <c r="Q638">
        <f>0+I639+I643+I647+I651+I655+I659+I663+I667+I671+I675+I679+I683+I687+I691+I695+I699+I703+I707+I711</f>
      </c>
      <c>
        <f>0+O639+O643+O647+O651+O655+O659+O663+O667+O671+O675+O679+O683+O687+O691+O695+O699+O703+O707+O711</f>
      </c>
    </row>
    <row r="639" spans="1:16" ht="12.75">
      <c r="A639" s="18" t="s">
        <v>42</v>
      </c>
      <c s="23" t="s">
        <v>7395</v>
      </c>
      <c s="23" t="s">
        <v>7396</v>
      </c>
      <c s="18" t="s">
        <v>44</v>
      </c>
      <c s="24" t="s">
        <v>7397</v>
      </c>
      <c s="25" t="s">
        <v>1241</v>
      </c>
      <c s="26">
        <v>240.306</v>
      </c>
      <c s="27">
        <v>0</v>
      </c>
      <c s="27">
        <f>ROUND(ROUND(H639,2)*ROUND(G639,3),2)</f>
      </c>
      <c r="O639">
        <f>(I639*21)/100</f>
      </c>
      <c t="s">
        <v>20</v>
      </c>
    </row>
    <row r="640" spans="1:5" ht="12.75">
      <c r="A640" s="28" t="s">
        <v>47</v>
      </c>
      <c r="E640" s="29" t="s">
        <v>7397</v>
      </c>
    </row>
    <row r="641" spans="1:5" ht="114.75">
      <c r="A641" s="30" t="s">
        <v>48</v>
      </c>
      <c r="E641" s="31" t="s">
        <v>7398</v>
      </c>
    </row>
    <row r="642" spans="1:5" ht="12.75">
      <c r="A642" t="s">
        <v>50</v>
      </c>
      <c r="E642" s="29" t="s">
        <v>44</v>
      </c>
    </row>
    <row r="643" spans="1:16" ht="12.75">
      <c r="A643" s="18" t="s">
        <v>42</v>
      </c>
      <c s="23" t="s">
        <v>7399</v>
      </c>
      <c s="23" t="s">
        <v>7400</v>
      </c>
      <c s="18" t="s">
        <v>44</v>
      </c>
      <c s="24" t="s">
        <v>7401</v>
      </c>
      <c s="25" t="s">
        <v>1241</v>
      </c>
      <c s="26">
        <v>362.736</v>
      </c>
      <c s="27">
        <v>0</v>
      </c>
      <c s="27">
        <f>ROUND(ROUND(H643,2)*ROUND(G643,3),2)</f>
      </c>
      <c r="O643">
        <f>(I643*21)/100</f>
      </c>
      <c t="s">
        <v>20</v>
      </c>
    </row>
    <row r="644" spans="1:5" ht="12.75">
      <c r="A644" s="28" t="s">
        <v>47</v>
      </c>
      <c r="E644" s="29" t="s">
        <v>7401</v>
      </c>
    </row>
    <row r="645" spans="1:5" ht="191.25">
      <c r="A645" s="30" t="s">
        <v>48</v>
      </c>
      <c r="E645" s="31" t="s">
        <v>7402</v>
      </c>
    </row>
    <row r="646" spans="1:5" ht="12.75">
      <c r="A646" t="s">
        <v>50</v>
      </c>
      <c r="E646" s="29" t="s">
        <v>44</v>
      </c>
    </row>
    <row r="647" spans="1:16" ht="12.75">
      <c r="A647" s="18" t="s">
        <v>42</v>
      </c>
      <c s="23" t="s">
        <v>7403</v>
      </c>
      <c s="23" t="s">
        <v>7404</v>
      </c>
      <c s="18" t="s">
        <v>44</v>
      </c>
      <c s="24" t="s">
        <v>7405</v>
      </c>
      <c s="25" t="s">
        <v>1241</v>
      </c>
      <c s="26">
        <v>278.817</v>
      </c>
      <c s="27">
        <v>0</v>
      </c>
      <c s="27">
        <f>ROUND(ROUND(H647,2)*ROUND(G647,3),2)</f>
      </c>
      <c r="O647">
        <f>(I647*21)/100</f>
      </c>
      <c t="s">
        <v>20</v>
      </c>
    </row>
    <row r="648" spans="1:5" ht="12.75">
      <c r="A648" s="28" t="s">
        <v>47</v>
      </c>
      <c r="E648" s="29" t="s">
        <v>7405</v>
      </c>
    </row>
    <row r="649" spans="1:5" ht="191.25">
      <c r="A649" s="30" t="s">
        <v>48</v>
      </c>
      <c r="E649" s="31" t="s">
        <v>7406</v>
      </c>
    </row>
    <row r="650" spans="1:5" ht="12.75">
      <c r="A650" t="s">
        <v>50</v>
      </c>
      <c r="E650" s="29" t="s">
        <v>44</v>
      </c>
    </row>
    <row r="651" spans="1:16" ht="12.75">
      <c r="A651" s="18" t="s">
        <v>42</v>
      </c>
      <c s="23" t="s">
        <v>7407</v>
      </c>
      <c s="23" t="s">
        <v>7408</v>
      </c>
      <c s="18" t="s">
        <v>44</v>
      </c>
      <c s="24" t="s">
        <v>7409</v>
      </c>
      <c s="25" t="s">
        <v>1241</v>
      </c>
      <c s="26">
        <v>708.948</v>
      </c>
      <c s="27">
        <v>0</v>
      </c>
      <c s="27">
        <f>ROUND(ROUND(H651,2)*ROUND(G651,3),2)</f>
      </c>
      <c r="O651">
        <f>(I651*21)/100</f>
      </c>
      <c t="s">
        <v>20</v>
      </c>
    </row>
    <row r="652" spans="1:5" ht="12.75">
      <c r="A652" s="28" t="s">
        <v>47</v>
      </c>
      <c r="E652" s="29" t="s">
        <v>7409</v>
      </c>
    </row>
    <row r="653" spans="1:5" ht="229.5">
      <c r="A653" s="30" t="s">
        <v>48</v>
      </c>
      <c r="E653" s="31" t="s">
        <v>7410</v>
      </c>
    </row>
    <row r="654" spans="1:5" ht="12.75">
      <c r="A654" t="s">
        <v>50</v>
      </c>
      <c r="E654" s="29" t="s">
        <v>44</v>
      </c>
    </row>
    <row r="655" spans="1:16" ht="12.75">
      <c r="A655" s="18" t="s">
        <v>42</v>
      </c>
      <c s="23" t="s">
        <v>7411</v>
      </c>
      <c s="23" t="s">
        <v>7412</v>
      </c>
      <c s="18" t="s">
        <v>44</v>
      </c>
      <c s="24" t="s">
        <v>7413</v>
      </c>
      <c s="25" t="s">
        <v>46</v>
      </c>
      <c s="26">
        <v>8.022</v>
      </c>
      <c s="27">
        <v>0</v>
      </c>
      <c s="27">
        <f>ROUND(ROUND(H655,2)*ROUND(G655,3),2)</f>
      </c>
      <c r="O655">
        <f>(I655*21)/100</f>
      </c>
      <c t="s">
        <v>20</v>
      </c>
    </row>
    <row r="656" spans="1:5" ht="12.75">
      <c r="A656" s="28" t="s">
        <v>47</v>
      </c>
      <c r="E656" s="29" t="s">
        <v>7413</v>
      </c>
    </row>
    <row r="657" spans="1:5" ht="114.75">
      <c r="A657" s="30" t="s">
        <v>48</v>
      </c>
      <c r="E657" s="31" t="s">
        <v>7414</v>
      </c>
    </row>
    <row r="658" spans="1:5" ht="12.75">
      <c r="A658" t="s">
        <v>50</v>
      </c>
      <c r="E658" s="29" t="s">
        <v>44</v>
      </c>
    </row>
    <row r="659" spans="1:16" ht="12.75">
      <c r="A659" s="18" t="s">
        <v>42</v>
      </c>
      <c s="23" t="s">
        <v>7415</v>
      </c>
      <c s="23" t="s">
        <v>7416</v>
      </c>
      <c s="18" t="s">
        <v>44</v>
      </c>
      <c s="24" t="s">
        <v>7417</v>
      </c>
      <c s="25" t="s">
        <v>1241</v>
      </c>
      <c s="26">
        <v>615.502</v>
      </c>
      <c s="27">
        <v>0</v>
      </c>
      <c s="27">
        <f>ROUND(ROUND(H659,2)*ROUND(G659,3),2)</f>
      </c>
      <c r="O659">
        <f>(I659*21)/100</f>
      </c>
      <c t="s">
        <v>20</v>
      </c>
    </row>
    <row r="660" spans="1:5" ht="12.75">
      <c r="A660" s="28" t="s">
        <v>47</v>
      </c>
      <c r="E660" s="29" t="s">
        <v>7417</v>
      </c>
    </row>
    <row r="661" spans="1:5" ht="12.75">
      <c r="A661" s="30" t="s">
        <v>48</v>
      </c>
      <c r="E661" s="31" t="s">
        <v>44</v>
      </c>
    </row>
    <row r="662" spans="1:5" ht="12.75">
      <c r="A662" t="s">
        <v>50</v>
      </c>
      <c r="E662" s="29" t="s">
        <v>44</v>
      </c>
    </row>
    <row r="663" spans="1:16" ht="12.75">
      <c r="A663" s="18" t="s">
        <v>42</v>
      </c>
      <c s="23" t="s">
        <v>7418</v>
      </c>
      <c s="23" t="s">
        <v>7419</v>
      </c>
      <c s="18" t="s">
        <v>44</v>
      </c>
      <c s="24" t="s">
        <v>7420</v>
      </c>
      <c s="25" t="s">
        <v>1241</v>
      </c>
      <c s="26">
        <v>12.588</v>
      </c>
      <c s="27">
        <v>0</v>
      </c>
      <c s="27">
        <f>ROUND(ROUND(H663,2)*ROUND(G663,3),2)</f>
      </c>
      <c r="O663">
        <f>(I663*21)/100</f>
      </c>
      <c t="s">
        <v>20</v>
      </c>
    </row>
    <row r="664" spans="1:5" ht="12.75">
      <c r="A664" s="28" t="s">
        <v>47</v>
      </c>
      <c r="E664" s="29" t="s">
        <v>7420</v>
      </c>
    </row>
    <row r="665" spans="1:5" ht="63.75">
      <c r="A665" s="30" t="s">
        <v>48</v>
      </c>
      <c r="E665" s="31" t="s">
        <v>7421</v>
      </c>
    </row>
    <row r="666" spans="1:5" ht="12.75">
      <c r="A666" t="s">
        <v>50</v>
      </c>
      <c r="E666" s="29" t="s">
        <v>44</v>
      </c>
    </row>
    <row r="667" spans="1:16" ht="12.75">
      <c r="A667" s="18" t="s">
        <v>42</v>
      </c>
      <c s="23" t="s">
        <v>7422</v>
      </c>
      <c s="23" t="s">
        <v>7423</v>
      </c>
      <c s="18" t="s">
        <v>44</v>
      </c>
      <c s="24" t="s">
        <v>7424</v>
      </c>
      <c s="25" t="s">
        <v>1241</v>
      </c>
      <c s="26">
        <v>25.168</v>
      </c>
      <c s="27">
        <v>0</v>
      </c>
      <c s="27">
        <f>ROUND(ROUND(H667,2)*ROUND(G667,3),2)</f>
      </c>
      <c r="O667">
        <f>(I667*21)/100</f>
      </c>
      <c t="s">
        <v>20</v>
      </c>
    </row>
    <row r="668" spans="1:5" ht="12.75">
      <c r="A668" s="28" t="s">
        <v>47</v>
      </c>
      <c r="E668" s="29" t="s">
        <v>7424</v>
      </c>
    </row>
    <row r="669" spans="1:5" ht="63.75">
      <c r="A669" s="30" t="s">
        <v>48</v>
      </c>
      <c r="E669" s="31" t="s">
        <v>7425</v>
      </c>
    </row>
    <row r="670" spans="1:5" ht="12.75">
      <c r="A670" t="s">
        <v>50</v>
      </c>
      <c r="E670" s="29" t="s">
        <v>44</v>
      </c>
    </row>
    <row r="671" spans="1:16" ht="25.5">
      <c r="A671" s="18" t="s">
        <v>42</v>
      </c>
      <c s="23" t="s">
        <v>7426</v>
      </c>
      <c s="23" t="s">
        <v>7427</v>
      </c>
      <c s="18" t="s">
        <v>44</v>
      </c>
      <c s="24" t="s">
        <v>7428</v>
      </c>
      <c s="25" t="s">
        <v>1241</v>
      </c>
      <c s="26">
        <v>552.409</v>
      </c>
      <c s="27">
        <v>0</v>
      </c>
      <c s="27">
        <f>ROUND(ROUND(H671,2)*ROUND(G671,3),2)</f>
      </c>
      <c r="O671">
        <f>(I671*21)/100</f>
      </c>
      <c t="s">
        <v>20</v>
      </c>
    </row>
    <row r="672" spans="1:5" ht="25.5">
      <c r="A672" s="28" t="s">
        <v>47</v>
      </c>
      <c r="E672" s="29" t="s">
        <v>7428</v>
      </c>
    </row>
    <row r="673" spans="1:5" ht="344.25">
      <c r="A673" s="30" t="s">
        <v>48</v>
      </c>
      <c r="E673" s="31" t="s">
        <v>7429</v>
      </c>
    </row>
    <row r="674" spans="1:5" ht="12.75">
      <c r="A674" t="s">
        <v>50</v>
      </c>
      <c r="E674" s="29" t="s">
        <v>44</v>
      </c>
    </row>
    <row r="675" spans="1:16" ht="12.75">
      <c r="A675" s="18" t="s">
        <v>42</v>
      </c>
      <c s="23" t="s">
        <v>7430</v>
      </c>
      <c s="23" t="s">
        <v>7431</v>
      </c>
      <c s="18" t="s">
        <v>44</v>
      </c>
      <c s="24" t="s">
        <v>7432</v>
      </c>
      <c s="25" t="s">
        <v>1241</v>
      </c>
      <c s="26">
        <v>3906</v>
      </c>
      <c s="27">
        <v>0</v>
      </c>
      <c s="27">
        <f>ROUND(ROUND(H675,2)*ROUND(G675,3),2)</f>
      </c>
      <c r="O675">
        <f>(I675*21)/100</f>
      </c>
      <c t="s">
        <v>20</v>
      </c>
    </row>
    <row r="676" spans="1:5" ht="12.75">
      <c r="A676" s="28" t="s">
        <v>47</v>
      </c>
      <c r="E676" s="29" t="s">
        <v>7432</v>
      </c>
    </row>
    <row r="677" spans="1:5" ht="12.75">
      <c r="A677" s="30" t="s">
        <v>48</v>
      </c>
      <c r="E677" s="31" t="s">
        <v>44</v>
      </c>
    </row>
    <row r="678" spans="1:5" ht="12.75">
      <c r="A678" t="s">
        <v>50</v>
      </c>
      <c r="E678" s="29" t="s">
        <v>44</v>
      </c>
    </row>
    <row r="679" spans="1:16" ht="12.75">
      <c r="A679" s="18" t="s">
        <v>42</v>
      </c>
      <c s="23" t="s">
        <v>7433</v>
      </c>
      <c s="23" t="s">
        <v>7434</v>
      </c>
      <c s="18" t="s">
        <v>44</v>
      </c>
      <c s="24" t="s">
        <v>7435</v>
      </c>
      <c s="25" t="s">
        <v>1241</v>
      </c>
      <c s="26">
        <v>962.5</v>
      </c>
      <c s="27">
        <v>0</v>
      </c>
      <c s="27">
        <f>ROUND(ROUND(H679,2)*ROUND(G679,3),2)</f>
      </c>
      <c r="O679">
        <f>(I679*21)/100</f>
      </c>
      <c t="s">
        <v>20</v>
      </c>
    </row>
    <row r="680" spans="1:5" ht="12.75">
      <c r="A680" s="28" t="s">
        <v>47</v>
      </c>
      <c r="E680" s="29" t="s">
        <v>7435</v>
      </c>
    </row>
    <row r="681" spans="1:5" ht="12.75">
      <c r="A681" s="30" t="s">
        <v>48</v>
      </c>
      <c r="E681" s="31" t="s">
        <v>44</v>
      </c>
    </row>
    <row r="682" spans="1:5" ht="12.75">
      <c r="A682" t="s">
        <v>50</v>
      </c>
      <c r="E682" s="29" t="s">
        <v>44</v>
      </c>
    </row>
    <row r="683" spans="1:16" ht="25.5">
      <c r="A683" s="18" t="s">
        <v>42</v>
      </c>
      <c s="23" t="s">
        <v>7436</v>
      </c>
      <c s="23" t="s">
        <v>7437</v>
      </c>
      <c s="18" t="s">
        <v>44</v>
      </c>
      <c s="24" t="s">
        <v>7438</v>
      </c>
      <c s="25" t="s">
        <v>1241</v>
      </c>
      <c s="26">
        <v>210.1</v>
      </c>
      <c s="27">
        <v>0</v>
      </c>
      <c s="27">
        <f>ROUND(ROUND(H683,2)*ROUND(G683,3),2)</f>
      </c>
      <c r="O683">
        <f>(I683*21)/100</f>
      </c>
      <c t="s">
        <v>20</v>
      </c>
    </row>
    <row r="684" spans="1:5" ht="25.5">
      <c r="A684" s="28" t="s">
        <v>47</v>
      </c>
      <c r="E684" s="29" t="s">
        <v>7438</v>
      </c>
    </row>
    <row r="685" spans="1:5" ht="63.75">
      <c r="A685" s="30" t="s">
        <v>48</v>
      </c>
      <c r="E685" s="31" t="s">
        <v>7439</v>
      </c>
    </row>
    <row r="686" spans="1:5" ht="12.75">
      <c r="A686" t="s">
        <v>50</v>
      </c>
      <c r="E686" s="29" t="s">
        <v>44</v>
      </c>
    </row>
    <row r="687" spans="1:16" ht="25.5">
      <c r="A687" s="18" t="s">
        <v>42</v>
      </c>
      <c s="23" t="s">
        <v>7440</v>
      </c>
      <c s="23" t="s">
        <v>7441</v>
      </c>
      <c s="18" t="s">
        <v>44</v>
      </c>
      <c s="24" t="s">
        <v>7442</v>
      </c>
      <c s="25" t="s">
        <v>1241</v>
      </c>
      <c s="26">
        <v>875</v>
      </c>
      <c s="27">
        <v>0</v>
      </c>
      <c s="27">
        <f>ROUND(ROUND(H687,2)*ROUND(G687,3),2)</f>
      </c>
      <c r="O687">
        <f>(I687*21)/100</f>
      </c>
      <c t="s">
        <v>20</v>
      </c>
    </row>
    <row r="688" spans="1:5" ht="25.5">
      <c r="A688" s="28" t="s">
        <v>47</v>
      </c>
      <c r="E688" s="29" t="s">
        <v>7443</v>
      </c>
    </row>
    <row r="689" spans="1:5" ht="51">
      <c r="A689" s="30" t="s">
        <v>48</v>
      </c>
      <c r="E689" s="31" t="s">
        <v>7444</v>
      </c>
    </row>
    <row r="690" spans="1:5" ht="12.75">
      <c r="A690" t="s">
        <v>50</v>
      </c>
      <c r="E690" s="29" t="s">
        <v>44</v>
      </c>
    </row>
    <row r="691" spans="1:16" ht="25.5">
      <c r="A691" s="18" t="s">
        <v>42</v>
      </c>
      <c s="23" t="s">
        <v>7445</v>
      </c>
      <c s="23" t="s">
        <v>7446</v>
      </c>
      <c s="18" t="s">
        <v>44</v>
      </c>
      <c s="24" t="s">
        <v>7447</v>
      </c>
      <c s="25" t="s">
        <v>1241</v>
      </c>
      <c s="26">
        <v>1948.378</v>
      </c>
      <c s="27">
        <v>0</v>
      </c>
      <c s="27">
        <f>ROUND(ROUND(H691,2)*ROUND(G691,3),2)</f>
      </c>
      <c r="O691">
        <f>(I691*21)/100</f>
      </c>
      <c t="s">
        <v>20</v>
      </c>
    </row>
    <row r="692" spans="1:5" ht="25.5">
      <c r="A692" s="28" t="s">
        <v>47</v>
      </c>
      <c r="E692" s="29" t="s">
        <v>7448</v>
      </c>
    </row>
    <row r="693" spans="1:5" ht="12.75">
      <c r="A693" s="30" t="s">
        <v>48</v>
      </c>
      <c r="E693" s="31" t="s">
        <v>44</v>
      </c>
    </row>
    <row r="694" spans="1:5" ht="12.75">
      <c r="A694" t="s">
        <v>50</v>
      </c>
      <c r="E694" s="29" t="s">
        <v>44</v>
      </c>
    </row>
    <row r="695" spans="1:16" ht="25.5">
      <c r="A695" s="18" t="s">
        <v>42</v>
      </c>
      <c s="23" t="s">
        <v>7449</v>
      </c>
      <c s="23" t="s">
        <v>7450</v>
      </c>
      <c s="18" t="s">
        <v>44</v>
      </c>
      <c s="24" t="s">
        <v>7451</v>
      </c>
      <c s="25" t="s">
        <v>1241</v>
      </c>
      <c s="26">
        <v>559.547</v>
      </c>
      <c s="27">
        <v>0</v>
      </c>
      <c s="27">
        <f>ROUND(ROUND(H695,2)*ROUND(G695,3),2)</f>
      </c>
      <c r="O695">
        <f>(I695*21)/100</f>
      </c>
      <c t="s">
        <v>20</v>
      </c>
    </row>
    <row r="696" spans="1:5" ht="25.5">
      <c r="A696" s="28" t="s">
        <v>47</v>
      </c>
      <c r="E696" s="29" t="s">
        <v>7452</v>
      </c>
    </row>
    <row r="697" spans="1:5" ht="127.5">
      <c r="A697" s="30" t="s">
        <v>48</v>
      </c>
      <c r="E697" s="31" t="s">
        <v>7453</v>
      </c>
    </row>
    <row r="698" spans="1:5" ht="12.75">
      <c r="A698" t="s">
        <v>50</v>
      </c>
      <c r="E698" s="29" t="s">
        <v>44</v>
      </c>
    </row>
    <row r="699" spans="1:16" ht="25.5">
      <c r="A699" s="18" t="s">
        <v>42</v>
      </c>
      <c s="23" t="s">
        <v>7454</v>
      </c>
      <c s="23" t="s">
        <v>7455</v>
      </c>
      <c s="18" t="s">
        <v>44</v>
      </c>
      <c s="24" t="s">
        <v>7456</v>
      </c>
      <c s="25" t="s">
        <v>1241</v>
      </c>
      <c s="26">
        <v>225.324</v>
      </c>
      <c s="27">
        <v>0</v>
      </c>
      <c s="27">
        <f>ROUND(ROUND(H699,2)*ROUND(G699,3),2)</f>
      </c>
      <c r="O699">
        <f>(I699*21)/100</f>
      </c>
      <c t="s">
        <v>20</v>
      </c>
    </row>
    <row r="700" spans="1:5" ht="25.5">
      <c r="A700" s="28" t="s">
        <v>47</v>
      </c>
      <c r="E700" s="29" t="s">
        <v>7457</v>
      </c>
    </row>
    <row r="701" spans="1:5" ht="12.75">
      <c r="A701" s="30" t="s">
        <v>48</v>
      </c>
      <c r="E701" s="31" t="s">
        <v>44</v>
      </c>
    </row>
    <row r="702" spans="1:5" ht="12.75">
      <c r="A702" t="s">
        <v>50</v>
      </c>
      <c r="E702" s="29" t="s">
        <v>44</v>
      </c>
    </row>
    <row r="703" spans="1:16" ht="25.5">
      <c r="A703" s="18" t="s">
        <v>42</v>
      </c>
      <c s="23" t="s">
        <v>7458</v>
      </c>
      <c s="23" t="s">
        <v>7459</v>
      </c>
      <c s="18" t="s">
        <v>44</v>
      </c>
      <c s="24" t="s">
        <v>7460</v>
      </c>
      <c s="25" t="s">
        <v>1241</v>
      </c>
      <c s="26">
        <v>1860</v>
      </c>
      <c s="27">
        <v>0</v>
      </c>
      <c s="27">
        <f>ROUND(ROUND(H703,2)*ROUND(G703,3),2)</f>
      </c>
      <c r="O703">
        <f>(I703*21)/100</f>
      </c>
      <c t="s">
        <v>20</v>
      </c>
    </row>
    <row r="704" spans="1:5" ht="25.5">
      <c r="A704" s="28" t="s">
        <v>47</v>
      </c>
      <c r="E704" s="29" t="s">
        <v>7461</v>
      </c>
    </row>
    <row r="705" spans="1:5" ht="51">
      <c r="A705" s="30" t="s">
        <v>48</v>
      </c>
      <c r="E705" s="31" t="s">
        <v>7462</v>
      </c>
    </row>
    <row r="706" spans="1:5" ht="12.75">
      <c r="A706" t="s">
        <v>50</v>
      </c>
      <c r="E706" s="29" t="s">
        <v>44</v>
      </c>
    </row>
    <row r="707" spans="1:16" ht="25.5">
      <c r="A707" s="18" t="s">
        <v>42</v>
      </c>
      <c s="23" t="s">
        <v>7463</v>
      </c>
      <c s="23" t="s">
        <v>7464</v>
      </c>
      <c s="18" t="s">
        <v>44</v>
      </c>
      <c s="24" t="s">
        <v>7465</v>
      </c>
      <c s="25" t="s">
        <v>1241</v>
      </c>
      <c s="26">
        <v>124.43</v>
      </c>
      <c s="27">
        <v>0</v>
      </c>
      <c s="27">
        <f>ROUND(ROUND(H707,2)*ROUND(G707,3),2)</f>
      </c>
      <c r="O707">
        <f>(I707*21)/100</f>
      </c>
      <c t="s">
        <v>20</v>
      </c>
    </row>
    <row r="708" spans="1:5" ht="25.5">
      <c r="A708" s="28" t="s">
        <v>47</v>
      </c>
      <c r="E708" s="29" t="s">
        <v>7466</v>
      </c>
    </row>
    <row r="709" spans="1:5" ht="102">
      <c r="A709" s="30" t="s">
        <v>48</v>
      </c>
      <c r="E709" s="31" t="s">
        <v>7467</v>
      </c>
    </row>
    <row r="710" spans="1:5" ht="12.75">
      <c r="A710" t="s">
        <v>50</v>
      </c>
      <c r="E710" s="29" t="s">
        <v>44</v>
      </c>
    </row>
    <row r="711" spans="1:16" ht="12.75">
      <c r="A711" s="18" t="s">
        <v>42</v>
      </c>
      <c s="23" t="s">
        <v>7468</v>
      </c>
      <c s="23" t="s">
        <v>7469</v>
      </c>
      <c s="18" t="s">
        <v>44</v>
      </c>
      <c s="24" t="s">
        <v>7470</v>
      </c>
      <c s="25" t="s">
        <v>187</v>
      </c>
      <c s="26">
        <v>77.47</v>
      </c>
      <c s="27">
        <v>0</v>
      </c>
      <c s="27">
        <f>ROUND(ROUND(H711,2)*ROUND(G711,3),2)</f>
      </c>
      <c r="O711">
        <f>(I711*21)/100</f>
      </c>
      <c t="s">
        <v>20</v>
      </c>
    </row>
    <row r="712" spans="1:5" ht="25.5">
      <c r="A712" s="28" t="s">
        <v>47</v>
      </c>
      <c r="E712" s="29" t="s">
        <v>7471</v>
      </c>
    </row>
    <row r="713" spans="1:5" ht="12.75">
      <c r="A713" s="30" t="s">
        <v>48</v>
      </c>
      <c r="E713" s="31" t="s">
        <v>44</v>
      </c>
    </row>
    <row r="714" spans="1:5" ht="12.75">
      <c r="A714" t="s">
        <v>50</v>
      </c>
      <c r="E714" s="29" t="s">
        <v>44</v>
      </c>
    </row>
    <row r="715" spans="1:18" ht="12.75" customHeight="1">
      <c r="A715" s="5" t="s">
        <v>40</v>
      </c>
      <c s="5"/>
      <c s="34" t="s">
        <v>7472</v>
      </c>
      <c s="5"/>
      <c s="21" t="s">
        <v>7473</v>
      </c>
      <c s="5"/>
      <c s="5"/>
      <c s="5"/>
      <c s="35">
        <f>0+Q715</f>
      </c>
      <c r="O715">
        <f>0+R715</f>
      </c>
      <c r="Q715">
        <f>0+I716+I720</f>
      </c>
      <c>
        <f>0+O716+O720</f>
      </c>
    </row>
    <row r="716" spans="1:16" ht="25.5">
      <c r="A716" s="18" t="s">
        <v>42</v>
      </c>
      <c s="23" t="s">
        <v>7474</v>
      </c>
      <c s="23" t="s">
        <v>7475</v>
      </c>
      <c s="18" t="s">
        <v>44</v>
      </c>
      <c s="24" t="s">
        <v>7476</v>
      </c>
      <c s="25" t="s">
        <v>1241</v>
      </c>
      <c s="26">
        <v>311.37</v>
      </c>
      <c s="27">
        <v>0</v>
      </c>
      <c s="27">
        <f>ROUND(ROUND(H716,2)*ROUND(G716,3),2)</f>
      </c>
      <c r="O716">
        <f>(I716*21)/100</f>
      </c>
      <c t="s">
        <v>20</v>
      </c>
    </row>
    <row r="717" spans="1:5" ht="25.5">
      <c r="A717" s="28" t="s">
        <v>47</v>
      </c>
      <c r="E717" s="29" t="s">
        <v>7477</v>
      </c>
    </row>
    <row r="718" spans="1:5" ht="216.75">
      <c r="A718" s="30" t="s">
        <v>48</v>
      </c>
      <c r="E718" s="31" t="s">
        <v>7478</v>
      </c>
    </row>
    <row r="719" spans="1:5" ht="12.75">
      <c r="A719" t="s">
        <v>50</v>
      </c>
      <c r="E719" s="29" t="s">
        <v>44</v>
      </c>
    </row>
    <row r="720" spans="1:16" ht="12.75">
      <c r="A720" s="18" t="s">
        <v>42</v>
      </c>
      <c s="23" t="s">
        <v>7479</v>
      </c>
      <c s="23" t="s">
        <v>7480</v>
      </c>
      <c s="18" t="s">
        <v>44</v>
      </c>
      <c s="24" t="s">
        <v>7481</v>
      </c>
      <c s="25" t="s">
        <v>187</v>
      </c>
      <c s="26">
        <v>0.542</v>
      </c>
      <c s="27">
        <v>0</v>
      </c>
      <c s="27">
        <f>ROUND(ROUND(H720,2)*ROUND(G720,3),2)</f>
      </c>
      <c r="O720">
        <f>(I720*21)/100</f>
      </c>
      <c t="s">
        <v>20</v>
      </c>
    </row>
    <row r="721" spans="1:5" ht="25.5">
      <c r="A721" s="28" t="s">
        <v>47</v>
      </c>
      <c r="E721" s="29" t="s">
        <v>7482</v>
      </c>
    </row>
    <row r="722" spans="1:5" ht="12.75">
      <c r="A722" s="30" t="s">
        <v>48</v>
      </c>
      <c r="E722" s="31" t="s">
        <v>44</v>
      </c>
    </row>
    <row r="723" spans="1:5" ht="12.75">
      <c r="A723" t="s">
        <v>50</v>
      </c>
      <c r="E723" s="29" t="s">
        <v>44</v>
      </c>
    </row>
    <row r="724" spans="1:18" ht="12.75" customHeight="1">
      <c r="A724" s="5" t="s">
        <v>40</v>
      </c>
      <c s="5"/>
      <c s="34" t="s">
        <v>7483</v>
      </c>
      <c s="5"/>
      <c s="21" t="s">
        <v>7484</v>
      </c>
      <c s="5"/>
      <c s="5"/>
      <c s="5"/>
      <c s="35">
        <f>0+Q724</f>
      </c>
      <c r="O724">
        <f>0+R724</f>
      </c>
      <c r="Q724">
        <f>0+I725+I729+I733+I737+I741+I745+I749+I753+I757+I761+I765+I769+I773+I777+I781+I785+I789+I793+I797</f>
      </c>
      <c>
        <f>0+O725+O729+O733+O737+O741+O745+O749+O753+O757+O761+O765+O769+O773+O777+O781+O785+O789+O793+O797</f>
      </c>
    </row>
    <row r="725" spans="1:16" ht="12.75">
      <c r="A725" s="18" t="s">
        <v>42</v>
      </c>
      <c s="23" t="s">
        <v>7485</v>
      </c>
      <c s="23" t="s">
        <v>7486</v>
      </c>
      <c s="18" t="s">
        <v>44</v>
      </c>
      <c s="24" t="s">
        <v>7487</v>
      </c>
      <c s="25" t="s">
        <v>1241</v>
      </c>
      <c s="26">
        <v>149.435</v>
      </c>
      <c s="27">
        <v>0</v>
      </c>
      <c s="27">
        <f>ROUND(ROUND(H725,2)*ROUND(G725,3),2)</f>
      </c>
      <c r="O725">
        <f>(I725*21)/100</f>
      </c>
      <c t="s">
        <v>20</v>
      </c>
    </row>
    <row r="726" spans="1:5" ht="12.75">
      <c r="A726" s="28" t="s">
        <v>47</v>
      </c>
      <c r="E726" s="29" t="s">
        <v>7487</v>
      </c>
    </row>
    <row r="727" spans="1:5" ht="12.75">
      <c r="A727" s="30" t="s">
        <v>48</v>
      </c>
      <c r="E727" s="31" t="s">
        <v>44</v>
      </c>
    </row>
    <row r="728" spans="1:5" ht="12.75">
      <c r="A728" t="s">
        <v>50</v>
      </c>
      <c r="E728" s="29" t="s">
        <v>44</v>
      </c>
    </row>
    <row r="729" spans="1:16" ht="12.75">
      <c r="A729" s="18" t="s">
        <v>42</v>
      </c>
      <c s="23" t="s">
        <v>7488</v>
      </c>
      <c s="23" t="s">
        <v>7489</v>
      </c>
      <c s="18" t="s">
        <v>44</v>
      </c>
      <c s="24" t="s">
        <v>7490</v>
      </c>
      <c s="25" t="s">
        <v>1241</v>
      </c>
      <c s="26">
        <v>230.791</v>
      </c>
      <c s="27">
        <v>0</v>
      </c>
      <c s="27">
        <f>ROUND(ROUND(H729,2)*ROUND(G729,3),2)</f>
      </c>
      <c r="O729">
        <f>(I729*21)/100</f>
      </c>
      <c t="s">
        <v>20</v>
      </c>
    </row>
    <row r="730" spans="1:5" ht="12.75">
      <c r="A730" s="28" t="s">
        <v>47</v>
      </c>
      <c r="E730" s="29" t="s">
        <v>7490</v>
      </c>
    </row>
    <row r="731" spans="1:5" ht="114.75">
      <c r="A731" s="30" t="s">
        <v>48</v>
      </c>
      <c r="E731" s="31" t="s">
        <v>7491</v>
      </c>
    </row>
    <row r="732" spans="1:5" ht="12.75">
      <c r="A732" t="s">
        <v>50</v>
      </c>
      <c r="E732" s="29" t="s">
        <v>44</v>
      </c>
    </row>
    <row r="733" spans="1:16" ht="12.75">
      <c r="A733" s="18" t="s">
        <v>42</v>
      </c>
      <c s="23" t="s">
        <v>7492</v>
      </c>
      <c s="23" t="s">
        <v>7493</v>
      </c>
      <c s="18" t="s">
        <v>44</v>
      </c>
      <c s="24" t="s">
        <v>7494</v>
      </c>
      <c s="25" t="s">
        <v>1241</v>
      </c>
      <c s="26">
        <v>67.782</v>
      </c>
      <c s="27">
        <v>0</v>
      </c>
      <c s="27">
        <f>ROUND(ROUND(H733,2)*ROUND(G733,3),2)</f>
      </c>
      <c r="O733">
        <f>(I733*21)/100</f>
      </c>
      <c t="s">
        <v>20</v>
      </c>
    </row>
    <row r="734" spans="1:5" ht="12.75">
      <c r="A734" s="28" t="s">
        <v>47</v>
      </c>
      <c r="E734" s="29" t="s">
        <v>7494</v>
      </c>
    </row>
    <row r="735" spans="1:5" ht="102">
      <c r="A735" s="30" t="s">
        <v>48</v>
      </c>
      <c r="E735" s="31" t="s">
        <v>7495</v>
      </c>
    </row>
    <row r="736" spans="1:5" ht="12.75">
      <c r="A736" t="s">
        <v>50</v>
      </c>
      <c r="E736" s="29" t="s">
        <v>44</v>
      </c>
    </row>
    <row r="737" spans="1:16" ht="12.75">
      <c r="A737" s="18" t="s">
        <v>42</v>
      </c>
      <c s="23" t="s">
        <v>7496</v>
      </c>
      <c s="23" t="s">
        <v>7497</v>
      </c>
      <c s="18" t="s">
        <v>44</v>
      </c>
      <c s="24" t="s">
        <v>7498</v>
      </c>
      <c s="25" t="s">
        <v>1241</v>
      </c>
      <c s="26">
        <v>247.962</v>
      </c>
      <c s="27">
        <v>0</v>
      </c>
      <c s="27">
        <f>ROUND(ROUND(H737,2)*ROUND(G737,3),2)</f>
      </c>
      <c r="O737">
        <f>(I737*21)/100</f>
      </c>
      <c t="s">
        <v>20</v>
      </c>
    </row>
    <row r="738" spans="1:5" ht="12.75">
      <c r="A738" s="28" t="s">
        <v>47</v>
      </c>
      <c r="E738" s="29" t="s">
        <v>7498</v>
      </c>
    </row>
    <row r="739" spans="1:5" ht="12.75">
      <c r="A739" s="30" t="s">
        <v>48</v>
      </c>
      <c r="E739" s="31" t="s">
        <v>44</v>
      </c>
    </row>
    <row r="740" spans="1:5" ht="12.75">
      <c r="A740" t="s">
        <v>50</v>
      </c>
      <c r="E740" s="29" t="s">
        <v>44</v>
      </c>
    </row>
    <row r="741" spans="1:16" ht="12.75">
      <c r="A741" s="18" t="s">
        <v>42</v>
      </c>
      <c s="23" t="s">
        <v>7499</v>
      </c>
      <c s="23" t="s">
        <v>7500</v>
      </c>
      <c s="18" t="s">
        <v>44</v>
      </c>
      <c s="24" t="s">
        <v>7501</v>
      </c>
      <c s="25" t="s">
        <v>1241</v>
      </c>
      <c s="26">
        <v>238.278</v>
      </c>
      <c s="27">
        <v>0</v>
      </c>
      <c s="27">
        <f>ROUND(ROUND(H741,2)*ROUND(G741,3),2)</f>
      </c>
      <c r="O741">
        <f>(I741*21)/100</f>
      </c>
      <c t="s">
        <v>20</v>
      </c>
    </row>
    <row r="742" spans="1:5" ht="12.75">
      <c r="A742" s="28" t="s">
        <v>47</v>
      </c>
      <c r="E742" s="29" t="s">
        <v>7501</v>
      </c>
    </row>
    <row r="743" spans="1:5" ht="165.75">
      <c r="A743" s="30" t="s">
        <v>48</v>
      </c>
      <c r="E743" s="31" t="s">
        <v>7502</v>
      </c>
    </row>
    <row r="744" spans="1:5" ht="12.75">
      <c r="A744" t="s">
        <v>50</v>
      </c>
      <c r="E744" s="29" t="s">
        <v>44</v>
      </c>
    </row>
    <row r="745" spans="1:16" ht="12.75">
      <c r="A745" s="18" t="s">
        <v>42</v>
      </c>
      <c s="23" t="s">
        <v>7503</v>
      </c>
      <c s="23" t="s">
        <v>7504</v>
      </c>
      <c s="18" t="s">
        <v>44</v>
      </c>
      <c s="24" t="s">
        <v>7505</v>
      </c>
      <c s="25" t="s">
        <v>1241</v>
      </c>
      <c s="26">
        <v>11.37</v>
      </c>
      <c s="27">
        <v>0</v>
      </c>
      <c s="27">
        <f>ROUND(ROUND(H745,2)*ROUND(G745,3),2)</f>
      </c>
      <c r="O745">
        <f>(I745*21)/100</f>
      </c>
      <c t="s">
        <v>20</v>
      </c>
    </row>
    <row r="746" spans="1:5" ht="38.25">
      <c r="A746" s="28" t="s">
        <v>47</v>
      </c>
      <c r="E746" s="29" t="s">
        <v>7506</v>
      </c>
    </row>
    <row r="747" spans="1:5" ht="76.5">
      <c r="A747" s="30" t="s">
        <v>48</v>
      </c>
      <c r="E747" s="31" t="s">
        <v>7507</v>
      </c>
    </row>
    <row r="748" spans="1:5" ht="12.75">
      <c r="A748" t="s">
        <v>50</v>
      </c>
      <c r="E748" s="29" t="s">
        <v>44</v>
      </c>
    </row>
    <row r="749" spans="1:16" ht="25.5">
      <c r="A749" s="18" t="s">
        <v>42</v>
      </c>
      <c s="23" t="s">
        <v>7508</v>
      </c>
      <c s="23" t="s">
        <v>7509</v>
      </c>
      <c s="18" t="s">
        <v>44</v>
      </c>
      <c s="24" t="s">
        <v>7510</v>
      </c>
      <c s="25" t="s">
        <v>1241</v>
      </c>
      <c s="26">
        <v>245.453</v>
      </c>
      <c s="27">
        <v>0</v>
      </c>
      <c s="27">
        <f>ROUND(ROUND(H749,2)*ROUND(G749,3),2)</f>
      </c>
      <c r="O749">
        <f>(I749*21)/100</f>
      </c>
      <c t="s">
        <v>20</v>
      </c>
    </row>
    <row r="750" spans="1:5" ht="38.25">
      <c r="A750" s="28" t="s">
        <v>47</v>
      </c>
      <c r="E750" s="29" t="s">
        <v>7511</v>
      </c>
    </row>
    <row r="751" spans="1:5" ht="153">
      <c r="A751" s="30" t="s">
        <v>48</v>
      </c>
      <c r="E751" s="31" t="s">
        <v>7512</v>
      </c>
    </row>
    <row r="752" spans="1:5" ht="12.75">
      <c r="A752" t="s">
        <v>50</v>
      </c>
      <c r="E752" s="29" t="s">
        <v>44</v>
      </c>
    </row>
    <row r="753" spans="1:16" ht="25.5">
      <c r="A753" s="18" t="s">
        <v>42</v>
      </c>
      <c s="23" t="s">
        <v>7513</v>
      </c>
      <c s="23" t="s">
        <v>7514</v>
      </c>
      <c s="18" t="s">
        <v>44</v>
      </c>
      <c s="24" t="s">
        <v>7515</v>
      </c>
      <c s="25" t="s">
        <v>1241</v>
      </c>
      <c s="26">
        <v>344.582</v>
      </c>
      <c s="27">
        <v>0</v>
      </c>
      <c s="27">
        <f>ROUND(ROUND(H753,2)*ROUND(G753,3),2)</f>
      </c>
      <c r="O753">
        <f>(I753*21)/100</f>
      </c>
      <c t="s">
        <v>20</v>
      </c>
    </row>
    <row r="754" spans="1:5" ht="38.25">
      <c r="A754" s="28" t="s">
        <v>47</v>
      </c>
      <c r="E754" s="29" t="s">
        <v>7516</v>
      </c>
    </row>
    <row r="755" spans="1:5" ht="89.25">
      <c r="A755" s="30" t="s">
        <v>48</v>
      </c>
      <c r="E755" s="31" t="s">
        <v>7517</v>
      </c>
    </row>
    <row r="756" spans="1:5" ht="12.75">
      <c r="A756" t="s">
        <v>50</v>
      </c>
      <c r="E756" s="29" t="s">
        <v>44</v>
      </c>
    </row>
    <row r="757" spans="1:16" ht="25.5">
      <c r="A757" s="18" t="s">
        <v>42</v>
      </c>
      <c s="23" t="s">
        <v>7518</v>
      </c>
      <c s="23" t="s">
        <v>7519</v>
      </c>
      <c s="18" t="s">
        <v>44</v>
      </c>
      <c s="24" t="s">
        <v>7520</v>
      </c>
      <c s="25" t="s">
        <v>1241</v>
      </c>
      <c s="26">
        <v>164.761</v>
      </c>
      <c s="27">
        <v>0</v>
      </c>
      <c s="27">
        <f>ROUND(ROUND(H757,2)*ROUND(G757,3),2)</f>
      </c>
      <c r="O757">
        <f>(I757*21)/100</f>
      </c>
      <c t="s">
        <v>20</v>
      </c>
    </row>
    <row r="758" spans="1:5" ht="38.25">
      <c r="A758" s="28" t="s">
        <v>47</v>
      </c>
      <c r="E758" s="29" t="s">
        <v>7521</v>
      </c>
    </row>
    <row r="759" spans="1:5" ht="76.5">
      <c r="A759" s="30" t="s">
        <v>48</v>
      </c>
      <c r="E759" s="31" t="s">
        <v>7522</v>
      </c>
    </row>
    <row r="760" spans="1:5" ht="12.75">
      <c r="A760" t="s">
        <v>50</v>
      </c>
      <c r="E760" s="29" t="s">
        <v>44</v>
      </c>
    </row>
    <row r="761" spans="1:16" ht="25.5">
      <c r="A761" s="18" t="s">
        <v>42</v>
      </c>
      <c s="23" t="s">
        <v>7523</v>
      </c>
      <c s="23" t="s">
        <v>7524</v>
      </c>
      <c s="18" t="s">
        <v>44</v>
      </c>
      <c s="24" t="s">
        <v>7525</v>
      </c>
      <c s="25" t="s">
        <v>1241</v>
      </c>
      <c s="26">
        <v>14.79</v>
      </c>
      <c s="27">
        <v>0</v>
      </c>
      <c s="27">
        <f>ROUND(ROUND(H761,2)*ROUND(G761,3),2)</f>
      </c>
      <c r="O761">
        <f>(I761*21)/100</f>
      </c>
      <c t="s">
        <v>20</v>
      </c>
    </row>
    <row r="762" spans="1:5" ht="51">
      <c r="A762" s="28" t="s">
        <v>47</v>
      </c>
      <c r="E762" s="29" t="s">
        <v>7526</v>
      </c>
    </row>
    <row r="763" spans="1:5" ht="89.25">
      <c r="A763" s="30" t="s">
        <v>48</v>
      </c>
      <c r="E763" s="31" t="s">
        <v>7527</v>
      </c>
    </row>
    <row r="764" spans="1:5" ht="12.75">
      <c r="A764" t="s">
        <v>50</v>
      </c>
      <c r="E764" s="29" t="s">
        <v>44</v>
      </c>
    </row>
    <row r="765" spans="1:16" ht="25.5">
      <c r="A765" s="18" t="s">
        <v>42</v>
      </c>
      <c s="23" t="s">
        <v>7528</v>
      </c>
      <c s="23" t="s">
        <v>7529</v>
      </c>
      <c s="18" t="s">
        <v>44</v>
      </c>
      <c s="24" t="s">
        <v>7530</v>
      </c>
      <c s="25" t="s">
        <v>1241</v>
      </c>
      <c s="26">
        <v>56.821</v>
      </c>
      <c s="27">
        <v>0</v>
      </c>
      <c s="27">
        <f>ROUND(ROUND(H765,2)*ROUND(G765,3),2)</f>
      </c>
      <c r="O765">
        <f>(I765*21)/100</f>
      </c>
      <c t="s">
        <v>20</v>
      </c>
    </row>
    <row r="766" spans="1:5" ht="51">
      <c r="A766" s="28" t="s">
        <v>47</v>
      </c>
      <c r="E766" s="29" t="s">
        <v>7531</v>
      </c>
    </row>
    <row r="767" spans="1:5" ht="89.25">
      <c r="A767" s="30" t="s">
        <v>48</v>
      </c>
      <c r="E767" s="31" t="s">
        <v>7532</v>
      </c>
    </row>
    <row r="768" spans="1:5" ht="12.75">
      <c r="A768" t="s">
        <v>50</v>
      </c>
      <c r="E768" s="29" t="s">
        <v>44</v>
      </c>
    </row>
    <row r="769" spans="1:16" ht="25.5">
      <c r="A769" s="18" t="s">
        <v>42</v>
      </c>
      <c s="23" t="s">
        <v>7533</v>
      </c>
      <c s="23" t="s">
        <v>7534</v>
      </c>
      <c s="18" t="s">
        <v>44</v>
      </c>
      <c s="24" t="s">
        <v>7535</v>
      </c>
      <c s="25" t="s">
        <v>1241</v>
      </c>
      <c s="26">
        <v>18.4</v>
      </c>
      <c s="27">
        <v>0</v>
      </c>
      <c s="27">
        <f>ROUND(ROUND(H769,2)*ROUND(G769,3),2)</f>
      </c>
      <c r="O769">
        <f>(I769*21)/100</f>
      </c>
      <c t="s">
        <v>20</v>
      </c>
    </row>
    <row r="770" spans="1:5" ht="38.25">
      <c r="A770" s="28" t="s">
        <v>47</v>
      </c>
      <c r="E770" s="29" t="s">
        <v>7536</v>
      </c>
    </row>
    <row r="771" spans="1:5" ht="63.75">
      <c r="A771" s="30" t="s">
        <v>48</v>
      </c>
      <c r="E771" s="31" t="s">
        <v>7537</v>
      </c>
    </row>
    <row r="772" spans="1:5" ht="12.75">
      <c r="A772" t="s">
        <v>50</v>
      </c>
      <c r="E772" s="29" t="s">
        <v>44</v>
      </c>
    </row>
    <row r="773" spans="1:16" ht="25.5">
      <c r="A773" s="18" t="s">
        <v>42</v>
      </c>
      <c s="23" t="s">
        <v>7538</v>
      </c>
      <c s="23" t="s">
        <v>7539</v>
      </c>
      <c s="18" t="s">
        <v>44</v>
      </c>
      <c s="24" t="s">
        <v>7540</v>
      </c>
      <c s="25" t="s">
        <v>1241</v>
      </c>
      <c s="26">
        <v>237.36</v>
      </c>
      <c s="27">
        <v>0</v>
      </c>
      <c s="27">
        <f>ROUND(ROUND(H773,2)*ROUND(G773,3),2)</f>
      </c>
      <c r="O773">
        <f>(I773*21)/100</f>
      </c>
      <c t="s">
        <v>20</v>
      </c>
    </row>
    <row r="774" spans="1:5" ht="38.25">
      <c r="A774" s="28" t="s">
        <v>47</v>
      </c>
      <c r="E774" s="29" t="s">
        <v>7541</v>
      </c>
    </row>
    <row r="775" spans="1:5" ht="114.75">
      <c r="A775" s="30" t="s">
        <v>48</v>
      </c>
      <c r="E775" s="31" t="s">
        <v>7542</v>
      </c>
    </row>
    <row r="776" spans="1:5" ht="12.75">
      <c r="A776" t="s">
        <v>50</v>
      </c>
      <c r="E776" s="29" t="s">
        <v>44</v>
      </c>
    </row>
    <row r="777" spans="1:16" ht="25.5">
      <c r="A777" s="18" t="s">
        <v>42</v>
      </c>
      <c s="23" t="s">
        <v>7543</v>
      </c>
      <c s="23" t="s">
        <v>7544</v>
      </c>
      <c s="18" t="s">
        <v>44</v>
      </c>
      <c s="24" t="s">
        <v>7545</v>
      </c>
      <c s="25" t="s">
        <v>1241</v>
      </c>
      <c s="26">
        <v>59.493</v>
      </c>
      <c s="27">
        <v>0</v>
      </c>
      <c s="27">
        <f>ROUND(ROUND(H777,2)*ROUND(G777,3),2)</f>
      </c>
      <c r="O777">
        <f>(I777*21)/100</f>
      </c>
      <c t="s">
        <v>20</v>
      </c>
    </row>
    <row r="778" spans="1:5" ht="38.25">
      <c r="A778" s="28" t="s">
        <v>47</v>
      </c>
      <c r="E778" s="29" t="s">
        <v>7546</v>
      </c>
    </row>
    <row r="779" spans="1:5" ht="63.75">
      <c r="A779" s="30" t="s">
        <v>48</v>
      </c>
      <c r="E779" s="31" t="s">
        <v>7547</v>
      </c>
    </row>
    <row r="780" spans="1:5" ht="12.75">
      <c r="A780" t="s">
        <v>50</v>
      </c>
      <c r="E780" s="29" t="s">
        <v>44</v>
      </c>
    </row>
    <row r="781" spans="1:16" ht="12.75">
      <c r="A781" s="18" t="s">
        <v>42</v>
      </c>
      <c s="23" t="s">
        <v>7548</v>
      </c>
      <c s="23" t="s">
        <v>7549</v>
      </c>
      <c s="18" t="s">
        <v>44</v>
      </c>
      <c s="24" t="s">
        <v>7550</v>
      </c>
      <c s="25" t="s">
        <v>1241</v>
      </c>
      <c s="26">
        <v>225.42</v>
      </c>
      <c s="27">
        <v>0</v>
      </c>
      <c s="27">
        <f>ROUND(ROUND(H781,2)*ROUND(G781,3),2)</f>
      </c>
      <c r="O781">
        <f>(I781*21)/100</f>
      </c>
      <c t="s">
        <v>20</v>
      </c>
    </row>
    <row r="782" spans="1:5" ht="25.5">
      <c r="A782" s="28" t="s">
        <v>47</v>
      </c>
      <c r="E782" s="29" t="s">
        <v>7551</v>
      </c>
    </row>
    <row r="783" spans="1:5" ht="153">
      <c r="A783" s="30" t="s">
        <v>48</v>
      </c>
      <c r="E783" s="31" t="s">
        <v>7552</v>
      </c>
    </row>
    <row r="784" spans="1:5" ht="12.75">
      <c r="A784" t="s">
        <v>50</v>
      </c>
      <c r="E784" s="29" t="s">
        <v>44</v>
      </c>
    </row>
    <row r="785" spans="1:16" ht="25.5">
      <c r="A785" s="18" t="s">
        <v>42</v>
      </c>
      <c s="23" t="s">
        <v>7553</v>
      </c>
      <c s="23" t="s">
        <v>7554</v>
      </c>
      <c s="18" t="s">
        <v>44</v>
      </c>
      <c s="24" t="s">
        <v>7555</v>
      </c>
      <c s="25" t="s">
        <v>1241</v>
      </c>
      <c s="26">
        <v>135.85</v>
      </c>
      <c s="27">
        <v>0</v>
      </c>
      <c s="27">
        <f>ROUND(ROUND(H785,2)*ROUND(G785,3),2)</f>
      </c>
      <c r="O785">
        <f>(I785*21)/100</f>
      </c>
      <c t="s">
        <v>20</v>
      </c>
    </row>
    <row r="786" spans="1:5" ht="25.5">
      <c r="A786" s="28" t="s">
        <v>47</v>
      </c>
      <c r="E786" s="29" t="s">
        <v>7556</v>
      </c>
    </row>
    <row r="787" spans="1:5" ht="89.25">
      <c r="A787" s="30" t="s">
        <v>48</v>
      </c>
      <c r="E787" s="31" t="s">
        <v>7557</v>
      </c>
    </row>
    <row r="788" spans="1:5" ht="12.75">
      <c r="A788" t="s">
        <v>50</v>
      </c>
      <c r="E788" s="29" t="s">
        <v>44</v>
      </c>
    </row>
    <row r="789" spans="1:16" ht="25.5">
      <c r="A789" s="18" t="s">
        <v>42</v>
      </c>
      <c s="23" t="s">
        <v>7558</v>
      </c>
      <c s="23" t="s">
        <v>7559</v>
      </c>
      <c s="18" t="s">
        <v>44</v>
      </c>
      <c s="24" t="s">
        <v>7560</v>
      </c>
      <c s="25" t="s">
        <v>1241</v>
      </c>
      <c s="26">
        <v>271.43</v>
      </c>
      <c s="27">
        <v>0</v>
      </c>
      <c s="27">
        <f>ROUND(ROUND(H789,2)*ROUND(G789,3),2)</f>
      </c>
      <c r="O789">
        <f>(I789*21)/100</f>
      </c>
      <c t="s">
        <v>20</v>
      </c>
    </row>
    <row r="790" spans="1:5" ht="25.5">
      <c r="A790" s="28" t="s">
        <v>47</v>
      </c>
      <c r="E790" s="29" t="s">
        <v>7561</v>
      </c>
    </row>
    <row r="791" spans="1:5" ht="12.75">
      <c r="A791" s="30" t="s">
        <v>48</v>
      </c>
      <c r="E791" s="31" t="s">
        <v>44</v>
      </c>
    </row>
    <row r="792" spans="1:5" ht="12.75">
      <c r="A792" t="s">
        <v>50</v>
      </c>
      <c r="E792" s="29" t="s">
        <v>44</v>
      </c>
    </row>
    <row r="793" spans="1:16" ht="12.75">
      <c r="A793" s="18" t="s">
        <v>42</v>
      </c>
      <c s="23" t="s">
        <v>7562</v>
      </c>
      <c s="23" t="s">
        <v>7563</v>
      </c>
      <c s="18" t="s">
        <v>44</v>
      </c>
      <c s="24" t="s">
        <v>7564</v>
      </c>
      <c s="25" t="s">
        <v>784</v>
      </c>
      <c s="26">
        <v>553.89</v>
      </c>
      <c s="27">
        <v>0</v>
      </c>
      <c s="27">
        <f>ROUND(ROUND(H793,2)*ROUND(G793,3),2)</f>
      </c>
      <c r="O793">
        <f>(I793*21)/100</f>
      </c>
      <c t="s">
        <v>20</v>
      </c>
    </row>
    <row r="794" spans="1:5" ht="12.75">
      <c r="A794" s="28" t="s">
        <v>47</v>
      </c>
      <c r="E794" s="29" t="s">
        <v>7565</v>
      </c>
    </row>
    <row r="795" spans="1:5" ht="216.75">
      <c r="A795" s="30" t="s">
        <v>48</v>
      </c>
      <c r="E795" s="31" t="s">
        <v>7566</v>
      </c>
    </row>
    <row r="796" spans="1:5" ht="12.75">
      <c r="A796" t="s">
        <v>50</v>
      </c>
      <c r="E796" s="29" t="s">
        <v>44</v>
      </c>
    </row>
    <row r="797" spans="1:16" ht="12.75">
      <c r="A797" s="18" t="s">
        <v>42</v>
      </c>
      <c s="23" t="s">
        <v>7567</v>
      </c>
      <c s="23" t="s">
        <v>7568</v>
      </c>
      <c s="18" t="s">
        <v>44</v>
      </c>
      <c s="24" t="s">
        <v>7569</v>
      </c>
      <c s="25" t="s">
        <v>187</v>
      </c>
      <c s="26">
        <v>49.649</v>
      </c>
      <c s="27">
        <v>0</v>
      </c>
      <c s="27">
        <f>ROUND(ROUND(H797,2)*ROUND(G797,3),2)</f>
      </c>
      <c r="O797">
        <f>(I797*21)/100</f>
      </c>
      <c t="s">
        <v>20</v>
      </c>
    </row>
    <row r="798" spans="1:5" ht="38.25">
      <c r="A798" s="28" t="s">
        <v>47</v>
      </c>
      <c r="E798" s="29" t="s">
        <v>7570</v>
      </c>
    </row>
    <row r="799" spans="1:5" ht="12.75">
      <c r="A799" s="30" t="s">
        <v>48</v>
      </c>
      <c r="E799" s="31" t="s">
        <v>44</v>
      </c>
    </row>
    <row r="800" spans="1:5" ht="12.75">
      <c r="A800" t="s">
        <v>50</v>
      </c>
      <c r="E800" s="29" t="s">
        <v>44</v>
      </c>
    </row>
    <row r="801" spans="1:18" ht="12.75" customHeight="1">
      <c r="A801" s="5" t="s">
        <v>40</v>
      </c>
      <c s="5"/>
      <c s="34" t="s">
        <v>7571</v>
      </c>
      <c s="5"/>
      <c s="21" t="s">
        <v>7572</v>
      </c>
      <c s="5"/>
      <c s="5"/>
      <c s="5"/>
      <c s="35">
        <f>0+Q801</f>
      </c>
      <c r="O801">
        <f>0+R801</f>
      </c>
      <c r="Q801">
        <f>0+I802+I806+I810</f>
      </c>
      <c>
        <f>0+O802+O806+O810</f>
      </c>
    </row>
    <row r="802" spans="1:16" ht="25.5">
      <c r="A802" s="18" t="s">
        <v>42</v>
      </c>
      <c s="23" t="s">
        <v>7573</v>
      </c>
      <c s="23" t="s">
        <v>7574</v>
      </c>
      <c s="18" t="s">
        <v>44</v>
      </c>
      <c s="24" t="s">
        <v>7575</v>
      </c>
      <c s="25" t="s">
        <v>1241</v>
      </c>
      <c s="26">
        <v>31.5</v>
      </c>
      <c s="27">
        <v>0</v>
      </c>
      <c s="27">
        <f>ROUND(ROUND(H802,2)*ROUND(G802,3),2)</f>
      </c>
      <c r="O802">
        <f>(I802*21)/100</f>
      </c>
      <c t="s">
        <v>20</v>
      </c>
    </row>
    <row r="803" spans="1:5" ht="25.5">
      <c r="A803" s="28" t="s">
        <v>47</v>
      </c>
      <c r="E803" s="29" t="s">
        <v>7575</v>
      </c>
    </row>
    <row r="804" spans="1:5" ht="51">
      <c r="A804" s="30" t="s">
        <v>48</v>
      </c>
      <c r="E804" s="31" t="s">
        <v>7576</v>
      </c>
    </row>
    <row r="805" spans="1:5" ht="12.75">
      <c r="A805" t="s">
        <v>50</v>
      </c>
      <c r="E805" s="29" t="s">
        <v>44</v>
      </c>
    </row>
    <row r="806" spans="1:16" ht="25.5">
      <c r="A806" s="18" t="s">
        <v>42</v>
      </c>
      <c s="23" t="s">
        <v>7577</v>
      </c>
      <c s="23" t="s">
        <v>7578</v>
      </c>
      <c s="18" t="s">
        <v>44</v>
      </c>
      <c s="24" t="s">
        <v>7579</v>
      </c>
      <c s="25" t="s">
        <v>1241</v>
      </c>
      <c s="26">
        <v>45.994</v>
      </c>
      <c s="27">
        <v>0</v>
      </c>
      <c s="27">
        <f>ROUND(ROUND(H806,2)*ROUND(G806,3),2)</f>
      </c>
      <c r="O806">
        <f>(I806*21)/100</f>
      </c>
      <c t="s">
        <v>20</v>
      </c>
    </row>
    <row r="807" spans="1:5" ht="25.5">
      <c r="A807" s="28" t="s">
        <v>47</v>
      </c>
      <c r="E807" s="29" t="s">
        <v>7579</v>
      </c>
    </row>
    <row r="808" spans="1:5" ht="63.75">
      <c r="A808" s="30" t="s">
        <v>48</v>
      </c>
      <c r="E808" s="31" t="s">
        <v>7580</v>
      </c>
    </row>
    <row r="809" spans="1:5" ht="12.75">
      <c r="A809" t="s">
        <v>50</v>
      </c>
      <c r="E809" s="29" t="s">
        <v>44</v>
      </c>
    </row>
    <row r="810" spans="1:16" ht="12.75">
      <c r="A810" s="18" t="s">
        <v>42</v>
      </c>
      <c s="23" t="s">
        <v>7581</v>
      </c>
      <c s="23" t="s">
        <v>7582</v>
      </c>
      <c s="18" t="s">
        <v>44</v>
      </c>
      <c s="24" t="s">
        <v>7583</v>
      </c>
      <c s="25" t="s">
        <v>1241</v>
      </c>
      <c s="26">
        <v>43.61</v>
      </c>
      <c s="27">
        <v>0</v>
      </c>
      <c s="27">
        <f>ROUND(ROUND(H810,2)*ROUND(G810,3),2)</f>
      </c>
      <c r="O810">
        <f>(I810*21)/100</f>
      </c>
      <c t="s">
        <v>20</v>
      </c>
    </row>
    <row r="811" spans="1:5" ht="12.75">
      <c r="A811" s="28" t="s">
        <v>47</v>
      </c>
      <c r="E811" s="29" t="s">
        <v>7583</v>
      </c>
    </row>
    <row r="812" spans="1:5" ht="51">
      <c r="A812" s="30" t="s">
        <v>48</v>
      </c>
      <c r="E812" s="31" t="s">
        <v>7584</v>
      </c>
    </row>
    <row r="813" spans="1:5" ht="12.75">
      <c r="A813" t="s">
        <v>50</v>
      </c>
      <c r="E813" s="29" t="s">
        <v>44</v>
      </c>
    </row>
    <row r="814" spans="1:18" ht="12.75" customHeight="1">
      <c r="A814" s="5" t="s">
        <v>40</v>
      </c>
      <c s="5"/>
      <c s="34" t="s">
        <v>3131</v>
      </c>
      <c s="5"/>
      <c s="21" t="s">
        <v>3132</v>
      </c>
      <c s="5"/>
      <c s="5"/>
      <c s="5"/>
      <c s="35">
        <f>0+Q814</f>
      </c>
      <c r="O814">
        <f>0+R814</f>
      </c>
      <c r="Q814">
        <f>0+I815+I819+I823+I827+I831+I835+I839+I843+I847+I851+I855+I859+I863+I867+I871+I875+I879+I883+I887+I891+I895+I899+I903</f>
      </c>
      <c>
        <f>0+O815+O819+O823+O827+O831+O835+O839+O843+O847+O851+O855+O859+O863+O867+O871+O875+O879+O883+O887+O891+O895+O899+O903</f>
      </c>
    </row>
    <row r="815" spans="1:16" ht="12.75">
      <c r="A815" s="18" t="s">
        <v>42</v>
      </c>
      <c s="23" t="s">
        <v>7585</v>
      </c>
      <c s="23" t="s">
        <v>7586</v>
      </c>
      <c s="18" t="s">
        <v>44</v>
      </c>
      <c s="24" t="s">
        <v>7587</v>
      </c>
      <c s="25" t="s">
        <v>1241</v>
      </c>
      <c s="26">
        <v>126</v>
      </c>
      <c s="27">
        <v>0</v>
      </c>
      <c s="27">
        <f>ROUND(ROUND(H815,2)*ROUND(G815,3),2)</f>
      </c>
      <c r="O815">
        <f>(I815*21)/100</f>
      </c>
      <c t="s">
        <v>20</v>
      </c>
    </row>
    <row r="816" spans="1:5" ht="12.75">
      <c r="A816" s="28" t="s">
        <v>47</v>
      </c>
      <c r="E816" s="29" t="s">
        <v>7587</v>
      </c>
    </row>
    <row r="817" spans="1:5" ht="12.75">
      <c r="A817" s="30" t="s">
        <v>48</v>
      </c>
      <c r="E817" s="31" t="s">
        <v>44</v>
      </c>
    </row>
    <row r="818" spans="1:5" ht="12.75">
      <c r="A818" t="s">
        <v>50</v>
      </c>
      <c r="E818" s="29" t="s">
        <v>44</v>
      </c>
    </row>
    <row r="819" spans="1:16" ht="25.5">
      <c r="A819" s="18" t="s">
        <v>42</v>
      </c>
      <c s="23" t="s">
        <v>7588</v>
      </c>
      <c s="23" t="s">
        <v>7589</v>
      </c>
      <c s="18" t="s">
        <v>44</v>
      </c>
      <c s="24" t="s">
        <v>7590</v>
      </c>
      <c s="25" t="s">
        <v>784</v>
      </c>
      <c s="26">
        <v>39</v>
      </c>
      <c s="27">
        <v>0</v>
      </c>
      <c s="27">
        <f>ROUND(ROUND(H819,2)*ROUND(G819,3),2)</f>
      </c>
      <c r="O819">
        <f>(I819*21)/100</f>
      </c>
      <c t="s">
        <v>20</v>
      </c>
    </row>
    <row r="820" spans="1:5" ht="25.5">
      <c r="A820" s="28" t="s">
        <v>47</v>
      </c>
      <c r="E820" s="29" t="s">
        <v>7590</v>
      </c>
    </row>
    <row r="821" spans="1:5" ht="12.75">
      <c r="A821" s="30" t="s">
        <v>48</v>
      </c>
      <c r="E821" s="31" t="s">
        <v>44</v>
      </c>
    </row>
    <row r="822" spans="1:5" ht="12.75">
      <c r="A822" t="s">
        <v>50</v>
      </c>
      <c r="E822" s="29" t="s">
        <v>44</v>
      </c>
    </row>
    <row r="823" spans="1:16" ht="12.75">
      <c r="A823" s="18" t="s">
        <v>42</v>
      </c>
      <c s="23" t="s">
        <v>7591</v>
      </c>
      <c s="23" t="s">
        <v>7592</v>
      </c>
      <c s="18" t="s">
        <v>44</v>
      </c>
      <c s="24" t="s">
        <v>7593</v>
      </c>
      <c s="25" t="s">
        <v>1241</v>
      </c>
      <c s="26">
        <v>113</v>
      </c>
      <c s="27">
        <v>0</v>
      </c>
      <c s="27">
        <f>ROUND(ROUND(H823,2)*ROUND(G823,3),2)</f>
      </c>
      <c r="O823">
        <f>(I823*21)/100</f>
      </c>
      <c t="s">
        <v>20</v>
      </c>
    </row>
    <row r="824" spans="1:5" ht="12.75">
      <c r="A824" s="28" t="s">
        <v>47</v>
      </c>
      <c r="E824" s="29" t="s">
        <v>7593</v>
      </c>
    </row>
    <row r="825" spans="1:5" ht="12.75">
      <c r="A825" s="30" t="s">
        <v>48</v>
      </c>
      <c r="E825" s="31" t="s">
        <v>44</v>
      </c>
    </row>
    <row r="826" spans="1:5" ht="12.75">
      <c r="A826" t="s">
        <v>50</v>
      </c>
      <c r="E826" s="29" t="s">
        <v>44</v>
      </c>
    </row>
    <row r="827" spans="1:16" ht="12.75">
      <c r="A827" s="18" t="s">
        <v>42</v>
      </c>
      <c s="23" t="s">
        <v>2220</v>
      </c>
      <c s="23" t="s">
        <v>7594</v>
      </c>
      <c s="18" t="s">
        <v>44</v>
      </c>
      <c s="24" t="s">
        <v>7595</v>
      </c>
      <c s="25" t="s">
        <v>241</v>
      </c>
      <c s="26">
        <v>4</v>
      </c>
      <c s="27">
        <v>0</v>
      </c>
      <c s="27">
        <f>ROUND(ROUND(H827,2)*ROUND(G827,3),2)</f>
      </c>
      <c r="O827">
        <f>(I827*21)/100</f>
      </c>
      <c t="s">
        <v>20</v>
      </c>
    </row>
    <row r="828" spans="1:5" ht="12.75">
      <c r="A828" s="28" t="s">
        <v>47</v>
      </c>
      <c r="E828" s="29" t="s">
        <v>7595</v>
      </c>
    </row>
    <row r="829" spans="1:5" ht="12.75">
      <c r="A829" s="30" t="s">
        <v>48</v>
      </c>
      <c r="E829" s="31" t="s">
        <v>44</v>
      </c>
    </row>
    <row r="830" spans="1:5" ht="12.75">
      <c r="A830" t="s">
        <v>50</v>
      </c>
      <c r="E830" s="29" t="s">
        <v>44</v>
      </c>
    </row>
    <row r="831" spans="1:16" ht="12.75">
      <c r="A831" s="18" t="s">
        <v>42</v>
      </c>
      <c s="23" t="s">
        <v>7596</v>
      </c>
      <c s="23" t="s">
        <v>7597</v>
      </c>
      <c s="18" t="s">
        <v>44</v>
      </c>
      <c s="24" t="s">
        <v>7598</v>
      </c>
      <c s="25" t="s">
        <v>1627</v>
      </c>
      <c s="26">
        <v>8333</v>
      </c>
      <c s="27">
        <v>0</v>
      </c>
      <c s="27">
        <f>ROUND(ROUND(H831,2)*ROUND(G831,3),2)</f>
      </c>
      <c r="O831">
        <f>(I831*21)/100</f>
      </c>
      <c t="s">
        <v>20</v>
      </c>
    </row>
    <row r="832" spans="1:5" ht="12.75">
      <c r="A832" s="28" t="s">
        <v>47</v>
      </c>
      <c r="E832" s="29" t="s">
        <v>7598</v>
      </c>
    </row>
    <row r="833" spans="1:5" ht="12.75">
      <c r="A833" s="30" t="s">
        <v>48</v>
      </c>
      <c r="E833" s="31" t="s">
        <v>44</v>
      </c>
    </row>
    <row r="834" spans="1:5" ht="12.75">
      <c r="A834" t="s">
        <v>50</v>
      </c>
      <c r="E834" s="29" t="s">
        <v>44</v>
      </c>
    </row>
    <row r="835" spans="1:16" ht="12.75">
      <c r="A835" s="18" t="s">
        <v>42</v>
      </c>
      <c s="23" t="s">
        <v>7599</v>
      </c>
      <c s="23" t="s">
        <v>7600</v>
      </c>
      <c s="18" t="s">
        <v>44</v>
      </c>
      <c s="24" t="s">
        <v>7601</v>
      </c>
      <c s="25" t="s">
        <v>1241</v>
      </c>
      <c s="26">
        <v>126</v>
      </c>
      <c s="27">
        <v>0</v>
      </c>
      <c s="27">
        <f>ROUND(ROUND(H835,2)*ROUND(G835,3),2)</f>
      </c>
      <c r="O835">
        <f>(I835*21)/100</f>
      </c>
      <c t="s">
        <v>20</v>
      </c>
    </row>
    <row r="836" spans="1:5" ht="12.75">
      <c r="A836" s="28" t="s">
        <v>47</v>
      </c>
      <c r="E836" s="29" t="s">
        <v>7601</v>
      </c>
    </row>
    <row r="837" spans="1:5" ht="12.75">
      <c r="A837" s="30" t="s">
        <v>48</v>
      </c>
      <c r="E837" s="31" t="s">
        <v>44</v>
      </c>
    </row>
    <row r="838" spans="1:5" ht="12.75">
      <c r="A838" t="s">
        <v>50</v>
      </c>
      <c r="E838" s="29" t="s">
        <v>44</v>
      </c>
    </row>
    <row r="839" spans="1:16" ht="12.75">
      <c r="A839" s="18" t="s">
        <v>42</v>
      </c>
      <c s="23" t="s">
        <v>7602</v>
      </c>
      <c s="23" t="s">
        <v>7603</v>
      </c>
      <c s="18" t="s">
        <v>44</v>
      </c>
      <c s="24" t="s">
        <v>7604</v>
      </c>
      <c s="25" t="s">
        <v>1627</v>
      </c>
      <c s="26">
        <v>70158</v>
      </c>
      <c s="27">
        <v>0</v>
      </c>
      <c s="27">
        <f>ROUND(ROUND(H839,2)*ROUND(G839,3),2)</f>
      </c>
      <c r="O839">
        <f>(I839*21)/100</f>
      </c>
      <c t="s">
        <v>20</v>
      </c>
    </row>
    <row r="840" spans="1:5" ht="12.75">
      <c r="A840" s="28" t="s">
        <v>47</v>
      </c>
      <c r="E840" s="29" t="s">
        <v>7604</v>
      </c>
    </row>
    <row r="841" spans="1:5" ht="12.75">
      <c r="A841" s="30" t="s">
        <v>48</v>
      </c>
      <c r="E841" s="31" t="s">
        <v>44</v>
      </c>
    </row>
    <row r="842" spans="1:5" ht="12.75">
      <c r="A842" t="s">
        <v>50</v>
      </c>
      <c r="E842" s="29" t="s">
        <v>44</v>
      </c>
    </row>
    <row r="843" spans="1:16" ht="12.75">
      <c r="A843" s="18" t="s">
        <v>42</v>
      </c>
      <c s="23" t="s">
        <v>7605</v>
      </c>
      <c s="23" t="s">
        <v>7606</v>
      </c>
      <c s="18" t="s">
        <v>44</v>
      </c>
      <c s="24" t="s">
        <v>7607</v>
      </c>
      <c s="25" t="s">
        <v>1627</v>
      </c>
      <c s="26">
        <v>90248</v>
      </c>
      <c s="27">
        <v>0</v>
      </c>
      <c s="27">
        <f>ROUND(ROUND(H843,2)*ROUND(G843,3),2)</f>
      </c>
      <c r="O843">
        <f>(I843*21)/100</f>
      </c>
      <c t="s">
        <v>20</v>
      </c>
    </row>
    <row r="844" spans="1:5" ht="12.75">
      <c r="A844" s="28" t="s">
        <v>47</v>
      </c>
      <c r="E844" s="29" t="s">
        <v>7607</v>
      </c>
    </row>
    <row r="845" spans="1:5" ht="12.75">
      <c r="A845" s="30" t="s">
        <v>48</v>
      </c>
      <c r="E845" s="31" t="s">
        <v>44</v>
      </c>
    </row>
    <row r="846" spans="1:5" ht="12.75">
      <c r="A846" t="s">
        <v>50</v>
      </c>
      <c r="E846" s="29" t="s">
        <v>44</v>
      </c>
    </row>
    <row r="847" spans="1:16" ht="12.75">
      <c r="A847" s="18" t="s">
        <v>42</v>
      </c>
      <c s="23" t="s">
        <v>7608</v>
      </c>
      <c s="23" t="s">
        <v>7609</v>
      </c>
      <c s="18" t="s">
        <v>44</v>
      </c>
      <c s="24" t="s">
        <v>7610</v>
      </c>
      <c s="25" t="s">
        <v>1627</v>
      </c>
      <c s="26">
        <v>764</v>
      </c>
      <c s="27">
        <v>0</v>
      </c>
      <c s="27">
        <f>ROUND(ROUND(H847,2)*ROUND(G847,3),2)</f>
      </c>
      <c r="O847">
        <f>(I847*21)/100</f>
      </c>
      <c t="s">
        <v>20</v>
      </c>
    </row>
    <row r="848" spans="1:5" ht="12.75">
      <c r="A848" s="28" t="s">
        <v>47</v>
      </c>
      <c r="E848" s="29" t="s">
        <v>7610</v>
      </c>
    </row>
    <row r="849" spans="1:5" ht="12.75">
      <c r="A849" s="30" t="s">
        <v>48</v>
      </c>
      <c r="E849" s="31" t="s">
        <v>44</v>
      </c>
    </row>
    <row r="850" spans="1:5" ht="12.75">
      <c r="A850" t="s">
        <v>50</v>
      </c>
      <c r="E850" s="29" t="s">
        <v>44</v>
      </c>
    </row>
    <row r="851" spans="1:16" ht="12.75">
      <c r="A851" s="18" t="s">
        <v>42</v>
      </c>
      <c s="23" t="s">
        <v>7611</v>
      </c>
      <c s="23" t="s">
        <v>7612</v>
      </c>
      <c s="18" t="s">
        <v>44</v>
      </c>
      <c s="24" t="s">
        <v>7613</v>
      </c>
      <c s="25" t="s">
        <v>1627</v>
      </c>
      <c s="26">
        <v>40278</v>
      </c>
      <c s="27">
        <v>0</v>
      </c>
      <c s="27">
        <f>ROUND(ROUND(H851,2)*ROUND(G851,3),2)</f>
      </c>
      <c r="O851">
        <f>(I851*21)/100</f>
      </c>
      <c t="s">
        <v>20</v>
      </c>
    </row>
    <row r="852" spans="1:5" ht="12.75">
      <c r="A852" s="28" t="s">
        <v>47</v>
      </c>
      <c r="E852" s="29" t="s">
        <v>7613</v>
      </c>
    </row>
    <row r="853" spans="1:5" ht="12.75">
      <c r="A853" s="30" t="s">
        <v>48</v>
      </c>
      <c r="E853" s="31" t="s">
        <v>44</v>
      </c>
    </row>
    <row r="854" spans="1:5" ht="12.75">
      <c r="A854" t="s">
        <v>50</v>
      </c>
      <c r="E854" s="29" t="s">
        <v>44</v>
      </c>
    </row>
    <row r="855" spans="1:16" ht="12.75">
      <c r="A855" s="18" t="s">
        <v>42</v>
      </c>
      <c s="23" t="s">
        <v>7614</v>
      </c>
      <c s="23" t="s">
        <v>7615</v>
      </c>
      <c s="18" t="s">
        <v>44</v>
      </c>
      <c s="24" t="s">
        <v>7616</v>
      </c>
      <c s="25" t="s">
        <v>1241</v>
      </c>
      <c s="26">
        <v>234</v>
      </c>
      <c s="27">
        <v>0</v>
      </c>
      <c s="27">
        <f>ROUND(ROUND(H855,2)*ROUND(G855,3),2)</f>
      </c>
      <c r="O855">
        <f>(I855*21)/100</f>
      </c>
      <c t="s">
        <v>20</v>
      </c>
    </row>
    <row r="856" spans="1:5" ht="12.75">
      <c r="A856" s="28" t="s">
        <v>47</v>
      </c>
      <c r="E856" s="29" t="s">
        <v>7616</v>
      </c>
    </row>
    <row r="857" spans="1:5" ht="12.75">
      <c r="A857" s="30" t="s">
        <v>48</v>
      </c>
      <c r="E857" s="31" t="s">
        <v>44</v>
      </c>
    </row>
    <row r="858" spans="1:5" ht="12.75">
      <c r="A858" t="s">
        <v>50</v>
      </c>
      <c r="E858" s="29" t="s">
        <v>44</v>
      </c>
    </row>
    <row r="859" spans="1:16" ht="12.75">
      <c r="A859" s="18" t="s">
        <v>42</v>
      </c>
      <c s="23" t="s">
        <v>7617</v>
      </c>
      <c s="23" t="s">
        <v>7618</v>
      </c>
      <c s="18" t="s">
        <v>44</v>
      </c>
      <c s="24" t="s">
        <v>7619</v>
      </c>
      <c s="25" t="s">
        <v>1241</v>
      </c>
      <c s="26">
        <v>736</v>
      </c>
      <c s="27">
        <v>0</v>
      </c>
      <c s="27">
        <f>ROUND(ROUND(H859,2)*ROUND(G859,3),2)</f>
      </c>
      <c r="O859">
        <f>(I859*21)/100</f>
      </c>
      <c t="s">
        <v>20</v>
      </c>
    </row>
    <row r="860" spans="1:5" ht="12.75">
      <c r="A860" s="28" t="s">
        <v>47</v>
      </c>
      <c r="E860" s="29" t="s">
        <v>7619</v>
      </c>
    </row>
    <row r="861" spans="1:5" ht="12.75">
      <c r="A861" s="30" t="s">
        <v>48</v>
      </c>
      <c r="E861" s="31" t="s">
        <v>44</v>
      </c>
    </row>
    <row r="862" spans="1:5" ht="12.75">
      <c r="A862" t="s">
        <v>50</v>
      </c>
      <c r="E862" s="29" t="s">
        <v>44</v>
      </c>
    </row>
    <row r="863" spans="1:16" ht="25.5">
      <c r="A863" s="18" t="s">
        <v>42</v>
      </c>
      <c s="23" t="s">
        <v>7620</v>
      </c>
      <c s="23" t="s">
        <v>7621</v>
      </c>
      <c s="18" t="s">
        <v>44</v>
      </c>
      <c s="24" t="s">
        <v>7622</v>
      </c>
      <c s="25" t="s">
        <v>1241</v>
      </c>
      <c s="26">
        <v>220</v>
      </c>
      <c s="27">
        <v>0</v>
      </c>
      <c s="27">
        <f>ROUND(ROUND(H863,2)*ROUND(G863,3),2)</f>
      </c>
      <c r="O863">
        <f>(I863*21)/100</f>
      </c>
      <c t="s">
        <v>20</v>
      </c>
    </row>
    <row r="864" spans="1:5" ht="25.5">
      <c r="A864" s="28" t="s">
        <v>47</v>
      </c>
      <c r="E864" s="29" t="s">
        <v>7622</v>
      </c>
    </row>
    <row r="865" spans="1:5" ht="12.75">
      <c r="A865" s="30" t="s">
        <v>48</v>
      </c>
      <c r="E865" s="31" t="s">
        <v>44</v>
      </c>
    </row>
    <row r="866" spans="1:5" ht="12.75">
      <c r="A866" t="s">
        <v>50</v>
      </c>
      <c r="E866" s="29" t="s">
        <v>44</v>
      </c>
    </row>
    <row r="867" spans="1:16" ht="25.5">
      <c r="A867" s="18" t="s">
        <v>42</v>
      </c>
      <c s="23" t="s">
        <v>7623</v>
      </c>
      <c s="23" t="s">
        <v>7624</v>
      </c>
      <c s="18" t="s">
        <v>44</v>
      </c>
      <c s="24" t="s">
        <v>7625</v>
      </c>
      <c s="25" t="s">
        <v>1241</v>
      </c>
      <c s="26">
        <v>254</v>
      </c>
      <c s="27">
        <v>0</v>
      </c>
      <c s="27">
        <f>ROUND(ROUND(H867,2)*ROUND(G867,3),2)</f>
      </c>
      <c r="O867">
        <f>(I867*21)/100</f>
      </c>
      <c t="s">
        <v>20</v>
      </c>
    </row>
    <row r="868" spans="1:5" ht="25.5">
      <c r="A868" s="28" t="s">
        <v>47</v>
      </c>
      <c r="E868" s="29" t="s">
        <v>7625</v>
      </c>
    </row>
    <row r="869" spans="1:5" ht="12.75">
      <c r="A869" s="30" t="s">
        <v>48</v>
      </c>
      <c r="E869" s="31" t="s">
        <v>44</v>
      </c>
    </row>
    <row r="870" spans="1:5" ht="12.75">
      <c r="A870" t="s">
        <v>50</v>
      </c>
      <c r="E870" s="29" t="s">
        <v>44</v>
      </c>
    </row>
    <row r="871" spans="1:16" ht="12.75">
      <c r="A871" s="18" t="s">
        <v>42</v>
      </c>
      <c s="23" t="s">
        <v>7626</v>
      </c>
      <c s="23" t="s">
        <v>7627</v>
      </c>
      <c s="18" t="s">
        <v>44</v>
      </c>
      <c s="24" t="s">
        <v>7628</v>
      </c>
      <c s="25" t="s">
        <v>1241</v>
      </c>
      <c s="26">
        <v>551</v>
      </c>
      <c s="27">
        <v>0</v>
      </c>
      <c s="27">
        <f>ROUND(ROUND(H871,2)*ROUND(G871,3),2)</f>
      </c>
      <c r="O871">
        <f>(I871*21)/100</f>
      </c>
      <c t="s">
        <v>20</v>
      </c>
    </row>
    <row r="872" spans="1:5" ht="12.75">
      <c r="A872" s="28" t="s">
        <v>47</v>
      </c>
      <c r="E872" s="29" t="s">
        <v>7628</v>
      </c>
    </row>
    <row r="873" spans="1:5" ht="12.75">
      <c r="A873" s="30" t="s">
        <v>48</v>
      </c>
      <c r="E873" s="31" t="s">
        <v>44</v>
      </c>
    </row>
    <row r="874" spans="1:5" ht="12.75">
      <c r="A874" t="s">
        <v>50</v>
      </c>
      <c r="E874" s="29" t="s">
        <v>44</v>
      </c>
    </row>
    <row r="875" spans="1:16" ht="12.75">
      <c r="A875" s="18" t="s">
        <v>42</v>
      </c>
      <c s="23" t="s">
        <v>7629</v>
      </c>
      <c s="23" t="s">
        <v>7630</v>
      </c>
      <c s="18" t="s">
        <v>44</v>
      </c>
      <c s="24" t="s">
        <v>7631</v>
      </c>
      <c s="25" t="s">
        <v>1241</v>
      </c>
      <c s="26">
        <v>25</v>
      </c>
      <c s="27">
        <v>0</v>
      </c>
      <c s="27">
        <f>ROUND(ROUND(H875,2)*ROUND(G875,3),2)</f>
      </c>
      <c r="O875">
        <f>(I875*21)/100</f>
      </c>
      <c t="s">
        <v>20</v>
      </c>
    </row>
    <row r="876" spans="1:5" ht="12.75">
      <c r="A876" s="28" t="s">
        <v>47</v>
      </c>
      <c r="E876" s="29" t="s">
        <v>7631</v>
      </c>
    </row>
    <row r="877" spans="1:5" ht="12.75">
      <c r="A877" s="30" t="s">
        <v>48</v>
      </c>
      <c r="E877" s="31" t="s">
        <v>44</v>
      </c>
    </row>
    <row r="878" spans="1:5" ht="12.75">
      <c r="A878" t="s">
        <v>50</v>
      </c>
      <c r="E878" s="29" t="s">
        <v>44</v>
      </c>
    </row>
    <row r="879" spans="1:16" ht="25.5">
      <c r="A879" s="18" t="s">
        <v>42</v>
      </c>
      <c s="23" t="s">
        <v>7632</v>
      </c>
      <c s="23" t="s">
        <v>7633</v>
      </c>
      <c s="18" t="s">
        <v>44</v>
      </c>
      <c s="24" t="s">
        <v>7634</v>
      </c>
      <c s="25" t="s">
        <v>1627</v>
      </c>
      <c s="26">
        <v>2315</v>
      </c>
      <c s="27">
        <v>0</v>
      </c>
      <c s="27">
        <f>ROUND(ROUND(H879,2)*ROUND(G879,3),2)</f>
      </c>
      <c r="O879">
        <f>(I879*21)/100</f>
      </c>
      <c t="s">
        <v>20</v>
      </c>
    </row>
    <row r="880" spans="1:5" ht="25.5">
      <c r="A880" s="28" t="s">
        <v>47</v>
      </c>
      <c r="E880" s="29" t="s">
        <v>7634</v>
      </c>
    </row>
    <row r="881" spans="1:5" ht="12.75">
      <c r="A881" s="30" t="s">
        <v>48</v>
      </c>
      <c r="E881" s="31" t="s">
        <v>44</v>
      </c>
    </row>
    <row r="882" spans="1:5" ht="12.75">
      <c r="A882" t="s">
        <v>50</v>
      </c>
      <c r="E882" s="29" t="s">
        <v>44</v>
      </c>
    </row>
    <row r="883" spans="1:16" ht="12.75">
      <c r="A883" s="18" t="s">
        <v>42</v>
      </c>
      <c s="23" t="s">
        <v>7635</v>
      </c>
      <c s="23" t="s">
        <v>7636</v>
      </c>
      <c s="18" t="s">
        <v>44</v>
      </c>
      <c s="24" t="s">
        <v>7637</v>
      </c>
      <c s="25" t="s">
        <v>241</v>
      </c>
      <c s="26">
        <v>1</v>
      </c>
      <c s="27">
        <v>0</v>
      </c>
      <c s="27">
        <f>ROUND(ROUND(H883,2)*ROUND(G883,3),2)</f>
      </c>
      <c r="O883">
        <f>(I883*21)/100</f>
      </c>
      <c t="s">
        <v>20</v>
      </c>
    </row>
    <row r="884" spans="1:5" ht="12.75">
      <c r="A884" s="28" t="s">
        <v>47</v>
      </c>
      <c r="E884" s="29" t="s">
        <v>7637</v>
      </c>
    </row>
    <row r="885" spans="1:5" ht="12.75">
      <c r="A885" s="30" t="s">
        <v>48</v>
      </c>
      <c r="E885" s="31" t="s">
        <v>44</v>
      </c>
    </row>
    <row r="886" spans="1:5" ht="12.75">
      <c r="A886" t="s">
        <v>50</v>
      </c>
      <c r="E886" s="29" t="s">
        <v>44</v>
      </c>
    </row>
    <row r="887" spans="1:16" ht="12.75">
      <c r="A887" s="18" t="s">
        <v>42</v>
      </c>
      <c s="23" t="s">
        <v>7638</v>
      </c>
      <c s="23" t="s">
        <v>7639</v>
      </c>
      <c s="18" t="s">
        <v>44</v>
      </c>
      <c s="24" t="s">
        <v>7640</v>
      </c>
      <c s="25" t="s">
        <v>784</v>
      </c>
      <c s="26">
        <v>25</v>
      </c>
      <c s="27">
        <v>0</v>
      </c>
      <c s="27">
        <f>ROUND(ROUND(H887,2)*ROUND(G887,3),2)</f>
      </c>
      <c r="O887">
        <f>(I887*21)/100</f>
      </c>
      <c t="s">
        <v>20</v>
      </c>
    </row>
    <row r="888" spans="1:5" ht="12.75">
      <c r="A888" s="28" t="s">
        <v>47</v>
      </c>
      <c r="E888" s="29" t="s">
        <v>7640</v>
      </c>
    </row>
    <row r="889" spans="1:5" ht="12.75">
      <c r="A889" s="30" t="s">
        <v>48</v>
      </c>
      <c r="E889" s="31" t="s">
        <v>44</v>
      </c>
    </row>
    <row r="890" spans="1:5" ht="12.75">
      <c r="A890" t="s">
        <v>50</v>
      </c>
      <c r="E890" s="29" t="s">
        <v>44</v>
      </c>
    </row>
    <row r="891" spans="1:16" ht="12.75">
      <c r="A891" s="18" t="s">
        <v>42</v>
      </c>
      <c s="23" t="s">
        <v>7641</v>
      </c>
      <c s="23" t="s">
        <v>7642</v>
      </c>
      <c s="18" t="s">
        <v>44</v>
      </c>
      <c s="24" t="s">
        <v>7643</v>
      </c>
      <c s="25" t="s">
        <v>784</v>
      </c>
      <c s="26">
        <v>41</v>
      </c>
      <c s="27">
        <v>0</v>
      </c>
      <c s="27">
        <f>ROUND(ROUND(H891,2)*ROUND(G891,3),2)</f>
      </c>
      <c r="O891">
        <f>(I891*21)/100</f>
      </c>
      <c t="s">
        <v>20</v>
      </c>
    </row>
    <row r="892" spans="1:5" ht="12.75">
      <c r="A892" s="28" t="s">
        <v>47</v>
      </c>
      <c r="E892" s="29" t="s">
        <v>7643</v>
      </c>
    </row>
    <row r="893" spans="1:5" ht="12.75">
      <c r="A893" s="30" t="s">
        <v>48</v>
      </c>
      <c r="E893" s="31" t="s">
        <v>44</v>
      </c>
    </row>
    <row r="894" spans="1:5" ht="12.75">
      <c r="A894" t="s">
        <v>50</v>
      </c>
      <c r="E894" s="29" t="s">
        <v>44</v>
      </c>
    </row>
    <row r="895" spans="1:16" ht="12.75">
      <c r="A895" s="18" t="s">
        <v>42</v>
      </c>
      <c s="23" t="s">
        <v>7644</v>
      </c>
      <c s="23" t="s">
        <v>7645</v>
      </c>
      <c s="18" t="s">
        <v>44</v>
      </c>
      <c s="24" t="s">
        <v>7646</v>
      </c>
      <c s="25" t="s">
        <v>1627</v>
      </c>
      <c s="26">
        <v>2.501</v>
      </c>
      <c s="27">
        <v>0</v>
      </c>
      <c s="27">
        <f>ROUND(ROUND(H895,2)*ROUND(G895,3),2)</f>
      </c>
      <c r="O895">
        <f>(I895*21)/100</f>
      </c>
      <c t="s">
        <v>20</v>
      </c>
    </row>
    <row r="896" spans="1:5" ht="12.75">
      <c r="A896" s="28" t="s">
        <v>47</v>
      </c>
      <c r="E896" s="29" t="s">
        <v>7646</v>
      </c>
    </row>
    <row r="897" spans="1:5" ht="127.5">
      <c r="A897" s="30" t="s">
        <v>48</v>
      </c>
      <c r="E897" s="31" t="s">
        <v>7647</v>
      </c>
    </row>
    <row r="898" spans="1:5" ht="12.75">
      <c r="A898" t="s">
        <v>50</v>
      </c>
      <c r="E898" s="29" t="s">
        <v>44</v>
      </c>
    </row>
    <row r="899" spans="1:16" ht="25.5">
      <c r="A899" s="18" t="s">
        <v>42</v>
      </c>
      <c s="23" t="s">
        <v>7648</v>
      </c>
      <c s="23" t="s">
        <v>7649</v>
      </c>
      <c s="18" t="s">
        <v>44</v>
      </c>
      <c s="24" t="s">
        <v>7650</v>
      </c>
      <c s="25" t="s">
        <v>1241</v>
      </c>
      <c s="26">
        <v>875</v>
      </c>
      <c s="27">
        <v>0</v>
      </c>
      <c s="27">
        <f>ROUND(ROUND(H899,2)*ROUND(G899,3),2)</f>
      </c>
      <c r="O899">
        <f>(I899*21)/100</f>
      </c>
      <c t="s">
        <v>20</v>
      </c>
    </row>
    <row r="900" spans="1:5" ht="25.5">
      <c r="A900" s="28" t="s">
        <v>47</v>
      </c>
      <c r="E900" s="29" t="s">
        <v>7650</v>
      </c>
    </row>
    <row r="901" spans="1:5" ht="51">
      <c r="A901" s="30" t="s">
        <v>48</v>
      </c>
      <c r="E901" s="31" t="s">
        <v>7651</v>
      </c>
    </row>
    <row r="902" spans="1:5" ht="12.75">
      <c r="A902" t="s">
        <v>50</v>
      </c>
      <c r="E902" s="29" t="s">
        <v>44</v>
      </c>
    </row>
    <row r="903" spans="1:16" ht="12.75">
      <c r="A903" s="18" t="s">
        <v>42</v>
      </c>
      <c s="23" t="s">
        <v>7652</v>
      </c>
      <c s="23" t="s">
        <v>7653</v>
      </c>
      <c s="18" t="s">
        <v>44</v>
      </c>
      <c s="24" t="s">
        <v>7654</v>
      </c>
      <c s="25" t="s">
        <v>1241</v>
      </c>
      <c s="26">
        <v>105.8</v>
      </c>
      <c s="27">
        <v>0</v>
      </c>
      <c s="27">
        <f>ROUND(ROUND(H903,2)*ROUND(G903,3),2)</f>
      </c>
      <c r="O903">
        <f>(I903*21)/100</f>
      </c>
      <c t="s">
        <v>20</v>
      </c>
    </row>
    <row r="904" spans="1:5" ht="12.75">
      <c r="A904" s="28" t="s">
        <v>47</v>
      </c>
      <c r="E904" s="29" t="s">
        <v>7654</v>
      </c>
    </row>
    <row r="905" spans="1:5" ht="63.75">
      <c r="A905" s="30" t="s">
        <v>48</v>
      </c>
      <c r="E905" s="31" t="s">
        <v>7655</v>
      </c>
    </row>
    <row r="906" spans="1:5" ht="12.75">
      <c r="A906" t="s">
        <v>50</v>
      </c>
      <c r="E906" s="29" t="s">
        <v>44</v>
      </c>
    </row>
    <row r="907" spans="1:18" ht="12.75" customHeight="1">
      <c r="A907" s="5" t="s">
        <v>40</v>
      </c>
      <c s="5"/>
      <c s="34" t="s">
        <v>7656</v>
      </c>
      <c s="5"/>
      <c s="21" t="s">
        <v>7657</v>
      </c>
      <c s="5"/>
      <c s="5"/>
      <c s="5"/>
      <c s="35">
        <f>0+Q907</f>
      </c>
      <c r="O907">
        <f>0+R907</f>
      </c>
      <c r="Q907">
        <f>0+I908+I912+I916</f>
      </c>
      <c>
        <f>0+O908+O912+O916</f>
      </c>
    </row>
    <row r="908" spans="1:16" ht="12.75">
      <c r="A908" s="18" t="s">
        <v>42</v>
      </c>
      <c s="23" t="s">
        <v>7658</v>
      </c>
      <c s="23" t="s">
        <v>7659</v>
      </c>
      <c s="18" t="s">
        <v>44</v>
      </c>
      <c s="24" t="s">
        <v>7660</v>
      </c>
      <c s="25" t="s">
        <v>1241</v>
      </c>
      <c s="26">
        <v>138.258</v>
      </c>
      <c s="27">
        <v>0</v>
      </c>
      <c s="27">
        <f>ROUND(ROUND(H908,2)*ROUND(G908,3),2)</f>
      </c>
      <c r="O908">
        <f>(I908*21)/100</f>
      </c>
      <c t="s">
        <v>20</v>
      </c>
    </row>
    <row r="909" spans="1:5" ht="12.75">
      <c r="A909" s="28" t="s">
        <v>47</v>
      </c>
      <c r="E909" s="29" t="s">
        <v>7661</v>
      </c>
    </row>
    <row r="910" spans="1:5" ht="242.25">
      <c r="A910" s="30" t="s">
        <v>48</v>
      </c>
      <c r="E910" s="31" t="s">
        <v>7662</v>
      </c>
    </row>
    <row r="911" spans="1:5" ht="51">
      <c r="A911" t="s">
        <v>50</v>
      </c>
      <c r="E911" s="29" t="s">
        <v>7663</v>
      </c>
    </row>
    <row r="912" spans="1:16" ht="12.75">
      <c r="A912" s="18" t="s">
        <v>42</v>
      </c>
      <c s="23" t="s">
        <v>7664</v>
      </c>
      <c s="23" t="s">
        <v>7665</v>
      </c>
      <c s="18" t="s">
        <v>44</v>
      </c>
      <c s="24" t="s">
        <v>7666</v>
      </c>
      <c s="25" t="s">
        <v>784</v>
      </c>
      <c s="26">
        <v>202.98</v>
      </c>
      <c s="27">
        <v>0</v>
      </c>
      <c s="27">
        <f>ROUND(ROUND(H912,2)*ROUND(G912,3),2)</f>
      </c>
      <c r="O912">
        <f>(I912*21)/100</f>
      </c>
      <c t="s">
        <v>20</v>
      </c>
    </row>
    <row r="913" spans="1:5" ht="12.75">
      <c r="A913" s="28" t="s">
        <v>47</v>
      </c>
      <c r="E913" s="29" t="s">
        <v>7667</v>
      </c>
    </row>
    <row r="914" spans="1:5" ht="242.25">
      <c r="A914" s="30" t="s">
        <v>48</v>
      </c>
      <c r="E914" s="31" t="s">
        <v>7668</v>
      </c>
    </row>
    <row r="915" spans="1:5" ht="51">
      <c r="A915" t="s">
        <v>50</v>
      </c>
      <c r="E915" s="29" t="s">
        <v>7663</v>
      </c>
    </row>
    <row r="916" spans="1:16" ht="12.75">
      <c r="A916" s="18" t="s">
        <v>42</v>
      </c>
      <c s="23" t="s">
        <v>7669</v>
      </c>
      <c s="23" t="s">
        <v>7670</v>
      </c>
      <c s="18" t="s">
        <v>44</v>
      </c>
      <c s="24" t="s">
        <v>7671</v>
      </c>
      <c s="25" t="s">
        <v>187</v>
      </c>
      <c s="26">
        <v>0.272</v>
      </c>
      <c s="27">
        <v>0</v>
      </c>
      <c s="27">
        <f>ROUND(ROUND(H916,2)*ROUND(G916,3),2)</f>
      </c>
      <c r="O916">
        <f>(I916*21)/100</f>
      </c>
      <c t="s">
        <v>20</v>
      </c>
    </row>
    <row r="917" spans="1:5" ht="25.5">
      <c r="A917" s="28" t="s">
        <v>47</v>
      </c>
      <c r="E917" s="29" t="s">
        <v>7672</v>
      </c>
    </row>
    <row r="918" spans="1:5" ht="12.75">
      <c r="A918" s="30" t="s">
        <v>48</v>
      </c>
      <c r="E918" s="31" t="s">
        <v>44</v>
      </c>
    </row>
    <row r="919" spans="1:5" ht="12.75">
      <c r="A919" t="s">
        <v>50</v>
      </c>
      <c r="E919" s="29" t="s">
        <v>44</v>
      </c>
    </row>
    <row r="920" spans="1:18" ht="12.75" customHeight="1">
      <c r="A920" s="5" t="s">
        <v>40</v>
      </c>
      <c s="5"/>
      <c s="34" t="s">
        <v>7673</v>
      </c>
      <c s="5"/>
      <c s="21" t="s">
        <v>7674</v>
      </c>
      <c s="5"/>
      <c s="5"/>
      <c s="5"/>
      <c s="35">
        <f>0+Q920</f>
      </c>
      <c r="O920">
        <f>0+R920</f>
      </c>
      <c r="Q920">
        <f>0+I921+I925+I929+I933+I937+I941+I945+I949+I953+I957</f>
      </c>
      <c>
        <f>0+O921+O925+O929+O933+O937+O941+O945+O949+O953+O957</f>
      </c>
    </row>
    <row r="921" spans="1:16" ht="12.75">
      <c r="A921" s="18" t="s">
        <v>42</v>
      </c>
      <c s="23" t="s">
        <v>7675</v>
      </c>
      <c s="23" t="s">
        <v>7676</v>
      </c>
      <c s="18" t="s">
        <v>44</v>
      </c>
      <c s="24" t="s">
        <v>7677</v>
      </c>
      <c s="25" t="s">
        <v>784</v>
      </c>
      <c s="26">
        <v>247.192</v>
      </c>
      <c s="27">
        <v>0</v>
      </c>
      <c s="27">
        <f>ROUND(ROUND(H921,2)*ROUND(G921,3),2)</f>
      </c>
      <c r="O921">
        <f>(I921*21)/100</f>
      </c>
      <c t="s">
        <v>20</v>
      </c>
    </row>
    <row r="922" spans="1:5" ht="12.75">
      <c r="A922" s="28" t="s">
        <v>47</v>
      </c>
      <c r="E922" s="29" t="s">
        <v>7677</v>
      </c>
    </row>
    <row r="923" spans="1:5" ht="12.75">
      <c r="A923" s="30" t="s">
        <v>48</v>
      </c>
      <c r="E923" s="31" t="s">
        <v>44</v>
      </c>
    </row>
    <row r="924" spans="1:5" ht="12.75">
      <c r="A924" t="s">
        <v>50</v>
      </c>
      <c r="E924" s="29" t="s">
        <v>44</v>
      </c>
    </row>
    <row r="925" spans="1:16" ht="25.5">
      <c r="A925" s="18" t="s">
        <v>42</v>
      </c>
      <c s="23" t="s">
        <v>7678</v>
      </c>
      <c s="23" t="s">
        <v>7679</v>
      </c>
      <c s="18" t="s">
        <v>44</v>
      </c>
      <c s="24" t="s">
        <v>7680</v>
      </c>
      <c s="25" t="s">
        <v>1241</v>
      </c>
      <c s="26">
        <v>123.596</v>
      </c>
      <c s="27">
        <v>0</v>
      </c>
      <c s="27">
        <f>ROUND(ROUND(H925,2)*ROUND(G925,3),2)</f>
      </c>
      <c r="O925">
        <f>(I925*21)/100</f>
      </c>
      <c t="s">
        <v>20</v>
      </c>
    </row>
    <row r="926" spans="1:5" ht="25.5">
      <c r="A926" s="28" t="s">
        <v>47</v>
      </c>
      <c r="E926" s="29" t="s">
        <v>7680</v>
      </c>
    </row>
    <row r="927" spans="1:5" ht="12.75">
      <c r="A927" s="30" t="s">
        <v>48</v>
      </c>
      <c r="E927" s="31" t="s">
        <v>44</v>
      </c>
    </row>
    <row r="928" spans="1:5" ht="12.75">
      <c r="A928" t="s">
        <v>50</v>
      </c>
      <c r="E928" s="29" t="s">
        <v>44</v>
      </c>
    </row>
    <row r="929" spans="1:16" ht="12.75">
      <c r="A929" s="18" t="s">
        <v>42</v>
      </c>
      <c s="23" t="s">
        <v>7681</v>
      </c>
      <c s="23" t="s">
        <v>7682</v>
      </c>
      <c s="18" t="s">
        <v>44</v>
      </c>
      <c s="24" t="s">
        <v>7683</v>
      </c>
      <c s="25" t="s">
        <v>784</v>
      </c>
      <c s="26">
        <v>68.8</v>
      </c>
      <c s="27">
        <v>0</v>
      </c>
      <c s="27">
        <f>ROUND(ROUND(H929,2)*ROUND(G929,3),2)</f>
      </c>
      <c r="O929">
        <f>(I929*21)/100</f>
      </c>
      <c t="s">
        <v>20</v>
      </c>
    </row>
    <row r="930" spans="1:5" ht="12.75">
      <c r="A930" s="28" t="s">
        <v>47</v>
      </c>
      <c r="E930" s="29" t="s">
        <v>7683</v>
      </c>
    </row>
    <row r="931" spans="1:5" ht="12.75">
      <c r="A931" s="30" t="s">
        <v>48</v>
      </c>
      <c r="E931" s="31" t="s">
        <v>44</v>
      </c>
    </row>
    <row r="932" spans="1:5" ht="12.75">
      <c r="A932" t="s">
        <v>50</v>
      </c>
      <c r="E932" s="29" t="s">
        <v>44</v>
      </c>
    </row>
    <row r="933" spans="1:16" ht="12.75">
      <c r="A933" s="18" t="s">
        <v>42</v>
      </c>
      <c s="23" t="s">
        <v>7684</v>
      </c>
      <c s="23" t="s">
        <v>7685</v>
      </c>
      <c s="18" t="s">
        <v>44</v>
      </c>
      <c s="24" t="s">
        <v>7686</v>
      </c>
      <c s="25" t="s">
        <v>1241</v>
      </c>
      <c s="26">
        <v>112.36</v>
      </c>
      <c s="27">
        <v>0</v>
      </c>
      <c s="27">
        <f>ROUND(ROUND(H933,2)*ROUND(G933,3),2)</f>
      </c>
      <c r="O933">
        <f>(I933*21)/100</f>
      </c>
      <c t="s">
        <v>20</v>
      </c>
    </row>
    <row r="934" spans="1:5" ht="12.75">
      <c r="A934" s="28" t="s">
        <v>47</v>
      </c>
      <c r="E934" s="29" t="s">
        <v>7687</v>
      </c>
    </row>
    <row r="935" spans="1:5" ht="63.75">
      <c r="A935" s="30" t="s">
        <v>48</v>
      </c>
      <c r="E935" s="31" t="s">
        <v>7688</v>
      </c>
    </row>
    <row r="936" spans="1:5" ht="38.25">
      <c r="A936" t="s">
        <v>50</v>
      </c>
      <c r="E936" s="29" t="s">
        <v>7689</v>
      </c>
    </row>
    <row r="937" spans="1:16" ht="12.75">
      <c r="A937" s="18" t="s">
        <v>42</v>
      </c>
      <c s="23" t="s">
        <v>7690</v>
      </c>
      <c s="23" t="s">
        <v>7691</v>
      </c>
      <c s="18" t="s">
        <v>44</v>
      </c>
      <c s="24" t="s">
        <v>7692</v>
      </c>
      <c s="25" t="s">
        <v>1241</v>
      </c>
      <c s="26">
        <v>112.36</v>
      </c>
      <c s="27">
        <v>0</v>
      </c>
      <c s="27">
        <f>ROUND(ROUND(H937,2)*ROUND(G937,3),2)</f>
      </c>
      <c r="O937">
        <f>(I937*21)/100</f>
      </c>
      <c t="s">
        <v>20</v>
      </c>
    </row>
    <row r="938" spans="1:5" ht="12.75">
      <c r="A938" s="28" t="s">
        <v>47</v>
      </c>
      <c r="E938" s="29" t="s">
        <v>7693</v>
      </c>
    </row>
    <row r="939" spans="1:5" ht="63.75">
      <c r="A939" s="30" t="s">
        <v>48</v>
      </c>
      <c r="E939" s="31" t="s">
        <v>7694</v>
      </c>
    </row>
    <row r="940" spans="1:5" ht="38.25">
      <c r="A940" t="s">
        <v>50</v>
      </c>
      <c r="E940" s="29" t="s">
        <v>7689</v>
      </c>
    </row>
    <row r="941" spans="1:16" ht="12.75">
      <c r="A941" s="18" t="s">
        <v>42</v>
      </c>
      <c s="23" t="s">
        <v>7695</v>
      </c>
      <c s="23" t="s">
        <v>7696</v>
      </c>
      <c s="18" t="s">
        <v>44</v>
      </c>
      <c s="24" t="s">
        <v>7697</v>
      </c>
      <c s="25" t="s">
        <v>1241</v>
      </c>
      <c s="26">
        <v>112.36</v>
      </c>
      <c s="27">
        <v>0</v>
      </c>
      <c s="27">
        <f>ROUND(ROUND(H941,2)*ROUND(G941,3),2)</f>
      </c>
      <c r="O941">
        <f>(I941*21)/100</f>
      </c>
      <c t="s">
        <v>20</v>
      </c>
    </row>
    <row r="942" spans="1:5" ht="25.5">
      <c r="A942" s="28" t="s">
        <v>47</v>
      </c>
      <c r="E942" s="29" t="s">
        <v>7698</v>
      </c>
    </row>
    <row r="943" spans="1:5" ht="63.75">
      <c r="A943" s="30" t="s">
        <v>48</v>
      </c>
      <c r="E943" s="31" t="s">
        <v>7699</v>
      </c>
    </row>
    <row r="944" spans="1:5" ht="12.75">
      <c r="A944" t="s">
        <v>50</v>
      </c>
      <c r="E944" s="29" t="s">
        <v>44</v>
      </c>
    </row>
    <row r="945" spans="1:16" ht="12.75">
      <c r="A945" s="18" t="s">
        <v>42</v>
      </c>
      <c s="23" t="s">
        <v>7700</v>
      </c>
      <c s="23" t="s">
        <v>7701</v>
      </c>
      <c s="18" t="s">
        <v>44</v>
      </c>
      <c s="24" t="s">
        <v>7702</v>
      </c>
      <c s="25" t="s">
        <v>1241</v>
      </c>
      <c s="26">
        <v>112.36</v>
      </c>
      <c s="27">
        <v>0</v>
      </c>
      <c s="27">
        <f>ROUND(ROUND(H945,2)*ROUND(G945,3),2)</f>
      </c>
      <c r="O945">
        <f>(I945*21)/100</f>
      </c>
      <c t="s">
        <v>20</v>
      </c>
    </row>
    <row r="946" spans="1:5" ht="25.5">
      <c r="A946" s="28" t="s">
        <v>47</v>
      </c>
      <c r="E946" s="29" t="s">
        <v>7703</v>
      </c>
    </row>
    <row r="947" spans="1:5" ht="76.5">
      <c r="A947" s="30" t="s">
        <v>48</v>
      </c>
      <c r="E947" s="31" t="s">
        <v>7704</v>
      </c>
    </row>
    <row r="948" spans="1:5" ht="12.75">
      <c r="A948" t="s">
        <v>50</v>
      </c>
      <c r="E948" s="29" t="s">
        <v>44</v>
      </c>
    </row>
    <row r="949" spans="1:16" ht="12.75">
      <c r="A949" s="18" t="s">
        <v>42</v>
      </c>
      <c s="23" t="s">
        <v>7705</v>
      </c>
      <c s="23" t="s">
        <v>7706</v>
      </c>
      <c s="18" t="s">
        <v>44</v>
      </c>
      <c s="24" t="s">
        <v>7707</v>
      </c>
      <c s="25" t="s">
        <v>784</v>
      </c>
      <c s="26">
        <v>68.8</v>
      </c>
      <c s="27">
        <v>0</v>
      </c>
      <c s="27">
        <f>ROUND(ROUND(H949,2)*ROUND(G949,3),2)</f>
      </c>
      <c r="O949">
        <f>(I949*21)/100</f>
      </c>
      <c t="s">
        <v>20</v>
      </c>
    </row>
    <row r="950" spans="1:5" ht="12.75">
      <c r="A950" s="28" t="s">
        <v>47</v>
      </c>
      <c r="E950" s="29" t="s">
        <v>7708</v>
      </c>
    </row>
    <row r="951" spans="1:5" ht="76.5">
      <c r="A951" s="30" t="s">
        <v>48</v>
      </c>
      <c r="E951" s="31" t="s">
        <v>7709</v>
      </c>
    </row>
    <row r="952" spans="1:5" ht="12.75">
      <c r="A952" t="s">
        <v>50</v>
      </c>
      <c r="E952" s="29" t="s">
        <v>44</v>
      </c>
    </row>
    <row r="953" spans="1:16" ht="12.75">
      <c r="A953" s="18" t="s">
        <v>42</v>
      </c>
      <c s="23" t="s">
        <v>7710</v>
      </c>
      <c s="23" t="s">
        <v>7711</v>
      </c>
      <c s="18" t="s">
        <v>44</v>
      </c>
      <c s="24" t="s">
        <v>7712</v>
      </c>
      <c s="25" t="s">
        <v>784</v>
      </c>
      <c s="26">
        <v>224.72</v>
      </c>
      <c s="27">
        <v>0</v>
      </c>
      <c s="27">
        <f>ROUND(ROUND(H953,2)*ROUND(G953,3),2)</f>
      </c>
      <c r="O953">
        <f>(I953*21)/100</f>
      </c>
      <c t="s">
        <v>20</v>
      </c>
    </row>
    <row r="954" spans="1:5" ht="12.75">
      <c r="A954" s="28" t="s">
        <v>47</v>
      </c>
      <c r="E954" s="29" t="s">
        <v>7713</v>
      </c>
    </row>
    <row r="955" spans="1:5" ht="63.75">
      <c r="A955" s="30" t="s">
        <v>48</v>
      </c>
      <c r="E955" s="31" t="s">
        <v>7714</v>
      </c>
    </row>
    <row r="956" spans="1:5" ht="12.75">
      <c r="A956" t="s">
        <v>50</v>
      </c>
      <c r="E956" s="29" t="s">
        <v>44</v>
      </c>
    </row>
    <row r="957" spans="1:16" ht="12.75">
      <c r="A957" s="18" t="s">
        <v>42</v>
      </c>
      <c s="23" t="s">
        <v>7715</v>
      </c>
      <c s="23" t="s">
        <v>7716</v>
      </c>
      <c s="18" t="s">
        <v>44</v>
      </c>
      <c s="24" t="s">
        <v>7717</v>
      </c>
      <c s="25" t="s">
        <v>187</v>
      </c>
      <c s="26">
        <v>1.019</v>
      </c>
      <c s="27">
        <v>0</v>
      </c>
      <c s="27">
        <f>ROUND(ROUND(H957,2)*ROUND(G957,3),2)</f>
      </c>
      <c r="O957">
        <f>(I957*21)/100</f>
      </c>
      <c t="s">
        <v>20</v>
      </c>
    </row>
    <row r="958" spans="1:5" ht="25.5">
      <c r="A958" s="28" t="s">
        <v>47</v>
      </c>
      <c r="E958" s="29" t="s">
        <v>7718</v>
      </c>
    </row>
    <row r="959" spans="1:5" ht="12.75">
      <c r="A959" s="30" t="s">
        <v>48</v>
      </c>
      <c r="E959" s="31" t="s">
        <v>44</v>
      </c>
    </row>
    <row r="960" spans="1:5" ht="12.75">
      <c r="A960" t="s">
        <v>50</v>
      </c>
      <c r="E960" s="29" t="s">
        <v>44</v>
      </c>
    </row>
    <row r="961" spans="1:18" ht="12.75" customHeight="1">
      <c r="A961" s="5" t="s">
        <v>40</v>
      </c>
      <c s="5"/>
      <c s="34" t="s">
        <v>7719</v>
      </c>
      <c s="5"/>
      <c s="21" t="s">
        <v>7720</v>
      </c>
      <c s="5"/>
      <c s="5"/>
      <c s="5"/>
      <c s="35">
        <f>0+Q961</f>
      </c>
      <c r="O961">
        <f>0+R961</f>
      </c>
      <c r="Q961">
        <f>0+I962+I966+I970+I974+I978+I982+I986+I990+I994</f>
      </c>
      <c>
        <f>0+O962+O966+O970+O974+O978+O982+O986+O990+O994</f>
      </c>
    </row>
    <row r="962" spans="1:16" ht="12.75">
      <c r="A962" s="18" t="s">
        <v>42</v>
      </c>
      <c s="23" t="s">
        <v>7721</v>
      </c>
      <c s="23" t="s">
        <v>7722</v>
      </c>
      <c s="18" t="s">
        <v>44</v>
      </c>
      <c s="24" t="s">
        <v>7723</v>
      </c>
      <c s="25" t="s">
        <v>1241</v>
      </c>
      <c s="26">
        <v>16.7</v>
      </c>
      <c s="27">
        <v>0</v>
      </c>
      <c s="27">
        <f>ROUND(ROUND(H962,2)*ROUND(G962,3),2)</f>
      </c>
      <c r="O962">
        <f>(I962*21)/100</f>
      </c>
      <c t="s">
        <v>20</v>
      </c>
    </row>
    <row r="963" spans="1:5" ht="12.75">
      <c r="A963" s="28" t="s">
        <v>47</v>
      </c>
      <c r="E963" s="29" t="s">
        <v>7723</v>
      </c>
    </row>
    <row r="964" spans="1:5" ht="12.75">
      <c r="A964" s="30" t="s">
        <v>48</v>
      </c>
      <c r="E964" s="31" t="s">
        <v>44</v>
      </c>
    </row>
    <row r="965" spans="1:5" ht="12.75">
      <c r="A965" t="s">
        <v>50</v>
      </c>
      <c r="E965" s="29" t="s">
        <v>44</v>
      </c>
    </row>
    <row r="966" spans="1:16" ht="12.75">
      <c r="A966" s="18" t="s">
        <v>42</v>
      </c>
      <c s="23" t="s">
        <v>7724</v>
      </c>
      <c s="23" t="s">
        <v>7725</v>
      </c>
      <c s="18" t="s">
        <v>44</v>
      </c>
      <c s="24" t="s">
        <v>7726</v>
      </c>
      <c s="25" t="s">
        <v>1241</v>
      </c>
      <c s="26">
        <v>1377.67</v>
      </c>
      <c s="27">
        <v>0</v>
      </c>
      <c s="27">
        <f>ROUND(ROUND(H966,2)*ROUND(G966,3),2)</f>
      </c>
      <c r="O966">
        <f>(I966*21)/100</f>
      </c>
      <c t="s">
        <v>20</v>
      </c>
    </row>
    <row r="967" spans="1:5" ht="12.75">
      <c r="A967" s="28" t="s">
        <v>47</v>
      </c>
      <c r="E967" s="29" t="s">
        <v>7727</v>
      </c>
    </row>
    <row r="968" spans="1:5" ht="409.5">
      <c r="A968" s="30" t="s">
        <v>48</v>
      </c>
      <c r="E968" s="31" t="s">
        <v>7728</v>
      </c>
    </row>
    <row r="969" spans="1:5" ht="12.75">
      <c r="A969" t="s">
        <v>50</v>
      </c>
      <c r="E969" s="29" t="s">
        <v>44</v>
      </c>
    </row>
    <row r="970" spans="1:16" ht="12.75">
      <c r="A970" s="18" t="s">
        <v>42</v>
      </c>
      <c s="23" t="s">
        <v>7729</v>
      </c>
      <c s="23" t="s">
        <v>7730</v>
      </c>
      <c s="18" t="s">
        <v>44</v>
      </c>
      <c s="24" t="s">
        <v>7731</v>
      </c>
      <c s="25" t="s">
        <v>1241</v>
      </c>
      <c s="26">
        <v>1377.67</v>
      </c>
      <c s="27">
        <v>0</v>
      </c>
      <c s="27">
        <f>ROUND(ROUND(H970,2)*ROUND(G970,3),2)</f>
      </c>
      <c r="O970">
        <f>(I970*21)/100</f>
      </c>
      <c t="s">
        <v>20</v>
      </c>
    </row>
    <row r="971" spans="1:5" ht="12.75">
      <c r="A971" s="28" t="s">
        <v>47</v>
      </c>
      <c r="E971" s="29" t="s">
        <v>7732</v>
      </c>
    </row>
    <row r="972" spans="1:5" ht="409.5">
      <c r="A972" s="30" t="s">
        <v>48</v>
      </c>
      <c r="E972" s="31" t="s">
        <v>7728</v>
      </c>
    </row>
    <row r="973" spans="1:5" ht="12.75">
      <c r="A973" t="s">
        <v>50</v>
      </c>
      <c r="E973" s="29" t="s">
        <v>44</v>
      </c>
    </row>
    <row r="974" spans="1:16" ht="12.75">
      <c r="A974" s="18" t="s">
        <v>42</v>
      </c>
      <c s="23" t="s">
        <v>7733</v>
      </c>
      <c s="23" t="s">
        <v>7734</v>
      </c>
      <c s="18" t="s">
        <v>44</v>
      </c>
      <c s="24" t="s">
        <v>7735</v>
      </c>
      <c s="25" t="s">
        <v>1241</v>
      </c>
      <c s="26">
        <v>1377.67</v>
      </c>
      <c s="27">
        <v>0</v>
      </c>
      <c s="27">
        <f>ROUND(ROUND(H974,2)*ROUND(G974,3),2)</f>
      </c>
      <c r="O974">
        <f>(I974*21)/100</f>
      </c>
      <c t="s">
        <v>20</v>
      </c>
    </row>
    <row r="975" spans="1:5" ht="25.5">
      <c r="A975" s="28" t="s">
        <v>47</v>
      </c>
      <c r="E975" s="29" t="s">
        <v>7736</v>
      </c>
    </row>
    <row r="976" spans="1:5" ht="409.5">
      <c r="A976" s="30" t="s">
        <v>48</v>
      </c>
      <c r="E976" s="31" t="s">
        <v>7737</v>
      </c>
    </row>
    <row r="977" spans="1:5" ht="12.75">
      <c r="A977" t="s">
        <v>50</v>
      </c>
      <c r="E977" s="29" t="s">
        <v>44</v>
      </c>
    </row>
    <row r="978" spans="1:16" ht="12.75">
      <c r="A978" s="18" t="s">
        <v>42</v>
      </c>
      <c s="23" t="s">
        <v>7738</v>
      </c>
      <c s="23" t="s">
        <v>7739</v>
      </c>
      <c s="18" t="s">
        <v>44</v>
      </c>
      <c s="24" t="s">
        <v>7740</v>
      </c>
      <c s="25" t="s">
        <v>1241</v>
      </c>
      <c s="26">
        <v>1377.67</v>
      </c>
      <c s="27">
        <v>0</v>
      </c>
      <c s="27">
        <f>ROUND(ROUND(H978,2)*ROUND(G978,3),2)</f>
      </c>
      <c r="O978">
        <f>(I978*21)/100</f>
      </c>
      <c t="s">
        <v>20</v>
      </c>
    </row>
    <row r="979" spans="1:5" ht="12.75">
      <c r="A979" s="28" t="s">
        <v>47</v>
      </c>
      <c r="E979" s="29" t="s">
        <v>7741</v>
      </c>
    </row>
    <row r="980" spans="1:5" ht="409.5">
      <c r="A980" s="30" t="s">
        <v>48</v>
      </c>
      <c r="E980" s="31" t="s">
        <v>7742</v>
      </c>
    </row>
    <row r="981" spans="1:5" ht="12.75">
      <c r="A981" t="s">
        <v>50</v>
      </c>
      <c r="E981" s="29" t="s">
        <v>44</v>
      </c>
    </row>
    <row r="982" spans="1:16" ht="12.75">
      <c r="A982" s="18" t="s">
        <v>42</v>
      </c>
      <c s="23" t="s">
        <v>7743</v>
      </c>
      <c s="23" t="s">
        <v>7744</v>
      </c>
      <c s="18" t="s">
        <v>44</v>
      </c>
      <c s="24" t="s">
        <v>7745</v>
      </c>
      <c s="25" t="s">
        <v>1241</v>
      </c>
      <c s="26">
        <v>288.98</v>
      </c>
      <c s="27">
        <v>0</v>
      </c>
      <c s="27">
        <f>ROUND(ROUND(H982,2)*ROUND(G982,3),2)</f>
      </c>
      <c r="O982">
        <f>(I982*21)/100</f>
      </c>
      <c t="s">
        <v>20</v>
      </c>
    </row>
    <row r="983" spans="1:5" ht="12.75">
      <c r="A983" s="28" t="s">
        <v>47</v>
      </c>
      <c r="E983" s="29" t="s">
        <v>7746</v>
      </c>
    </row>
    <row r="984" spans="1:5" ht="229.5">
      <c r="A984" s="30" t="s">
        <v>48</v>
      </c>
      <c r="E984" s="31" t="s">
        <v>7747</v>
      </c>
    </row>
    <row r="985" spans="1:5" ht="12.75">
      <c r="A985" t="s">
        <v>50</v>
      </c>
      <c r="E985" s="29" t="s">
        <v>44</v>
      </c>
    </row>
    <row r="986" spans="1:16" ht="12.75">
      <c r="A986" s="18" t="s">
        <v>42</v>
      </c>
      <c s="23" t="s">
        <v>7748</v>
      </c>
      <c s="23" t="s">
        <v>7749</v>
      </c>
      <c s="18" t="s">
        <v>44</v>
      </c>
      <c s="24" t="s">
        <v>7750</v>
      </c>
      <c s="25" t="s">
        <v>1241</v>
      </c>
      <c s="26">
        <v>1088.69</v>
      </c>
      <c s="27">
        <v>0</v>
      </c>
      <c s="27">
        <f>ROUND(ROUND(H986,2)*ROUND(G986,3),2)</f>
      </c>
      <c r="O986">
        <f>(I986*21)/100</f>
      </c>
      <c t="s">
        <v>20</v>
      </c>
    </row>
    <row r="987" spans="1:5" ht="12.75">
      <c r="A987" s="28" t="s">
        <v>47</v>
      </c>
      <c r="E987" s="29" t="s">
        <v>7751</v>
      </c>
    </row>
    <row r="988" spans="1:5" ht="409.5">
      <c r="A988" s="30" t="s">
        <v>48</v>
      </c>
      <c r="E988" s="31" t="s">
        <v>7752</v>
      </c>
    </row>
    <row r="989" spans="1:5" ht="12.75">
      <c r="A989" t="s">
        <v>50</v>
      </c>
      <c r="E989" s="29" t="s">
        <v>44</v>
      </c>
    </row>
    <row r="990" spans="1:16" ht="12.75">
      <c r="A990" s="18" t="s">
        <v>42</v>
      </c>
      <c s="23" t="s">
        <v>7753</v>
      </c>
      <c s="23" t="s">
        <v>7754</v>
      </c>
      <c s="18" t="s">
        <v>44</v>
      </c>
      <c s="24" t="s">
        <v>7755</v>
      </c>
      <c s="25" t="s">
        <v>784</v>
      </c>
      <c s="26">
        <v>1044.06</v>
      </c>
      <c s="27">
        <v>0</v>
      </c>
      <c s="27">
        <f>ROUND(ROUND(H990,2)*ROUND(G990,3),2)</f>
      </c>
      <c r="O990">
        <f>(I990*21)/100</f>
      </c>
      <c t="s">
        <v>20</v>
      </c>
    </row>
    <row r="991" spans="1:5" ht="12.75">
      <c r="A991" s="28" t="s">
        <v>47</v>
      </c>
      <c r="E991" s="29" t="s">
        <v>7756</v>
      </c>
    </row>
    <row r="992" spans="1:5" ht="409.5">
      <c r="A992" s="30" t="s">
        <v>48</v>
      </c>
      <c r="E992" s="31" t="s">
        <v>7757</v>
      </c>
    </row>
    <row r="993" spans="1:5" ht="12.75">
      <c r="A993" t="s">
        <v>50</v>
      </c>
      <c r="E993" s="29" t="s">
        <v>44</v>
      </c>
    </row>
    <row r="994" spans="1:16" ht="12.75">
      <c r="A994" s="18" t="s">
        <v>42</v>
      </c>
      <c s="23" t="s">
        <v>7758</v>
      </c>
      <c s="23" t="s">
        <v>7759</v>
      </c>
      <c s="18" t="s">
        <v>44</v>
      </c>
      <c s="24" t="s">
        <v>7760</v>
      </c>
      <c s="25" t="s">
        <v>187</v>
      </c>
      <c s="26">
        <v>16.752</v>
      </c>
      <c s="27">
        <v>0</v>
      </c>
      <c s="27">
        <f>ROUND(ROUND(H994,2)*ROUND(G994,3),2)</f>
      </c>
      <c r="O994">
        <f>(I994*21)/100</f>
      </c>
      <c t="s">
        <v>20</v>
      </c>
    </row>
    <row r="995" spans="1:5" ht="25.5">
      <c r="A995" s="28" t="s">
        <v>47</v>
      </c>
      <c r="E995" s="29" t="s">
        <v>7761</v>
      </c>
    </row>
    <row r="996" spans="1:5" ht="12.75">
      <c r="A996" s="30" t="s">
        <v>48</v>
      </c>
      <c r="E996" s="31" t="s">
        <v>44</v>
      </c>
    </row>
    <row r="997" spans="1:5" ht="12.75">
      <c r="A997" t="s">
        <v>50</v>
      </c>
      <c r="E997" s="29" t="s">
        <v>44</v>
      </c>
    </row>
    <row r="998" spans="1:18" ht="12.75" customHeight="1">
      <c r="A998" s="5" t="s">
        <v>40</v>
      </c>
      <c s="5"/>
      <c s="34" t="s">
        <v>7762</v>
      </c>
      <c s="5"/>
      <c s="21" t="s">
        <v>7763</v>
      </c>
      <c s="5"/>
      <c s="5"/>
      <c s="5"/>
      <c s="35">
        <f>0+Q998</f>
      </c>
      <c r="O998">
        <f>0+R998</f>
      </c>
      <c r="Q998">
        <f>0+I999+I1003+I1007+I1011+I1015+I1019+I1023+I1027+I1031+I1035</f>
      </c>
      <c>
        <f>0+O999+O1003+O1007+O1011+O1015+O1019+O1023+O1027+O1031+O1035</f>
      </c>
    </row>
    <row r="999" spans="1:16" ht="12.75">
      <c r="A999" s="18" t="s">
        <v>42</v>
      </c>
      <c s="23" t="s">
        <v>7764</v>
      </c>
      <c s="23" t="s">
        <v>7765</v>
      </c>
      <c s="18" t="s">
        <v>44</v>
      </c>
      <c s="24" t="s">
        <v>7766</v>
      </c>
      <c s="25" t="s">
        <v>1241</v>
      </c>
      <c s="26">
        <v>269.35</v>
      </c>
      <c s="27">
        <v>0</v>
      </c>
      <c s="27">
        <f>ROUND(ROUND(H999,2)*ROUND(G999,3),2)</f>
      </c>
      <c r="O999">
        <f>(I999*21)/100</f>
      </c>
      <c t="s">
        <v>20</v>
      </c>
    </row>
    <row r="1000" spans="1:5" ht="12.75">
      <c r="A1000" s="28" t="s">
        <v>47</v>
      </c>
      <c r="E1000" s="29" t="s">
        <v>7766</v>
      </c>
    </row>
    <row r="1001" spans="1:5" ht="12.75">
      <c r="A1001" s="30" t="s">
        <v>48</v>
      </c>
      <c r="E1001" s="31" t="s">
        <v>44</v>
      </c>
    </row>
    <row r="1002" spans="1:5" ht="12.75">
      <c r="A1002" t="s">
        <v>50</v>
      </c>
      <c r="E1002" s="29" t="s">
        <v>44</v>
      </c>
    </row>
    <row r="1003" spans="1:16" ht="12.75">
      <c r="A1003" s="18" t="s">
        <v>42</v>
      </c>
      <c s="23" t="s">
        <v>7767</v>
      </c>
      <c s="23" t="s">
        <v>7768</v>
      </c>
      <c s="18" t="s">
        <v>44</v>
      </c>
      <c s="24" t="s">
        <v>7769</v>
      </c>
      <c s="25" t="s">
        <v>1241</v>
      </c>
      <c s="26">
        <v>244.864</v>
      </c>
      <c s="27">
        <v>0</v>
      </c>
      <c s="27">
        <f>ROUND(ROUND(H1003,2)*ROUND(G1003,3),2)</f>
      </c>
      <c r="O1003">
        <f>(I1003*21)/100</f>
      </c>
      <c t="s">
        <v>20</v>
      </c>
    </row>
    <row r="1004" spans="1:5" ht="12.75">
      <c r="A1004" s="28" t="s">
        <v>47</v>
      </c>
      <c r="E1004" s="29" t="s">
        <v>7770</v>
      </c>
    </row>
    <row r="1005" spans="1:5" ht="63.75">
      <c r="A1005" s="30" t="s">
        <v>48</v>
      </c>
      <c r="E1005" s="31" t="s">
        <v>7771</v>
      </c>
    </row>
    <row r="1006" spans="1:5" ht="89.25">
      <c r="A1006" t="s">
        <v>50</v>
      </c>
      <c r="E1006" s="29" t="s">
        <v>7772</v>
      </c>
    </row>
    <row r="1007" spans="1:16" ht="12.75">
      <c r="A1007" s="18" t="s">
        <v>42</v>
      </c>
      <c s="23" t="s">
        <v>7773</v>
      </c>
      <c s="23" t="s">
        <v>7774</v>
      </c>
      <c s="18" t="s">
        <v>44</v>
      </c>
      <c s="24" t="s">
        <v>7775</v>
      </c>
      <c s="25" t="s">
        <v>1241</v>
      </c>
      <c s="26">
        <v>244.864</v>
      </c>
      <c s="27">
        <v>0</v>
      </c>
      <c s="27">
        <f>ROUND(ROUND(H1007,2)*ROUND(G1007,3),2)</f>
      </c>
      <c r="O1007">
        <f>(I1007*21)/100</f>
      </c>
      <c t="s">
        <v>20</v>
      </c>
    </row>
    <row r="1008" spans="1:5" ht="12.75">
      <c r="A1008" s="28" t="s">
        <v>47</v>
      </c>
      <c r="E1008" s="29" t="s">
        <v>7776</v>
      </c>
    </row>
    <row r="1009" spans="1:5" ht="63.75">
      <c r="A1009" s="30" t="s">
        <v>48</v>
      </c>
      <c r="E1009" s="31" t="s">
        <v>7777</v>
      </c>
    </row>
    <row r="1010" spans="1:5" ht="12.75">
      <c r="A1010" t="s">
        <v>50</v>
      </c>
      <c r="E1010" s="29" t="s">
        <v>44</v>
      </c>
    </row>
    <row r="1011" spans="1:16" ht="12.75">
      <c r="A1011" s="18" t="s">
        <v>42</v>
      </c>
      <c s="23" t="s">
        <v>7778</v>
      </c>
      <c s="23" t="s">
        <v>7779</v>
      </c>
      <c s="18" t="s">
        <v>44</v>
      </c>
      <c s="24" t="s">
        <v>7780</v>
      </c>
      <c s="25" t="s">
        <v>784</v>
      </c>
      <c s="26">
        <v>138</v>
      </c>
      <c s="27">
        <v>0</v>
      </c>
      <c s="27">
        <f>ROUND(ROUND(H1011,2)*ROUND(G1011,3),2)</f>
      </c>
      <c r="O1011">
        <f>(I1011*21)/100</f>
      </c>
      <c t="s">
        <v>20</v>
      </c>
    </row>
    <row r="1012" spans="1:5" ht="25.5">
      <c r="A1012" s="28" t="s">
        <v>47</v>
      </c>
      <c r="E1012" s="29" t="s">
        <v>7781</v>
      </c>
    </row>
    <row r="1013" spans="1:5" ht="76.5">
      <c r="A1013" s="30" t="s">
        <v>48</v>
      </c>
      <c r="E1013" s="31" t="s">
        <v>7782</v>
      </c>
    </row>
    <row r="1014" spans="1:5" ht="51">
      <c r="A1014" t="s">
        <v>50</v>
      </c>
      <c r="E1014" s="29" t="s">
        <v>7783</v>
      </c>
    </row>
    <row r="1015" spans="1:16" ht="25.5">
      <c r="A1015" s="18" t="s">
        <v>42</v>
      </c>
      <c s="23" t="s">
        <v>7784</v>
      </c>
      <c s="23" t="s">
        <v>7785</v>
      </c>
      <c s="18" t="s">
        <v>44</v>
      </c>
      <c s="24" t="s">
        <v>7786</v>
      </c>
      <c s="25" t="s">
        <v>1241</v>
      </c>
      <c s="26">
        <v>244.864</v>
      </c>
      <c s="27">
        <v>0</v>
      </c>
      <c s="27">
        <f>ROUND(ROUND(H1015,2)*ROUND(G1015,3),2)</f>
      </c>
      <c r="O1015">
        <f>(I1015*21)/100</f>
      </c>
      <c t="s">
        <v>20</v>
      </c>
    </row>
    <row r="1016" spans="1:5" ht="25.5">
      <c r="A1016" s="28" t="s">
        <v>47</v>
      </c>
      <c r="E1016" s="29" t="s">
        <v>7787</v>
      </c>
    </row>
    <row r="1017" spans="1:5" ht="165.75">
      <c r="A1017" s="30" t="s">
        <v>48</v>
      </c>
      <c r="E1017" s="31" t="s">
        <v>7788</v>
      </c>
    </row>
    <row r="1018" spans="1:5" ht="12.75">
      <c r="A1018" t="s">
        <v>50</v>
      </c>
      <c r="E1018" s="29" t="s">
        <v>44</v>
      </c>
    </row>
    <row r="1019" spans="1:16" ht="25.5">
      <c r="A1019" s="18" t="s">
        <v>42</v>
      </c>
      <c s="23" t="s">
        <v>7789</v>
      </c>
      <c s="23" t="s">
        <v>7790</v>
      </c>
      <c s="18" t="s">
        <v>44</v>
      </c>
      <c s="24" t="s">
        <v>7791</v>
      </c>
      <c s="25" t="s">
        <v>1241</v>
      </c>
      <c s="26">
        <v>244.864</v>
      </c>
      <c s="27">
        <v>0</v>
      </c>
      <c s="27">
        <f>ROUND(ROUND(H1019,2)*ROUND(G1019,3),2)</f>
      </c>
      <c r="O1019">
        <f>(I1019*21)/100</f>
      </c>
      <c t="s">
        <v>20</v>
      </c>
    </row>
    <row r="1020" spans="1:5" ht="25.5">
      <c r="A1020" s="28" t="s">
        <v>47</v>
      </c>
      <c r="E1020" s="29" t="s">
        <v>7792</v>
      </c>
    </row>
    <row r="1021" spans="1:5" ht="12.75">
      <c r="A1021" s="30" t="s">
        <v>48</v>
      </c>
      <c r="E1021" s="31" t="s">
        <v>44</v>
      </c>
    </row>
    <row r="1022" spans="1:5" ht="12.75">
      <c r="A1022" t="s">
        <v>50</v>
      </c>
      <c r="E1022" s="29" t="s">
        <v>7793</v>
      </c>
    </row>
    <row r="1023" spans="1:16" ht="12.75">
      <c r="A1023" s="18" t="s">
        <v>42</v>
      </c>
      <c s="23" t="s">
        <v>7794</v>
      </c>
      <c s="23" t="s">
        <v>7795</v>
      </c>
      <c s="18" t="s">
        <v>44</v>
      </c>
      <c s="24" t="s">
        <v>7796</v>
      </c>
      <c s="25" t="s">
        <v>1241</v>
      </c>
      <c s="26">
        <v>244.864</v>
      </c>
      <c s="27">
        <v>0</v>
      </c>
      <c s="27">
        <f>ROUND(ROUND(H1023,2)*ROUND(G1023,3),2)</f>
      </c>
      <c r="O1023">
        <f>(I1023*21)/100</f>
      </c>
      <c t="s">
        <v>20</v>
      </c>
    </row>
    <row r="1024" spans="1:5" ht="12.75">
      <c r="A1024" s="28" t="s">
        <v>47</v>
      </c>
      <c r="E1024" s="29" t="s">
        <v>7797</v>
      </c>
    </row>
    <row r="1025" spans="1:5" ht="63.75">
      <c r="A1025" s="30" t="s">
        <v>48</v>
      </c>
      <c r="E1025" s="31" t="s">
        <v>7798</v>
      </c>
    </row>
    <row r="1026" spans="1:5" ht="89.25">
      <c r="A1026" t="s">
        <v>50</v>
      </c>
      <c r="E1026" s="29" t="s">
        <v>7772</v>
      </c>
    </row>
    <row r="1027" spans="1:16" ht="12.75">
      <c r="A1027" s="18" t="s">
        <v>42</v>
      </c>
      <c s="23" t="s">
        <v>7799</v>
      </c>
      <c s="23" t="s">
        <v>7800</v>
      </c>
      <c s="18" t="s">
        <v>44</v>
      </c>
      <c s="24" t="s">
        <v>7801</v>
      </c>
      <c s="25" t="s">
        <v>784</v>
      </c>
      <c s="26">
        <v>138</v>
      </c>
      <c s="27">
        <v>0</v>
      </c>
      <c s="27">
        <f>ROUND(ROUND(H1027,2)*ROUND(G1027,3),2)</f>
      </c>
      <c r="O1027">
        <f>(I1027*21)/100</f>
      </c>
      <c t="s">
        <v>20</v>
      </c>
    </row>
    <row r="1028" spans="1:5" ht="12.75">
      <c r="A1028" s="28" t="s">
        <v>47</v>
      </c>
      <c r="E1028" s="29" t="s">
        <v>7802</v>
      </c>
    </row>
    <row r="1029" spans="1:5" ht="76.5">
      <c r="A1029" s="30" t="s">
        <v>48</v>
      </c>
      <c r="E1029" s="31" t="s">
        <v>7803</v>
      </c>
    </row>
    <row r="1030" spans="1:5" ht="38.25">
      <c r="A1030" t="s">
        <v>50</v>
      </c>
      <c r="E1030" s="29" t="s">
        <v>7804</v>
      </c>
    </row>
    <row r="1031" spans="1:16" ht="12.75">
      <c r="A1031" s="18" t="s">
        <v>42</v>
      </c>
      <c s="23" t="s">
        <v>7805</v>
      </c>
      <c s="23" t="s">
        <v>7806</v>
      </c>
      <c s="18" t="s">
        <v>44</v>
      </c>
      <c s="24" t="s">
        <v>7807</v>
      </c>
      <c s="25" t="s">
        <v>1241</v>
      </c>
      <c s="26">
        <v>244.864</v>
      </c>
      <c s="27">
        <v>0</v>
      </c>
      <c s="27">
        <f>ROUND(ROUND(H1031,2)*ROUND(G1031,3),2)</f>
      </c>
      <c r="O1031">
        <f>(I1031*21)/100</f>
      </c>
      <c t="s">
        <v>20</v>
      </c>
    </row>
    <row r="1032" spans="1:5" ht="12.75">
      <c r="A1032" s="28" t="s">
        <v>47</v>
      </c>
      <c r="E1032" s="29" t="s">
        <v>7808</v>
      </c>
    </row>
    <row r="1033" spans="1:5" ht="63.75">
      <c r="A1033" s="30" t="s">
        <v>48</v>
      </c>
      <c r="E1033" s="31" t="s">
        <v>7809</v>
      </c>
    </row>
    <row r="1034" spans="1:5" ht="12.75">
      <c r="A1034" t="s">
        <v>50</v>
      </c>
      <c r="E1034" s="29" t="s">
        <v>44</v>
      </c>
    </row>
    <row r="1035" spans="1:16" ht="12.75">
      <c r="A1035" s="18" t="s">
        <v>42</v>
      </c>
      <c s="23" t="s">
        <v>7810</v>
      </c>
      <c s="23" t="s">
        <v>7811</v>
      </c>
      <c s="18" t="s">
        <v>44</v>
      </c>
      <c s="24" t="s">
        <v>7812</v>
      </c>
      <c s="25" t="s">
        <v>187</v>
      </c>
      <c s="26">
        <v>6.174</v>
      </c>
      <c s="27">
        <v>0</v>
      </c>
      <c s="27">
        <f>ROUND(ROUND(H1035,2)*ROUND(G1035,3),2)</f>
      </c>
      <c r="O1035">
        <f>(I1035*21)/100</f>
      </c>
      <c t="s">
        <v>20</v>
      </c>
    </row>
    <row r="1036" spans="1:5" ht="25.5">
      <c r="A1036" s="28" t="s">
        <v>47</v>
      </c>
      <c r="E1036" s="29" t="s">
        <v>7813</v>
      </c>
    </row>
    <row r="1037" spans="1:5" ht="12.75">
      <c r="A1037" s="30" t="s">
        <v>48</v>
      </c>
      <c r="E1037" s="31" t="s">
        <v>44</v>
      </c>
    </row>
    <row r="1038" spans="1:5" ht="12.75">
      <c r="A1038" t="s">
        <v>50</v>
      </c>
      <c r="E1038" s="29" t="s">
        <v>44</v>
      </c>
    </row>
    <row r="1039" spans="1:18" ht="12.75" customHeight="1">
      <c r="A1039" s="5" t="s">
        <v>40</v>
      </c>
      <c s="5"/>
      <c s="34" t="s">
        <v>7814</v>
      </c>
      <c s="5"/>
      <c s="21" t="s">
        <v>7815</v>
      </c>
      <c s="5"/>
      <c s="5"/>
      <c s="5"/>
      <c s="35">
        <f>0+Q1039</f>
      </c>
      <c r="O1039">
        <f>0+R1039</f>
      </c>
      <c r="Q1039">
        <f>0+I1040+I1044+I1048+I1052+I1056+I1060</f>
      </c>
      <c>
        <f>0+O1040+O1044+O1048+O1052+O1056+O1060</f>
      </c>
    </row>
    <row r="1040" spans="1:16" ht="12.75">
      <c r="A1040" s="18" t="s">
        <v>42</v>
      </c>
      <c s="23" t="s">
        <v>7816</v>
      </c>
      <c s="23" t="s">
        <v>7817</v>
      </c>
      <c s="18" t="s">
        <v>44</v>
      </c>
      <c s="24" t="s">
        <v>7818</v>
      </c>
      <c s="25" t="s">
        <v>1241</v>
      </c>
      <c s="26">
        <v>1897.44</v>
      </c>
      <c s="27">
        <v>0</v>
      </c>
      <c s="27">
        <f>ROUND(ROUND(H1040,2)*ROUND(G1040,3),2)</f>
      </c>
      <c r="O1040">
        <f>(I1040*21)/100</f>
      </c>
      <c t="s">
        <v>20</v>
      </c>
    </row>
    <row r="1041" spans="1:5" ht="12.75">
      <c r="A1041" s="28" t="s">
        <v>47</v>
      </c>
      <c r="E1041" s="29" t="s">
        <v>7819</v>
      </c>
    </row>
    <row r="1042" spans="1:5" ht="12.75">
      <c r="A1042" s="30" t="s">
        <v>48</v>
      </c>
      <c r="E1042" s="31" t="s">
        <v>44</v>
      </c>
    </row>
    <row r="1043" spans="1:5" ht="12.75">
      <c r="A1043" t="s">
        <v>50</v>
      </c>
      <c r="E1043" s="29" t="s">
        <v>44</v>
      </c>
    </row>
    <row r="1044" spans="1:16" ht="12.75">
      <c r="A1044" s="18" t="s">
        <v>42</v>
      </c>
      <c s="23" t="s">
        <v>7820</v>
      </c>
      <c s="23" t="s">
        <v>7821</v>
      </c>
      <c s="18" t="s">
        <v>44</v>
      </c>
      <c s="24" t="s">
        <v>7822</v>
      </c>
      <c s="25" t="s">
        <v>1241</v>
      </c>
      <c s="26">
        <v>1897.44</v>
      </c>
      <c s="27">
        <v>0</v>
      </c>
      <c s="27">
        <f>ROUND(ROUND(H1044,2)*ROUND(G1044,3),2)</f>
      </c>
      <c r="O1044">
        <f>(I1044*21)/100</f>
      </c>
      <c t="s">
        <v>20</v>
      </c>
    </row>
    <row r="1045" spans="1:5" ht="12.75">
      <c r="A1045" s="28" t="s">
        <v>47</v>
      </c>
      <c r="E1045" s="29" t="s">
        <v>7823</v>
      </c>
    </row>
    <row r="1046" spans="1:5" ht="12.75">
      <c r="A1046" s="30" t="s">
        <v>48</v>
      </c>
      <c r="E1046" s="31" t="s">
        <v>44</v>
      </c>
    </row>
    <row r="1047" spans="1:5" ht="12.75">
      <c r="A1047" t="s">
        <v>50</v>
      </c>
      <c r="E1047" s="29" t="s">
        <v>44</v>
      </c>
    </row>
    <row r="1048" spans="1:16" ht="12.75">
      <c r="A1048" s="18" t="s">
        <v>42</v>
      </c>
      <c s="23" t="s">
        <v>7824</v>
      </c>
      <c s="23" t="s">
        <v>7825</v>
      </c>
      <c s="18" t="s">
        <v>44</v>
      </c>
      <c s="24" t="s">
        <v>7826</v>
      </c>
      <c s="25" t="s">
        <v>1241</v>
      </c>
      <c s="26">
        <v>1897.44</v>
      </c>
      <c s="27">
        <v>0</v>
      </c>
      <c s="27">
        <f>ROUND(ROUND(H1048,2)*ROUND(G1048,3),2)</f>
      </c>
      <c r="O1048">
        <f>(I1048*21)/100</f>
      </c>
      <c t="s">
        <v>20</v>
      </c>
    </row>
    <row r="1049" spans="1:5" ht="25.5">
      <c r="A1049" s="28" t="s">
        <v>47</v>
      </c>
      <c r="E1049" s="29" t="s">
        <v>7827</v>
      </c>
    </row>
    <row r="1050" spans="1:5" ht="38.25">
      <c r="A1050" s="30" t="s">
        <v>48</v>
      </c>
      <c r="E1050" s="31" t="s">
        <v>7828</v>
      </c>
    </row>
    <row r="1051" spans="1:5" ht="12.75">
      <c r="A1051" t="s">
        <v>50</v>
      </c>
      <c r="E1051" s="29" t="s">
        <v>44</v>
      </c>
    </row>
    <row r="1052" spans="1:16" ht="12.75">
      <c r="A1052" s="18" t="s">
        <v>42</v>
      </c>
      <c s="23" t="s">
        <v>7829</v>
      </c>
      <c s="23" t="s">
        <v>7830</v>
      </c>
      <c s="18" t="s">
        <v>44</v>
      </c>
      <c s="24" t="s">
        <v>7831</v>
      </c>
      <c s="25" t="s">
        <v>1241</v>
      </c>
      <c s="26">
        <v>217.56</v>
      </c>
      <c s="27">
        <v>0</v>
      </c>
      <c s="27">
        <f>ROUND(ROUND(H1052,2)*ROUND(G1052,3),2)</f>
      </c>
      <c r="O1052">
        <f>(I1052*21)/100</f>
      </c>
      <c t="s">
        <v>20</v>
      </c>
    </row>
    <row r="1053" spans="1:5" ht="12.75">
      <c r="A1053" s="28" t="s">
        <v>47</v>
      </c>
      <c r="E1053" s="29" t="s">
        <v>7832</v>
      </c>
    </row>
    <row r="1054" spans="1:5" ht="76.5">
      <c r="A1054" s="30" t="s">
        <v>48</v>
      </c>
      <c r="E1054" s="31" t="s">
        <v>7833</v>
      </c>
    </row>
    <row r="1055" spans="1:5" ht="12.75">
      <c r="A1055" t="s">
        <v>50</v>
      </c>
      <c r="E1055" s="29" t="s">
        <v>44</v>
      </c>
    </row>
    <row r="1056" spans="1:16" ht="12.75">
      <c r="A1056" s="18" t="s">
        <v>42</v>
      </c>
      <c s="23" t="s">
        <v>7834</v>
      </c>
      <c s="23" t="s">
        <v>7835</v>
      </c>
      <c s="18" t="s">
        <v>44</v>
      </c>
      <c s="24" t="s">
        <v>7836</v>
      </c>
      <c s="25" t="s">
        <v>1241</v>
      </c>
      <c s="26">
        <v>183.62</v>
      </c>
      <c s="27">
        <v>0</v>
      </c>
      <c s="27">
        <f>ROUND(ROUND(H1056,2)*ROUND(G1056,3),2)</f>
      </c>
      <c r="O1056">
        <f>(I1056*21)/100</f>
      </c>
      <c t="s">
        <v>20</v>
      </c>
    </row>
    <row r="1057" spans="1:5" ht="12.75">
      <c r="A1057" s="28" t="s">
        <v>47</v>
      </c>
      <c r="E1057" s="29" t="s">
        <v>7837</v>
      </c>
    </row>
    <row r="1058" spans="1:5" ht="51">
      <c r="A1058" s="30" t="s">
        <v>48</v>
      </c>
      <c r="E1058" s="31" t="s">
        <v>7838</v>
      </c>
    </row>
    <row r="1059" spans="1:5" ht="12.75">
      <c r="A1059" t="s">
        <v>50</v>
      </c>
      <c r="E1059" s="29" t="s">
        <v>44</v>
      </c>
    </row>
    <row r="1060" spans="1:16" ht="12.75">
      <c r="A1060" s="18" t="s">
        <v>42</v>
      </c>
      <c s="23" t="s">
        <v>7839</v>
      </c>
      <c s="23" t="s">
        <v>7840</v>
      </c>
      <c s="18" t="s">
        <v>44</v>
      </c>
      <c s="24" t="s">
        <v>7841</v>
      </c>
      <c s="25" t="s">
        <v>1241</v>
      </c>
      <c s="26">
        <v>33.94</v>
      </c>
      <c s="27">
        <v>0</v>
      </c>
      <c s="27">
        <f>ROUND(ROUND(H1060,2)*ROUND(G1060,3),2)</f>
      </c>
      <c r="O1060">
        <f>(I1060*21)/100</f>
      </c>
      <c t="s">
        <v>20</v>
      </c>
    </row>
    <row r="1061" spans="1:5" ht="12.75">
      <c r="A1061" s="28" t="s">
        <v>47</v>
      </c>
      <c r="E1061" s="29" t="s">
        <v>7842</v>
      </c>
    </row>
    <row r="1062" spans="1:5" ht="51">
      <c r="A1062" s="30" t="s">
        <v>48</v>
      </c>
      <c r="E1062" s="31" t="s">
        <v>7843</v>
      </c>
    </row>
    <row r="1063" spans="1:5" ht="12.75">
      <c r="A1063" t="s">
        <v>50</v>
      </c>
      <c r="E1063" s="29" t="s">
        <v>44</v>
      </c>
    </row>
    <row r="1064" spans="1:18" ht="12.75" customHeight="1">
      <c r="A1064" s="5" t="s">
        <v>40</v>
      </c>
      <c s="5"/>
      <c s="34" t="s">
        <v>7844</v>
      </c>
      <c s="5"/>
      <c s="21" t="s">
        <v>7845</v>
      </c>
      <c s="5"/>
      <c s="5"/>
      <c s="5"/>
      <c s="35">
        <f>0+Q1064</f>
      </c>
      <c r="O1064">
        <f>0+R1064</f>
      </c>
      <c r="Q1064">
        <f>0+I1065+I1069+I1073</f>
      </c>
      <c>
        <f>0+O1065+O1069+O1073</f>
      </c>
    </row>
    <row r="1065" spans="1:16" ht="12.75">
      <c r="A1065" s="18" t="s">
        <v>42</v>
      </c>
      <c s="23" t="s">
        <v>7846</v>
      </c>
      <c s="23" t="s">
        <v>7847</v>
      </c>
      <c s="18" t="s">
        <v>44</v>
      </c>
      <c s="24" t="s">
        <v>7848</v>
      </c>
      <c s="25" t="s">
        <v>1241</v>
      </c>
      <c s="26">
        <v>3892.22</v>
      </c>
      <c s="27">
        <v>0</v>
      </c>
      <c s="27">
        <f>ROUND(ROUND(H1065,2)*ROUND(G1065,3),2)</f>
      </c>
      <c r="O1065">
        <f>(I1065*21)/100</f>
      </c>
      <c t="s">
        <v>20</v>
      </c>
    </row>
    <row r="1066" spans="1:5" ht="12.75">
      <c r="A1066" s="28" t="s">
        <v>47</v>
      </c>
      <c r="E1066" s="29" t="s">
        <v>7849</v>
      </c>
    </row>
    <row r="1067" spans="1:5" ht="12.75">
      <c r="A1067" s="30" t="s">
        <v>48</v>
      </c>
      <c r="E1067" s="31" t="s">
        <v>44</v>
      </c>
    </row>
    <row r="1068" spans="1:5" ht="12.75">
      <c r="A1068" t="s">
        <v>50</v>
      </c>
      <c r="E1068" s="29" t="s">
        <v>44</v>
      </c>
    </row>
    <row r="1069" spans="1:16" ht="12.75">
      <c r="A1069" s="18" t="s">
        <v>42</v>
      </c>
      <c s="23" t="s">
        <v>7850</v>
      </c>
      <c s="23" t="s">
        <v>7851</v>
      </c>
      <c s="18" t="s">
        <v>44</v>
      </c>
      <c s="24" t="s">
        <v>7852</v>
      </c>
      <c s="25" t="s">
        <v>1241</v>
      </c>
      <c s="26">
        <v>3892.22</v>
      </c>
      <c s="27">
        <v>0</v>
      </c>
      <c s="27">
        <f>ROUND(ROUND(H1069,2)*ROUND(G1069,3),2)</f>
      </c>
      <c r="O1069">
        <f>(I1069*21)/100</f>
      </c>
      <c t="s">
        <v>20</v>
      </c>
    </row>
    <row r="1070" spans="1:5" ht="25.5">
      <c r="A1070" s="28" t="s">
        <v>47</v>
      </c>
      <c r="E1070" s="29" t="s">
        <v>7853</v>
      </c>
    </row>
    <row r="1071" spans="1:5" ht="12.75">
      <c r="A1071" s="30" t="s">
        <v>48</v>
      </c>
      <c r="E1071" s="31" t="s">
        <v>44</v>
      </c>
    </row>
    <row r="1072" spans="1:5" ht="12.75">
      <c r="A1072" t="s">
        <v>50</v>
      </c>
      <c r="E1072" s="29" t="s">
        <v>44</v>
      </c>
    </row>
    <row r="1073" spans="1:16" ht="25.5">
      <c r="A1073" s="18" t="s">
        <v>42</v>
      </c>
      <c s="23" t="s">
        <v>7854</v>
      </c>
      <c s="23" t="s">
        <v>7855</v>
      </c>
      <c s="18" t="s">
        <v>44</v>
      </c>
      <c s="24" t="s">
        <v>7856</v>
      </c>
      <c s="25" t="s">
        <v>1241</v>
      </c>
      <c s="26">
        <v>3892.22</v>
      </c>
      <c s="27">
        <v>0</v>
      </c>
      <c s="27">
        <f>ROUND(ROUND(H1073,2)*ROUND(G1073,3),2)</f>
      </c>
      <c r="O1073">
        <f>(I1073*21)/100</f>
      </c>
      <c t="s">
        <v>20</v>
      </c>
    </row>
    <row r="1074" spans="1:5" ht="25.5">
      <c r="A1074" s="28" t="s">
        <v>47</v>
      </c>
      <c r="E1074" s="29" t="s">
        <v>7857</v>
      </c>
    </row>
    <row r="1075" spans="1:5" ht="38.25">
      <c r="A1075" s="30" t="s">
        <v>48</v>
      </c>
      <c r="E1075" s="31" t="s">
        <v>7858</v>
      </c>
    </row>
    <row r="1076" spans="1:5" ht="12.75">
      <c r="A1076" t="s">
        <v>50</v>
      </c>
      <c r="E1076" s="29" t="s">
        <v>44</v>
      </c>
    </row>
    <row r="1077" spans="1:18" ht="12.75" customHeight="1">
      <c r="A1077" s="5" t="s">
        <v>40</v>
      </c>
      <c s="5"/>
      <c s="34" t="s">
        <v>37</v>
      </c>
      <c s="5"/>
      <c s="21" t="s">
        <v>7859</v>
      </c>
      <c s="5"/>
      <c s="5"/>
      <c s="5"/>
      <c s="35">
        <f>0+Q1077</f>
      </c>
      <c r="O1077">
        <f>0+R1077</f>
      </c>
      <c r="Q1077">
        <f>0+I1078+I1082+I1086+I1090+I1094+I1098+I1102</f>
      </c>
      <c>
        <f>0+O1078+O1082+O1086+O1090+O1094+O1098+O1102</f>
      </c>
    </row>
    <row r="1078" spans="1:16" ht="25.5">
      <c r="A1078" s="18" t="s">
        <v>42</v>
      </c>
      <c s="23" t="s">
        <v>7860</v>
      </c>
      <c s="23" t="s">
        <v>7861</v>
      </c>
      <c s="18" t="s">
        <v>44</v>
      </c>
      <c s="24" t="s">
        <v>7862</v>
      </c>
      <c s="25" t="s">
        <v>1241</v>
      </c>
      <c s="26">
        <v>900</v>
      </c>
      <c s="27">
        <v>0</v>
      </c>
      <c s="27">
        <f>ROUND(ROUND(H1078,2)*ROUND(G1078,3),2)</f>
      </c>
      <c r="O1078">
        <f>(I1078*21)/100</f>
      </c>
      <c t="s">
        <v>20</v>
      </c>
    </row>
    <row r="1079" spans="1:5" ht="25.5">
      <c r="A1079" s="28" t="s">
        <v>47</v>
      </c>
      <c r="E1079" s="29" t="s">
        <v>7863</v>
      </c>
    </row>
    <row r="1080" spans="1:5" ht="12.75">
      <c r="A1080" s="30" t="s">
        <v>48</v>
      </c>
      <c r="E1080" s="31" t="s">
        <v>44</v>
      </c>
    </row>
    <row r="1081" spans="1:5" ht="63.75">
      <c r="A1081" t="s">
        <v>50</v>
      </c>
      <c r="E1081" s="29" t="s">
        <v>7864</v>
      </c>
    </row>
    <row r="1082" spans="1:16" ht="25.5">
      <c r="A1082" s="18" t="s">
        <v>42</v>
      </c>
      <c s="23" t="s">
        <v>7865</v>
      </c>
      <c s="23" t="s">
        <v>7866</v>
      </c>
      <c s="18" t="s">
        <v>44</v>
      </c>
      <c s="24" t="s">
        <v>7867</v>
      </c>
      <c s="25" t="s">
        <v>1241</v>
      </c>
      <c s="26">
        <v>216000</v>
      </c>
      <c s="27">
        <v>0</v>
      </c>
      <c s="27">
        <f>ROUND(ROUND(H1082,2)*ROUND(G1082,3),2)</f>
      </c>
      <c r="O1082">
        <f>(I1082*21)/100</f>
      </c>
      <c t="s">
        <v>20</v>
      </c>
    </row>
    <row r="1083" spans="1:5" ht="38.25">
      <c r="A1083" s="28" t="s">
        <v>47</v>
      </c>
      <c r="E1083" s="29" t="s">
        <v>7868</v>
      </c>
    </row>
    <row r="1084" spans="1:5" ht="12.75">
      <c r="A1084" s="30" t="s">
        <v>48</v>
      </c>
      <c r="E1084" s="31" t="s">
        <v>44</v>
      </c>
    </row>
    <row r="1085" spans="1:5" ht="63.75">
      <c r="A1085" t="s">
        <v>50</v>
      </c>
      <c r="E1085" s="29" t="s">
        <v>7864</v>
      </c>
    </row>
    <row r="1086" spans="1:16" ht="25.5">
      <c r="A1086" s="18" t="s">
        <v>42</v>
      </c>
      <c s="23" t="s">
        <v>7869</v>
      </c>
      <c s="23" t="s">
        <v>7870</v>
      </c>
      <c s="18" t="s">
        <v>44</v>
      </c>
      <c s="24" t="s">
        <v>7871</v>
      </c>
      <c s="25" t="s">
        <v>1241</v>
      </c>
      <c s="26">
        <v>900</v>
      </c>
      <c s="27">
        <v>0</v>
      </c>
      <c s="27">
        <f>ROUND(ROUND(H1086,2)*ROUND(G1086,3),2)</f>
      </c>
      <c r="O1086">
        <f>(I1086*21)/100</f>
      </c>
      <c t="s">
        <v>20</v>
      </c>
    </row>
    <row r="1087" spans="1:5" ht="25.5">
      <c r="A1087" s="28" t="s">
        <v>47</v>
      </c>
      <c r="E1087" s="29" t="s">
        <v>7872</v>
      </c>
    </row>
    <row r="1088" spans="1:5" ht="12.75">
      <c r="A1088" s="30" t="s">
        <v>48</v>
      </c>
      <c r="E1088" s="31" t="s">
        <v>44</v>
      </c>
    </row>
    <row r="1089" spans="1:5" ht="25.5">
      <c r="A1089" t="s">
        <v>50</v>
      </c>
      <c r="E1089" s="29" t="s">
        <v>7873</v>
      </c>
    </row>
    <row r="1090" spans="1:16" ht="25.5">
      <c r="A1090" s="18" t="s">
        <v>42</v>
      </c>
      <c s="23" t="s">
        <v>7874</v>
      </c>
      <c s="23" t="s">
        <v>7875</v>
      </c>
      <c s="18" t="s">
        <v>44</v>
      </c>
      <c s="24" t="s">
        <v>7876</v>
      </c>
      <c s="25" t="s">
        <v>1241</v>
      </c>
      <c s="26">
        <v>1800</v>
      </c>
      <c s="27">
        <v>0</v>
      </c>
      <c s="27">
        <f>ROUND(ROUND(H1090,2)*ROUND(G1090,3),2)</f>
      </c>
      <c r="O1090">
        <f>(I1090*21)/100</f>
      </c>
      <c t="s">
        <v>20</v>
      </c>
    </row>
    <row r="1091" spans="1:5" ht="25.5">
      <c r="A1091" s="28" t="s">
        <v>47</v>
      </c>
      <c r="E1091" s="29" t="s">
        <v>7877</v>
      </c>
    </row>
    <row r="1092" spans="1:5" ht="12.75">
      <c r="A1092" s="30" t="s">
        <v>48</v>
      </c>
      <c r="E1092" s="31" t="s">
        <v>44</v>
      </c>
    </row>
    <row r="1093" spans="1:5" ht="63.75">
      <c r="A1093" t="s">
        <v>50</v>
      </c>
      <c r="E1093" s="29" t="s">
        <v>7878</v>
      </c>
    </row>
    <row r="1094" spans="1:16" ht="12.75">
      <c r="A1094" s="18" t="s">
        <v>42</v>
      </c>
      <c s="23" t="s">
        <v>7879</v>
      </c>
      <c s="23" t="s">
        <v>7880</v>
      </c>
      <c s="18" t="s">
        <v>44</v>
      </c>
      <c s="24" t="s">
        <v>7881</v>
      </c>
      <c s="25" t="s">
        <v>1241</v>
      </c>
      <c s="26">
        <v>1800</v>
      </c>
      <c s="27">
        <v>0</v>
      </c>
      <c s="27">
        <f>ROUND(ROUND(H1094,2)*ROUND(G1094,3),2)</f>
      </c>
      <c r="O1094">
        <f>(I1094*21)/100</f>
      </c>
      <c t="s">
        <v>20</v>
      </c>
    </row>
    <row r="1095" spans="1:5" ht="25.5">
      <c r="A1095" s="28" t="s">
        <v>47</v>
      </c>
      <c r="E1095" s="29" t="s">
        <v>7882</v>
      </c>
    </row>
    <row r="1096" spans="1:5" ht="12.75">
      <c r="A1096" s="30" t="s">
        <v>48</v>
      </c>
      <c r="E1096" s="31" t="s">
        <v>44</v>
      </c>
    </row>
    <row r="1097" spans="1:5" ht="12.75">
      <c r="A1097" t="s">
        <v>50</v>
      </c>
      <c r="E1097" s="29" t="s">
        <v>44</v>
      </c>
    </row>
    <row r="1098" spans="1:16" ht="25.5">
      <c r="A1098" s="18" t="s">
        <v>42</v>
      </c>
      <c s="23" t="s">
        <v>7883</v>
      </c>
      <c s="23" t="s">
        <v>7884</v>
      </c>
      <c s="18" t="s">
        <v>44</v>
      </c>
      <c s="24" t="s">
        <v>7885</v>
      </c>
      <c s="25" t="s">
        <v>784</v>
      </c>
      <c s="26">
        <v>185</v>
      </c>
      <c s="27">
        <v>0</v>
      </c>
      <c s="27">
        <f>ROUND(ROUND(H1098,2)*ROUND(G1098,3),2)</f>
      </c>
      <c r="O1098">
        <f>(I1098*21)/100</f>
      </c>
      <c t="s">
        <v>20</v>
      </c>
    </row>
    <row r="1099" spans="1:5" ht="38.25">
      <c r="A1099" s="28" t="s">
        <v>47</v>
      </c>
      <c r="E1099" s="29" t="s">
        <v>7886</v>
      </c>
    </row>
    <row r="1100" spans="1:5" ht="12.75">
      <c r="A1100" s="30" t="s">
        <v>48</v>
      </c>
      <c r="E1100" s="31" t="s">
        <v>44</v>
      </c>
    </row>
    <row r="1101" spans="1:5" ht="12.75">
      <c r="A1101" t="s">
        <v>50</v>
      </c>
      <c r="E1101" s="29" t="s">
        <v>44</v>
      </c>
    </row>
    <row r="1102" spans="1:16" ht="25.5">
      <c r="A1102" s="18" t="s">
        <v>42</v>
      </c>
      <c s="23" t="s">
        <v>7887</v>
      </c>
      <c s="23" t="s">
        <v>7888</v>
      </c>
      <c s="18" t="s">
        <v>44</v>
      </c>
      <c s="24" t="s">
        <v>7889</v>
      </c>
      <c s="25" t="s">
        <v>784</v>
      </c>
      <c s="26">
        <v>185</v>
      </c>
      <c s="27">
        <v>0</v>
      </c>
      <c s="27">
        <f>ROUND(ROUND(H1102,2)*ROUND(G1102,3),2)</f>
      </c>
      <c r="O1102">
        <f>(I1102*21)/100</f>
      </c>
      <c t="s">
        <v>20</v>
      </c>
    </row>
    <row r="1103" spans="1:5" ht="38.25">
      <c r="A1103" s="28" t="s">
        <v>47</v>
      </c>
      <c r="E1103" s="29" t="s">
        <v>7890</v>
      </c>
    </row>
    <row r="1104" spans="1:5" ht="12.75">
      <c r="A1104" s="30" t="s">
        <v>48</v>
      </c>
      <c r="E1104" s="31" t="s">
        <v>44</v>
      </c>
    </row>
    <row r="1105" spans="1:5" ht="12.75">
      <c r="A1105" t="s">
        <v>50</v>
      </c>
      <c r="E1105" s="29" t="s">
        <v>44</v>
      </c>
    </row>
    <row r="1106" spans="1:18" ht="12.75" customHeight="1">
      <c r="A1106" s="5" t="s">
        <v>40</v>
      </c>
      <c s="5"/>
      <c s="34" t="s">
        <v>181</v>
      </c>
      <c s="5"/>
      <c s="21" t="s">
        <v>182</v>
      </c>
      <c s="5"/>
      <c s="5"/>
      <c s="5"/>
      <c s="35">
        <f>0+Q1106</f>
      </c>
      <c r="O1106">
        <f>0+R1106</f>
      </c>
      <c r="Q1106">
        <f>0+I1107</f>
      </c>
      <c>
        <f>0+O1107</f>
      </c>
    </row>
    <row r="1107" spans="1:16" ht="25.5">
      <c r="A1107" s="18" t="s">
        <v>42</v>
      </c>
      <c s="23" t="s">
        <v>7891</v>
      </c>
      <c s="23" t="s">
        <v>184</v>
      </c>
      <c s="18" t="s">
        <v>185</v>
      </c>
      <c s="24" t="s">
        <v>186</v>
      </c>
      <c s="25" t="s">
        <v>187</v>
      </c>
      <c s="26">
        <v>2688.412</v>
      </c>
      <c s="27">
        <v>0</v>
      </c>
      <c s="27">
        <f>ROUND(ROUND(H1107,2)*ROUND(G1107,3),2)</f>
      </c>
      <c r="O1107">
        <f>(I1107*21)/100</f>
      </c>
      <c t="s">
        <v>20</v>
      </c>
    </row>
    <row r="1108" spans="1:5" ht="12.75">
      <c r="A1108" s="28" t="s">
        <v>47</v>
      </c>
      <c r="E1108" s="29" t="s">
        <v>188</v>
      </c>
    </row>
    <row r="1109" spans="1:5" ht="12.75">
      <c r="A1109" s="30" t="s">
        <v>48</v>
      </c>
      <c r="E1109" s="31" t="s">
        <v>7892</v>
      </c>
    </row>
    <row r="1110" spans="1:5" ht="165.75">
      <c r="A1110" t="s">
        <v>50</v>
      </c>
      <c r="E1110" s="29" t="s">
        <v>190</v>
      </c>
    </row>
    <row r="1111" spans="1:18" ht="12.75" customHeight="1">
      <c r="A1111" s="5" t="s">
        <v>40</v>
      </c>
      <c s="5"/>
      <c s="34" t="s">
        <v>6733</v>
      </c>
      <c s="5"/>
      <c s="21" t="s">
        <v>6734</v>
      </c>
      <c s="5"/>
      <c s="5"/>
      <c s="5"/>
      <c s="35">
        <f>0+Q1111</f>
      </c>
      <c r="O1111">
        <f>0+R1111</f>
      </c>
      <c r="Q1111">
        <f>0+I1112</f>
      </c>
      <c>
        <f>0+O1112</f>
      </c>
    </row>
    <row r="1112" spans="1:16" ht="12.75">
      <c r="A1112" s="18" t="s">
        <v>42</v>
      </c>
      <c s="23" t="s">
        <v>7893</v>
      </c>
      <c s="23" t="s">
        <v>7894</v>
      </c>
      <c s="18" t="s">
        <v>44</v>
      </c>
      <c s="24" t="s">
        <v>7895</v>
      </c>
      <c s="25" t="s">
        <v>187</v>
      </c>
      <c s="26">
        <v>5060.672</v>
      </c>
      <c s="27">
        <v>0</v>
      </c>
      <c s="27">
        <f>ROUND(ROUND(H1112,2)*ROUND(G1112,3),2)</f>
      </c>
      <c r="O1112">
        <f>(I1112*21)/100</f>
      </c>
      <c t="s">
        <v>20</v>
      </c>
    </row>
    <row r="1113" spans="1:5" ht="51">
      <c r="A1113" s="28" t="s">
        <v>47</v>
      </c>
      <c r="E1113" s="29" t="s">
        <v>7896</v>
      </c>
    </row>
    <row r="1114" spans="1:5" ht="12.75">
      <c r="A1114" s="30" t="s">
        <v>48</v>
      </c>
      <c r="E1114" s="31" t="s">
        <v>44</v>
      </c>
    </row>
    <row r="1115" spans="1:5" ht="12.75">
      <c r="A1115" t="s">
        <v>50</v>
      </c>
      <c r="E1115"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0+O11+O388+O493</f>
      </c>
      <c t="s">
        <v>19</v>
      </c>
    </row>
    <row r="3" spans="1:16" ht="15" customHeight="1">
      <c r="A3" t="s">
        <v>1</v>
      </c>
      <c s="8" t="s">
        <v>4</v>
      </c>
      <c s="9" t="s">
        <v>5</v>
      </c>
      <c s="1"/>
      <c s="10" t="s">
        <v>6</v>
      </c>
      <c s="1"/>
      <c s="4"/>
      <c s="3" t="s">
        <v>7897</v>
      </c>
      <c s="36">
        <f>0+I11+I388+I493</f>
      </c>
      <c r="O3" t="s">
        <v>16</v>
      </c>
      <c t="s">
        <v>20</v>
      </c>
    </row>
    <row r="4" spans="1:16" ht="15" customHeight="1">
      <c r="A4" t="s">
        <v>7</v>
      </c>
      <c s="8" t="s">
        <v>8</v>
      </c>
      <c s="9" t="s">
        <v>6856</v>
      </c>
      <c s="1"/>
      <c s="10" t="s">
        <v>6857</v>
      </c>
      <c s="1"/>
      <c s="1"/>
      <c s="7"/>
      <c s="7"/>
      <c r="O4" t="s">
        <v>17</v>
      </c>
      <c t="s">
        <v>20</v>
      </c>
    </row>
    <row r="5" spans="1:16" ht="12.75" customHeight="1">
      <c r="A5" t="s">
        <v>11</v>
      </c>
      <c s="8" t="s">
        <v>8</v>
      </c>
      <c s="9" t="s">
        <v>6858</v>
      </c>
      <c s="1"/>
      <c s="10" t="s">
        <v>6859</v>
      </c>
      <c s="1"/>
      <c s="1"/>
      <c s="1"/>
      <c s="1"/>
      <c r="O5" t="s">
        <v>18</v>
      </c>
      <c t="s">
        <v>20</v>
      </c>
    </row>
    <row r="6" spans="1:9" ht="12.75" customHeight="1">
      <c r="A6" t="s">
        <v>14</v>
      </c>
      <c s="8" t="s">
        <v>8</v>
      </c>
      <c s="9" t="s">
        <v>6425</v>
      </c>
      <c s="1"/>
      <c s="10" t="s">
        <v>6860</v>
      </c>
      <c s="1"/>
      <c s="1"/>
      <c s="1"/>
      <c s="1"/>
    </row>
    <row r="7" spans="1:9" ht="12.75" customHeight="1">
      <c r="A7" t="s">
        <v>6861</v>
      </c>
      <c s="12" t="s">
        <v>15</v>
      </c>
      <c s="13" t="s">
        <v>7897</v>
      </c>
      <c s="5"/>
      <c s="14" t="s">
        <v>7898</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7571</v>
      </c>
      <c s="19"/>
      <c s="21" t="s">
        <v>7572</v>
      </c>
      <c s="19"/>
      <c s="19"/>
      <c s="19"/>
      <c s="22">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18" t="s">
        <v>42</v>
      </c>
      <c s="23" t="s">
        <v>26</v>
      </c>
      <c s="23" t="s">
        <v>7899</v>
      </c>
      <c s="18" t="s">
        <v>44</v>
      </c>
      <c s="24" t="s">
        <v>7900</v>
      </c>
      <c s="25" t="s">
        <v>241</v>
      </c>
      <c s="26">
        <v>1</v>
      </c>
      <c s="27">
        <v>0</v>
      </c>
      <c s="27">
        <f>ROUND(ROUND(H12,2)*ROUND(G12,3),2)</f>
      </c>
      <c r="O12">
        <f>(I12*21)/100</f>
      </c>
      <c t="s">
        <v>20</v>
      </c>
    </row>
    <row r="13" spans="1:5" ht="25.5">
      <c r="A13" s="28" t="s">
        <v>47</v>
      </c>
      <c r="E13" s="29" t="s">
        <v>7900</v>
      </c>
    </row>
    <row r="14" spans="1:5" ht="12.75">
      <c r="A14" s="30" t="s">
        <v>48</v>
      </c>
      <c r="E14" s="31" t="s">
        <v>44</v>
      </c>
    </row>
    <row r="15" spans="1:5" ht="12.75">
      <c r="A15" t="s">
        <v>50</v>
      </c>
      <c r="E15" s="29" t="s">
        <v>44</v>
      </c>
    </row>
    <row r="16" spans="1:16" ht="25.5">
      <c r="A16" s="18" t="s">
        <v>42</v>
      </c>
      <c s="23" t="s">
        <v>20</v>
      </c>
      <c s="23" t="s">
        <v>7901</v>
      </c>
      <c s="18" t="s">
        <v>44</v>
      </c>
      <c s="24" t="s">
        <v>7902</v>
      </c>
      <c s="25" t="s">
        <v>241</v>
      </c>
      <c s="26">
        <v>1</v>
      </c>
      <c s="27">
        <v>0</v>
      </c>
      <c s="27">
        <f>ROUND(ROUND(H16,2)*ROUND(G16,3),2)</f>
      </c>
      <c r="O16">
        <f>(I16*21)/100</f>
      </c>
      <c t="s">
        <v>20</v>
      </c>
    </row>
    <row r="17" spans="1:5" ht="25.5">
      <c r="A17" s="28" t="s">
        <v>47</v>
      </c>
      <c r="E17" s="29" t="s">
        <v>7902</v>
      </c>
    </row>
    <row r="18" spans="1:5" ht="12.75">
      <c r="A18" s="30" t="s">
        <v>48</v>
      </c>
      <c r="E18" s="31" t="s">
        <v>44</v>
      </c>
    </row>
    <row r="19" spans="1:5" ht="12.75">
      <c r="A19" t="s">
        <v>50</v>
      </c>
      <c r="E19" s="29" t="s">
        <v>44</v>
      </c>
    </row>
    <row r="20" spans="1:16" ht="25.5">
      <c r="A20" s="18" t="s">
        <v>42</v>
      </c>
      <c s="23" t="s">
        <v>19</v>
      </c>
      <c s="23" t="s">
        <v>7903</v>
      </c>
      <c s="18" t="s">
        <v>44</v>
      </c>
      <c s="24" t="s">
        <v>7904</v>
      </c>
      <c s="25" t="s">
        <v>241</v>
      </c>
      <c s="26">
        <v>1</v>
      </c>
      <c s="27">
        <v>0</v>
      </c>
      <c s="27">
        <f>ROUND(ROUND(H20,2)*ROUND(G20,3),2)</f>
      </c>
      <c r="O20">
        <f>(I20*21)/100</f>
      </c>
      <c t="s">
        <v>20</v>
      </c>
    </row>
    <row r="21" spans="1:5" ht="25.5">
      <c r="A21" s="28" t="s">
        <v>47</v>
      </c>
      <c r="E21" s="29" t="s">
        <v>7904</v>
      </c>
    </row>
    <row r="22" spans="1:5" ht="12.75">
      <c r="A22" s="30" t="s">
        <v>48</v>
      </c>
      <c r="E22" s="31" t="s">
        <v>44</v>
      </c>
    </row>
    <row r="23" spans="1:5" ht="12.75">
      <c r="A23" t="s">
        <v>50</v>
      </c>
      <c r="E23" s="29" t="s">
        <v>44</v>
      </c>
    </row>
    <row r="24" spans="1:16" ht="25.5">
      <c r="A24" s="18" t="s">
        <v>42</v>
      </c>
      <c s="23" t="s">
        <v>30</v>
      </c>
      <c s="23" t="s">
        <v>7905</v>
      </c>
      <c s="18" t="s">
        <v>44</v>
      </c>
      <c s="24" t="s">
        <v>7906</v>
      </c>
      <c s="25" t="s">
        <v>241</v>
      </c>
      <c s="26">
        <v>1</v>
      </c>
      <c s="27">
        <v>0</v>
      </c>
      <c s="27">
        <f>ROUND(ROUND(H24,2)*ROUND(G24,3),2)</f>
      </c>
      <c r="O24">
        <f>(I24*21)/100</f>
      </c>
      <c t="s">
        <v>20</v>
      </c>
    </row>
    <row r="25" spans="1:5" ht="25.5">
      <c r="A25" s="28" t="s">
        <v>47</v>
      </c>
      <c r="E25" s="29" t="s">
        <v>7906</v>
      </c>
    </row>
    <row r="26" spans="1:5" ht="12.75">
      <c r="A26" s="30" t="s">
        <v>48</v>
      </c>
      <c r="E26" s="31" t="s">
        <v>44</v>
      </c>
    </row>
    <row r="27" spans="1:5" ht="12.75">
      <c r="A27" t="s">
        <v>50</v>
      </c>
      <c r="E27" s="29" t="s">
        <v>44</v>
      </c>
    </row>
    <row r="28" spans="1:16" ht="25.5">
      <c r="A28" s="18" t="s">
        <v>42</v>
      </c>
      <c s="23" t="s">
        <v>32</v>
      </c>
      <c s="23" t="s">
        <v>7907</v>
      </c>
      <c s="18" t="s">
        <v>44</v>
      </c>
      <c s="24" t="s">
        <v>7908</v>
      </c>
      <c s="25" t="s">
        <v>241</v>
      </c>
      <c s="26">
        <v>1</v>
      </c>
      <c s="27">
        <v>0</v>
      </c>
      <c s="27">
        <f>ROUND(ROUND(H28,2)*ROUND(G28,3),2)</f>
      </c>
      <c r="O28">
        <f>(I28*21)/100</f>
      </c>
      <c t="s">
        <v>20</v>
      </c>
    </row>
    <row r="29" spans="1:5" ht="25.5">
      <c r="A29" s="28" t="s">
        <v>47</v>
      </c>
      <c r="E29" s="29" t="s">
        <v>7908</v>
      </c>
    </row>
    <row r="30" spans="1:5" ht="12.75">
      <c r="A30" s="30" t="s">
        <v>48</v>
      </c>
      <c r="E30" s="31" t="s">
        <v>44</v>
      </c>
    </row>
    <row r="31" spans="1:5" ht="12.75">
      <c r="A31" t="s">
        <v>50</v>
      </c>
      <c r="E31" s="29" t="s">
        <v>44</v>
      </c>
    </row>
    <row r="32" spans="1:16" ht="25.5">
      <c r="A32" s="18" t="s">
        <v>42</v>
      </c>
      <c s="23" t="s">
        <v>34</v>
      </c>
      <c s="23" t="s">
        <v>7909</v>
      </c>
      <c s="18" t="s">
        <v>44</v>
      </c>
      <c s="24" t="s">
        <v>7910</v>
      </c>
      <c s="25" t="s">
        <v>241</v>
      </c>
      <c s="26">
        <v>1</v>
      </c>
      <c s="27">
        <v>0</v>
      </c>
      <c s="27">
        <f>ROUND(ROUND(H32,2)*ROUND(G32,3),2)</f>
      </c>
      <c r="O32">
        <f>(I32*21)/100</f>
      </c>
      <c t="s">
        <v>20</v>
      </c>
    </row>
    <row r="33" spans="1:5" ht="25.5">
      <c r="A33" s="28" t="s">
        <v>47</v>
      </c>
      <c r="E33" s="29" t="s">
        <v>7910</v>
      </c>
    </row>
    <row r="34" spans="1:5" ht="12.75">
      <c r="A34" s="30" t="s">
        <v>48</v>
      </c>
      <c r="E34" s="31" t="s">
        <v>44</v>
      </c>
    </row>
    <row r="35" spans="1:5" ht="12.75">
      <c r="A35" t="s">
        <v>50</v>
      </c>
      <c r="E35" s="29" t="s">
        <v>44</v>
      </c>
    </row>
    <row r="36" spans="1:16" ht="25.5">
      <c r="A36" s="18" t="s">
        <v>42</v>
      </c>
      <c s="23" t="s">
        <v>66</v>
      </c>
      <c s="23" t="s">
        <v>7911</v>
      </c>
      <c s="18" t="s">
        <v>44</v>
      </c>
      <c s="24" t="s">
        <v>7912</v>
      </c>
      <c s="25" t="s">
        <v>241</v>
      </c>
      <c s="26">
        <v>1</v>
      </c>
      <c s="27">
        <v>0</v>
      </c>
      <c s="27">
        <f>ROUND(ROUND(H36,2)*ROUND(G36,3),2)</f>
      </c>
      <c r="O36">
        <f>(I36*21)/100</f>
      </c>
      <c t="s">
        <v>20</v>
      </c>
    </row>
    <row r="37" spans="1:5" ht="25.5">
      <c r="A37" s="28" t="s">
        <v>47</v>
      </c>
      <c r="E37" s="29" t="s">
        <v>7912</v>
      </c>
    </row>
    <row r="38" spans="1:5" ht="12.75">
      <c r="A38" s="30" t="s">
        <v>48</v>
      </c>
      <c r="E38" s="31" t="s">
        <v>44</v>
      </c>
    </row>
    <row r="39" spans="1:5" ht="12.75">
      <c r="A39" t="s">
        <v>50</v>
      </c>
      <c r="E39" s="29" t="s">
        <v>44</v>
      </c>
    </row>
    <row r="40" spans="1:16" ht="25.5">
      <c r="A40" s="18" t="s">
        <v>42</v>
      </c>
      <c s="23" t="s">
        <v>76</v>
      </c>
      <c s="23" t="s">
        <v>7913</v>
      </c>
      <c s="18" t="s">
        <v>44</v>
      </c>
      <c s="24" t="s">
        <v>7914</v>
      </c>
      <c s="25" t="s">
        <v>241</v>
      </c>
      <c s="26">
        <v>1</v>
      </c>
      <c s="27">
        <v>0</v>
      </c>
      <c s="27">
        <f>ROUND(ROUND(H40,2)*ROUND(G40,3),2)</f>
      </c>
      <c r="O40">
        <f>(I40*21)/100</f>
      </c>
      <c t="s">
        <v>20</v>
      </c>
    </row>
    <row r="41" spans="1:5" ht="25.5">
      <c r="A41" s="28" t="s">
        <v>47</v>
      </c>
      <c r="E41" s="29" t="s">
        <v>7914</v>
      </c>
    </row>
    <row r="42" spans="1:5" ht="12.75">
      <c r="A42" s="30" t="s">
        <v>48</v>
      </c>
      <c r="E42" s="31" t="s">
        <v>44</v>
      </c>
    </row>
    <row r="43" spans="1:5" ht="12.75">
      <c r="A43" t="s">
        <v>50</v>
      </c>
      <c r="E43" s="29" t="s">
        <v>44</v>
      </c>
    </row>
    <row r="44" spans="1:16" ht="25.5">
      <c r="A44" s="18" t="s">
        <v>42</v>
      </c>
      <c s="23" t="s">
        <v>37</v>
      </c>
      <c s="23" t="s">
        <v>7915</v>
      </c>
      <c s="18" t="s">
        <v>44</v>
      </c>
      <c s="24" t="s">
        <v>7916</v>
      </c>
      <c s="25" t="s">
        <v>241</v>
      </c>
      <c s="26">
        <v>1</v>
      </c>
      <c s="27">
        <v>0</v>
      </c>
      <c s="27">
        <f>ROUND(ROUND(H44,2)*ROUND(G44,3),2)</f>
      </c>
      <c r="O44">
        <f>(I44*21)/100</f>
      </c>
      <c t="s">
        <v>20</v>
      </c>
    </row>
    <row r="45" spans="1:5" ht="25.5">
      <c r="A45" s="28" t="s">
        <v>47</v>
      </c>
      <c r="E45" s="29" t="s">
        <v>7916</v>
      </c>
    </row>
    <row r="46" spans="1:5" ht="12.75">
      <c r="A46" s="30" t="s">
        <v>48</v>
      </c>
      <c r="E46" s="31" t="s">
        <v>44</v>
      </c>
    </row>
    <row r="47" spans="1:5" ht="12.75">
      <c r="A47" t="s">
        <v>50</v>
      </c>
      <c r="E47" s="29" t="s">
        <v>44</v>
      </c>
    </row>
    <row r="48" spans="1:16" ht="25.5">
      <c r="A48" s="18" t="s">
        <v>42</v>
      </c>
      <c s="23" t="s">
        <v>39</v>
      </c>
      <c s="23" t="s">
        <v>7917</v>
      </c>
      <c s="18" t="s">
        <v>44</v>
      </c>
      <c s="24" t="s">
        <v>7918</v>
      </c>
      <c s="25" t="s">
        <v>241</v>
      </c>
      <c s="26">
        <v>1</v>
      </c>
      <c s="27">
        <v>0</v>
      </c>
      <c s="27">
        <f>ROUND(ROUND(H48,2)*ROUND(G48,3),2)</f>
      </c>
      <c r="O48">
        <f>(I48*21)/100</f>
      </c>
      <c t="s">
        <v>20</v>
      </c>
    </row>
    <row r="49" spans="1:5" ht="25.5">
      <c r="A49" s="28" t="s">
        <v>47</v>
      </c>
      <c r="E49" s="29" t="s">
        <v>7918</v>
      </c>
    </row>
    <row r="50" spans="1:5" ht="12.75">
      <c r="A50" s="30" t="s">
        <v>48</v>
      </c>
      <c r="E50" s="31" t="s">
        <v>44</v>
      </c>
    </row>
    <row r="51" spans="1:5" ht="12.75">
      <c r="A51" t="s">
        <v>50</v>
      </c>
      <c r="E51" s="29" t="s">
        <v>44</v>
      </c>
    </row>
    <row r="52" spans="1:16" ht="25.5">
      <c r="A52" s="18" t="s">
        <v>42</v>
      </c>
      <c s="23" t="s">
        <v>87</v>
      </c>
      <c s="23" t="s">
        <v>7919</v>
      </c>
      <c s="18" t="s">
        <v>44</v>
      </c>
      <c s="24" t="s">
        <v>7920</v>
      </c>
      <c s="25" t="s">
        <v>241</v>
      </c>
      <c s="26">
        <v>1</v>
      </c>
      <c s="27">
        <v>0</v>
      </c>
      <c s="27">
        <f>ROUND(ROUND(H52,2)*ROUND(G52,3),2)</f>
      </c>
      <c r="O52">
        <f>(I52*21)/100</f>
      </c>
      <c t="s">
        <v>20</v>
      </c>
    </row>
    <row r="53" spans="1:5" ht="25.5">
      <c r="A53" s="28" t="s">
        <v>47</v>
      </c>
      <c r="E53" s="29" t="s">
        <v>7920</v>
      </c>
    </row>
    <row r="54" spans="1:5" ht="12.75">
      <c r="A54" s="30" t="s">
        <v>48</v>
      </c>
      <c r="E54" s="31" t="s">
        <v>44</v>
      </c>
    </row>
    <row r="55" spans="1:5" ht="12.75">
      <c r="A55" t="s">
        <v>50</v>
      </c>
      <c r="E55" s="29" t="s">
        <v>44</v>
      </c>
    </row>
    <row r="56" spans="1:16" ht="25.5">
      <c r="A56" s="18" t="s">
        <v>42</v>
      </c>
      <c s="23" t="s">
        <v>91</v>
      </c>
      <c s="23" t="s">
        <v>7921</v>
      </c>
      <c s="18" t="s">
        <v>44</v>
      </c>
      <c s="24" t="s">
        <v>7922</v>
      </c>
      <c s="25" t="s">
        <v>241</v>
      </c>
      <c s="26">
        <v>1</v>
      </c>
      <c s="27">
        <v>0</v>
      </c>
      <c s="27">
        <f>ROUND(ROUND(H56,2)*ROUND(G56,3),2)</f>
      </c>
      <c r="O56">
        <f>(I56*21)/100</f>
      </c>
      <c t="s">
        <v>20</v>
      </c>
    </row>
    <row r="57" spans="1:5" ht="25.5">
      <c r="A57" s="28" t="s">
        <v>47</v>
      </c>
      <c r="E57" s="29" t="s">
        <v>7922</v>
      </c>
    </row>
    <row r="58" spans="1:5" ht="12.75">
      <c r="A58" s="30" t="s">
        <v>48</v>
      </c>
      <c r="E58" s="31" t="s">
        <v>44</v>
      </c>
    </row>
    <row r="59" spans="1:5" ht="12.75">
      <c r="A59" t="s">
        <v>50</v>
      </c>
      <c r="E59" s="29" t="s">
        <v>44</v>
      </c>
    </row>
    <row r="60" spans="1:16" ht="25.5">
      <c r="A60" s="18" t="s">
        <v>42</v>
      </c>
      <c s="23" t="s">
        <v>95</v>
      </c>
      <c s="23" t="s">
        <v>7923</v>
      </c>
      <c s="18" t="s">
        <v>44</v>
      </c>
      <c s="24" t="s">
        <v>7924</v>
      </c>
      <c s="25" t="s">
        <v>241</v>
      </c>
      <c s="26">
        <v>1</v>
      </c>
      <c s="27">
        <v>0</v>
      </c>
      <c s="27">
        <f>ROUND(ROUND(H60,2)*ROUND(G60,3),2)</f>
      </c>
      <c r="O60">
        <f>(I60*21)/100</f>
      </c>
      <c t="s">
        <v>20</v>
      </c>
    </row>
    <row r="61" spans="1:5" ht="25.5">
      <c r="A61" s="28" t="s">
        <v>47</v>
      </c>
      <c r="E61" s="29" t="s">
        <v>7924</v>
      </c>
    </row>
    <row r="62" spans="1:5" ht="12.75">
      <c r="A62" s="30" t="s">
        <v>48</v>
      </c>
      <c r="E62" s="31" t="s">
        <v>44</v>
      </c>
    </row>
    <row r="63" spans="1:5" ht="12.75">
      <c r="A63" t="s">
        <v>50</v>
      </c>
      <c r="E63" s="29" t="s">
        <v>44</v>
      </c>
    </row>
    <row r="64" spans="1:16" ht="25.5">
      <c r="A64" s="18" t="s">
        <v>42</v>
      </c>
      <c s="23" t="s">
        <v>103</v>
      </c>
      <c s="23" t="s">
        <v>7925</v>
      </c>
      <c s="18" t="s">
        <v>44</v>
      </c>
      <c s="24" t="s">
        <v>7926</v>
      </c>
      <c s="25" t="s">
        <v>241</v>
      </c>
      <c s="26">
        <v>1</v>
      </c>
      <c s="27">
        <v>0</v>
      </c>
      <c s="27">
        <f>ROUND(ROUND(H64,2)*ROUND(G64,3),2)</f>
      </c>
      <c r="O64">
        <f>(I64*21)/100</f>
      </c>
      <c t="s">
        <v>20</v>
      </c>
    </row>
    <row r="65" spans="1:5" ht="25.5">
      <c r="A65" s="28" t="s">
        <v>47</v>
      </c>
      <c r="E65" s="29" t="s">
        <v>7926</v>
      </c>
    </row>
    <row r="66" spans="1:5" ht="12.75">
      <c r="A66" s="30" t="s">
        <v>48</v>
      </c>
      <c r="E66" s="31" t="s">
        <v>44</v>
      </c>
    </row>
    <row r="67" spans="1:5" ht="12.75">
      <c r="A67" t="s">
        <v>50</v>
      </c>
      <c r="E67" s="29" t="s">
        <v>44</v>
      </c>
    </row>
    <row r="68" spans="1:16" ht="25.5">
      <c r="A68" s="18" t="s">
        <v>42</v>
      </c>
      <c s="23" t="s">
        <v>110</v>
      </c>
      <c s="23" t="s">
        <v>7927</v>
      </c>
      <c s="18" t="s">
        <v>44</v>
      </c>
      <c s="24" t="s">
        <v>7928</v>
      </c>
      <c s="25" t="s">
        <v>241</v>
      </c>
      <c s="26">
        <v>1</v>
      </c>
      <c s="27">
        <v>0</v>
      </c>
      <c s="27">
        <f>ROUND(ROUND(H68,2)*ROUND(G68,3),2)</f>
      </c>
      <c r="O68">
        <f>(I68*21)/100</f>
      </c>
      <c t="s">
        <v>20</v>
      </c>
    </row>
    <row r="69" spans="1:5" ht="25.5">
      <c r="A69" s="28" t="s">
        <v>47</v>
      </c>
      <c r="E69" s="29" t="s">
        <v>7928</v>
      </c>
    </row>
    <row r="70" spans="1:5" ht="12.75">
      <c r="A70" s="30" t="s">
        <v>48</v>
      </c>
      <c r="E70" s="31" t="s">
        <v>44</v>
      </c>
    </row>
    <row r="71" spans="1:5" ht="12.75">
      <c r="A71" t="s">
        <v>50</v>
      </c>
      <c r="E71" s="29" t="s">
        <v>44</v>
      </c>
    </row>
    <row r="72" spans="1:16" ht="25.5">
      <c r="A72" s="18" t="s">
        <v>42</v>
      </c>
      <c s="23" t="s">
        <v>114</v>
      </c>
      <c s="23" t="s">
        <v>7929</v>
      </c>
      <c s="18" t="s">
        <v>44</v>
      </c>
      <c s="24" t="s">
        <v>7930</v>
      </c>
      <c s="25" t="s">
        <v>241</v>
      </c>
      <c s="26">
        <v>1</v>
      </c>
      <c s="27">
        <v>0</v>
      </c>
      <c s="27">
        <f>ROUND(ROUND(H72,2)*ROUND(G72,3),2)</f>
      </c>
      <c r="O72">
        <f>(I72*21)/100</f>
      </c>
      <c t="s">
        <v>20</v>
      </c>
    </row>
    <row r="73" spans="1:5" ht="25.5">
      <c r="A73" s="28" t="s">
        <v>47</v>
      </c>
      <c r="E73" s="29" t="s">
        <v>7930</v>
      </c>
    </row>
    <row r="74" spans="1:5" ht="12.75">
      <c r="A74" s="30" t="s">
        <v>48</v>
      </c>
      <c r="E74" s="31" t="s">
        <v>44</v>
      </c>
    </row>
    <row r="75" spans="1:5" ht="12.75">
      <c r="A75" t="s">
        <v>50</v>
      </c>
      <c r="E75" s="29" t="s">
        <v>44</v>
      </c>
    </row>
    <row r="76" spans="1:16" ht="25.5">
      <c r="A76" s="18" t="s">
        <v>42</v>
      </c>
      <c s="23" t="s">
        <v>117</v>
      </c>
      <c s="23" t="s">
        <v>7931</v>
      </c>
      <c s="18" t="s">
        <v>44</v>
      </c>
      <c s="24" t="s">
        <v>7932</v>
      </c>
      <c s="25" t="s">
        <v>241</v>
      </c>
      <c s="26">
        <v>1</v>
      </c>
      <c s="27">
        <v>0</v>
      </c>
      <c s="27">
        <f>ROUND(ROUND(H76,2)*ROUND(G76,3),2)</f>
      </c>
      <c r="O76">
        <f>(I76*21)/100</f>
      </c>
      <c t="s">
        <v>20</v>
      </c>
    </row>
    <row r="77" spans="1:5" ht="25.5">
      <c r="A77" s="28" t="s">
        <v>47</v>
      </c>
      <c r="E77" s="29" t="s">
        <v>7932</v>
      </c>
    </row>
    <row r="78" spans="1:5" ht="12.75">
      <c r="A78" s="30" t="s">
        <v>48</v>
      </c>
      <c r="E78" s="31" t="s">
        <v>44</v>
      </c>
    </row>
    <row r="79" spans="1:5" ht="12.75">
      <c r="A79" t="s">
        <v>50</v>
      </c>
      <c r="E79" s="29" t="s">
        <v>44</v>
      </c>
    </row>
    <row r="80" spans="1:16" ht="25.5">
      <c r="A80" s="18" t="s">
        <v>42</v>
      </c>
      <c s="23" t="s">
        <v>121</v>
      </c>
      <c s="23" t="s">
        <v>7933</v>
      </c>
      <c s="18" t="s">
        <v>44</v>
      </c>
      <c s="24" t="s">
        <v>7934</v>
      </c>
      <c s="25" t="s">
        <v>241</v>
      </c>
      <c s="26">
        <v>1</v>
      </c>
      <c s="27">
        <v>0</v>
      </c>
      <c s="27">
        <f>ROUND(ROUND(H80,2)*ROUND(G80,3),2)</f>
      </c>
      <c r="O80">
        <f>(I80*21)/100</f>
      </c>
      <c t="s">
        <v>20</v>
      </c>
    </row>
    <row r="81" spans="1:5" ht="25.5">
      <c r="A81" s="28" t="s">
        <v>47</v>
      </c>
      <c r="E81" s="29" t="s">
        <v>7934</v>
      </c>
    </row>
    <row r="82" spans="1:5" ht="12.75">
      <c r="A82" s="30" t="s">
        <v>48</v>
      </c>
      <c r="E82" s="31" t="s">
        <v>44</v>
      </c>
    </row>
    <row r="83" spans="1:5" ht="12.75">
      <c r="A83" t="s">
        <v>50</v>
      </c>
      <c r="E83" s="29" t="s">
        <v>44</v>
      </c>
    </row>
    <row r="84" spans="1:16" ht="25.5">
      <c r="A84" s="18" t="s">
        <v>42</v>
      </c>
      <c s="23" t="s">
        <v>125</v>
      </c>
      <c s="23" t="s">
        <v>7935</v>
      </c>
      <c s="18" t="s">
        <v>44</v>
      </c>
      <c s="24" t="s">
        <v>7936</v>
      </c>
      <c s="25" t="s">
        <v>241</v>
      </c>
      <c s="26">
        <v>1</v>
      </c>
      <c s="27">
        <v>0</v>
      </c>
      <c s="27">
        <f>ROUND(ROUND(H84,2)*ROUND(G84,3),2)</f>
      </c>
      <c r="O84">
        <f>(I84*21)/100</f>
      </c>
      <c t="s">
        <v>20</v>
      </c>
    </row>
    <row r="85" spans="1:5" ht="25.5">
      <c r="A85" s="28" t="s">
        <v>47</v>
      </c>
      <c r="E85" s="29" t="s">
        <v>7936</v>
      </c>
    </row>
    <row r="86" spans="1:5" ht="12.75">
      <c r="A86" s="30" t="s">
        <v>48</v>
      </c>
      <c r="E86" s="31" t="s">
        <v>44</v>
      </c>
    </row>
    <row r="87" spans="1:5" ht="12.75">
      <c r="A87" t="s">
        <v>50</v>
      </c>
      <c r="E87" s="29" t="s">
        <v>44</v>
      </c>
    </row>
    <row r="88" spans="1:16" ht="25.5">
      <c r="A88" s="18" t="s">
        <v>42</v>
      </c>
      <c s="23" t="s">
        <v>130</v>
      </c>
      <c s="23" t="s">
        <v>7937</v>
      </c>
      <c s="18" t="s">
        <v>44</v>
      </c>
      <c s="24" t="s">
        <v>7938</v>
      </c>
      <c s="25" t="s">
        <v>241</v>
      </c>
      <c s="26">
        <v>1</v>
      </c>
      <c s="27">
        <v>0</v>
      </c>
      <c s="27">
        <f>ROUND(ROUND(H88,2)*ROUND(G88,3),2)</f>
      </c>
      <c r="O88">
        <f>(I88*21)/100</f>
      </c>
      <c t="s">
        <v>20</v>
      </c>
    </row>
    <row r="89" spans="1:5" ht="25.5">
      <c r="A89" s="28" t="s">
        <v>47</v>
      </c>
      <c r="E89" s="29" t="s">
        <v>7938</v>
      </c>
    </row>
    <row r="90" spans="1:5" ht="12.75">
      <c r="A90" s="30" t="s">
        <v>48</v>
      </c>
      <c r="E90" s="31" t="s">
        <v>44</v>
      </c>
    </row>
    <row r="91" spans="1:5" ht="12.75">
      <c r="A91" t="s">
        <v>50</v>
      </c>
      <c r="E91" s="29" t="s">
        <v>44</v>
      </c>
    </row>
    <row r="92" spans="1:16" ht="25.5">
      <c r="A92" s="18" t="s">
        <v>42</v>
      </c>
      <c s="23" t="s">
        <v>134</v>
      </c>
      <c s="23" t="s">
        <v>7939</v>
      </c>
      <c s="18" t="s">
        <v>44</v>
      </c>
      <c s="24" t="s">
        <v>7940</v>
      </c>
      <c s="25" t="s">
        <v>241</v>
      </c>
      <c s="26">
        <v>1</v>
      </c>
      <c s="27">
        <v>0</v>
      </c>
      <c s="27">
        <f>ROUND(ROUND(H92,2)*ROUND(G92,3),2)</f>
      </c>
      <c r="O92">
        <f>(I92*21)/100</f>
      </c>
      <c t="s">
        <v>20</v>
      </c>
    </row>
    <row r="93" spans="1:5" ht="25.5">
      <c r="A93" s="28" t="s">
        <v>47</v>
      </c>
      <c r="E93" s="29" t="s">
        <v>7940</v>
      </c>
    </row>
    <row r="94" spans="1:5" ht="12.75">
      <c r="A94" s="30" t="s">
        <v>48</v>
      </c>
      <c r="E94" s="31" t="s">
        <v>44</v>
      </c>
    </row>
    <row r="95" spans="1:5" ht="12.75">
      <c r="A95" t="s">
        <v>50</v>
      </c>
      <c r="E95" s="29" t="s">
        <v>44</v>
      </c>
    </row>
    <row r="96" spans="1:16" ht="25.5">
      <c r="A96" s="18" t="s">
        <v>42</v>
      </c>
      <c s="23" t="s">
        <v>138</v>
      </c>
      <c s="23" t="s">
        <v>7941</v>
      </c>
      <c s="18" t="s">
        <v>44</v>
      </c>
      <c s="24" t="s">
        <v>7942</v>
      </c>
      <c s="25" t="s">
        <v>241</v>
      </c>
      <c s="26">
        <v>1</v>
      </c>
      <c s="27">
        <v>0</v>
      </c>
      <c s="27">
        <f>ROUND(ROUND(H96,2)*ROUND(G96,3),2)</f>
      </c>
      <c r="O96">
        <f>(I96*21)/100</f>
      </c>
      <c t="s">
        <v>20</v>
      </c>
    </row>
    <row r="97" spans="1:5" ht="25.5">
      <c r="A97" s="28" t="s">
        <v>47</v>
      </c>
      <c r="E97" s="29" t="s">
        <v>7942</v>
      </c>
    </row>
    <row r="98" spans="1:5" ht="12.75">
      <c r="A98" s="30" t="s">
        <v>48</v>
      </c>
      <c r="E98" s="31" t="s">
        <v>44</v>
      </c>
    </row>
    <row r="99" spans="1:5" ht="12.75">
      <c r="A99" t="s">
        <v>50</v>
      </c>
      <c r="E99" s="29" t="s">
        <v>44</v>
      </c>
    </row>
    <row r="100" spans="1:16" ht="25.5">
      <c r="A100" s="18" t="s">
        <v>42</v>
      </c>
      <c s="23" t="s">
        <v>142</v>
      </c>
      <c s="23" t="s">
        <v>7943</v>
      </c>
      <c s="18" t="s">
        <v>44</v>
      </c>
      <c s="24" t="s">
        <v>7944</v>
      </c>
      <c s="25" t="s">
        <v>241</v>
      </c>
      <c s="26">
        <v>1</v>
      </c>
      <c s="27">
        <v>0</v>
      </c>
      <c s="27">
        <f>ROUND(ROUND(H100,2)*ROUND(G100,3),2)</f>
      </c>
      <c r="O100">
        <f>(I100*21)/100</f>
      </c>
      <c t="s">
        <v>20</v>
      </c>
    </row>
    <row r="101" spans="1:5" ht="25.5">
      <c r="A101" s="28" t="s">
        <v>47</v>
      </c>
      <c r="E101" s="29" t="s">
        <v>7944</v>
      </c>
    </row>
    <row r="102" spans="1:5" ht="12.75">
      <c r="A102" s="30" t="s">
        <v>48</v>
      </c>
      <c r="E102" s="31" t="s">
        <v>44</v>
      </c>
    </row>
    <row r="103" spans="1:5" ht="12.75">
      <c r="A103" t="s">
        <v>50</v>
      </c>
      <c r="E103" s="29" t="s">
        <v>44</v>
      </c>
    </row>
    <row r="104" spans="1:16" ht="25.5">
      <c r="A104" s="18" t="s">
        <v>42</v>
      </c>
      <c s="23" t="s">
        <v>146</v>
      </c>
      <c s="23" t="s">
        <v>7945</v>
      </c>
      <c s="18" t="s">
        <v>44</v>
      </c>
      <c s="24" t="s">
        <v>7946</v>
      </c>
      <c s="25" t="s">
        <v>241</v>
      </c>
      <c s="26">
        <v>1</v>
      </c>
      <c s="27">
        <v>0</v>
      </c>
      <c s="27">
        <f>ROUND(ROUND(H104,2)*ROUND(G104,3),2)</f>
      </c>
      <c r="O104">
        <f>(I104*21)/100</f>
      </c>
      <c t="s">
        <v>20</v>
      </c>
    </row>
    <row r="105" spans="1:5" ht="25.5">
      <c r="A105" s="28" t="s">
        <v>47</v>
      </c>
      <c r="E105" s="29" t="s">
        <v>7946</v>
      </c>
    </row>
    <row r="106" spans="1:5" ht="12.75">
      <c r="A106" s="30" t="s">
        <v>48</v>
      </c>
      <c r="E106" s="31" t="s">
        <v>44</v>
      </c>
    </row>
    <row r="107" spans="1:5" ht="12.75">
      <c r="A107" t="s">
        <v>50</v>
      </c>
      <c r="E107" s="29" t="s">
        <v>44</v>
      </c>
    </row>
    <row r="108" spans="1:16" ht="25.5">
      <c r="A108" s="18" t="s">
        <v>42</v>
      </c>
      <c s="23" t="s">
        <v>150</v>
      </c>
      <c s="23" t="s">
        <v>7947</v>
      </c>
      <c s="18" t="s">
        <v>44</v>
      </c>
      <c s="24" t="s">
        <v>7948</v>
      </c>
      <c s="25" t="s">
        <v>241</v>
      </c>
      <c s="26">
        <v>1</v>
      </c>
      <c s="27">
        <v>0</v>
      </c>
      <c s="27">
        <f>ROUND(ROUND(H108,2)*ROUND(G108,3),2)</f>
      </c>
      <c r="O108">
        <f>(I108*21)/100</f>
      </c>
      <c t="s">
        <v>20</v>
      </c>
    </row>
    <row r="109" spans="1:5" ht="25.5">
      <c r="A109" s="28" t="s">
        <v>47</v>
      </c>
      <c r="E109" s="29" t="s">
        <v>7948</v>
      </c>
    </row>
    <row r="110" spans="1:5" ht="12.75">
      <c r="A110" s="30" t="s">
        <v>48</v>
      </c>
      <c r="E110" s="31" t="s">
        <v>44</v>
      </c>
    </row>
    <row r="111" spans="1:5" ht="12.75">
      <c r="A111" t="s">
        <v>50</v>
      </c>
      <c r="E111" s="29" t="s">
        <v>44</v>
      </c>
    </row>
    <row r="112" spans="1:16" ht="25.5">
      <c r="A112" s="18" t="s">
        <v>42</v>
      </c>
      <c s="23" t="s">
        <v>154</v>
      </c>
      <c s="23" t="s">
        <v>7949</v>
      </c>
      <c s="18" t="s">
        <v>44</v>
      </c>
      <c s="24" t="s">
        <v>7950</v>
      </c>
      <c s="25" t="s">
        <v>241</v>
      </c>
      <c s="26">
        <v>1</v>
      </c>
      <c s="27">
        <v>0</v>
      </c>
      <c s="27">
        <f>ROUND(ROUND(H112,2)*ROUND(G112,3),2)</f>
      </c>
      <c r="O112">
        <f>(I112*21)/100</f>
      </c>
      <c t="s">
        <v>20</v>
      </c>
    </row>
    <row r="113" spans="1:5" ht="25.5">
      <c r="A113" s="28" t="s">
        <v>47</v>
      </c>
      <c r="E113" s="29" t="s">
        <v>7950</v>
      </c>
    </row>
    <row r="114" spans="1:5" ht="12.75">
      <c r="A114" s="30" t="s">
        <v>48</v>
      </c>
      <c r="E114" s="31" t="s">
        <v>44</v>
      </c>
    </row>
    <row r="115" spans="1:5" ht="12.75">
      <c r="A115" t="s">
        <v>50</v>
      </c>
      <c r="E115" s="29" t="s">
        <v>44</v>
      </c>
    </row>
    <row r="116" spans="1:16" ht="25.5">
      <c r="A116" s="18" t="s">
        <v>42</v>
      </c>
      <c s="23" t="s">
        <v>160</v>
      </c>
      <c s="23" t="s">
        <v>7951</v>
      </c>
      <c s="18" t="s">
        <v>44</v>
      </c>
      <c s="24" t="s">
        <v>7952</v>
      </c>
      <c s="25" t="s">
        <v>241</v>
      </c>
      <c s="26">
        <v>1</v>
      </c>
      <c s="27">
        <v>0</v>
      </c>
      <c s="27">
        <f>ROUND(ROUND(H116,2)*ROUND(G116,3),2)</f>
      </c>
      <c r="O116">
        <f>(I116*21)/100</f>
      </c>
      <c t="s">
        <v>20</v>
      </c>
    </row>
    <row r="117" spans="1:5" ht="25.5">
      <c r="A117" s="28" t="s">
        <v>47</v>
      </c>
      <c r="E117" s="29" t="s">
        <v>7952</v>
      </c>
    </row>
    <row r="118" spans="1:5" ht="12.75">
      <c r="A118" s="30" t="s">
        <v>48</v>
      </c>
      <c r="E118" s="31" t="s">
        <v>44</v>
      </c>
    </row>
    <row r="119" spans="1:5" ht="12.75">
      <c r="A119" t="s">
        <v>50</v>
      </c>
      <c r="E119" s="29" t="s">
        <v>44</v>
      </c>
    </row>
    <row r="120" spans="1:16" ht="25.5">
      <c r="A120" s="18" t="s">
        <v>42</v>
      </c>
      <c s="23" t="s">
        <v>164</v>
      </c>
      <c s="23" t="s">
        <v>7953</v>
      </c>
      <c s="18" t="s">
        <v>44</v>
      </c>
      <c s="24" t="s">
        <v>7954</v>
      </c>
      <c s="25" t="s">
        <v>241</v>
      </c>
      <c s="26">
        <v>1</v>
      </c>
      <c s="27">
        <v>0</v>
      </c>
      <c s="27">
        <f>ROUND(ROUND(H120,2)*ROUND(G120,3),2)</f>
      </c>
      <c r="O120">
        <f>(I120*21)/100</f>
      </c>
      <c t="s">
        <v>20</v>
      </c>
    </row>
    <row r="121" spans="1:5" ht="25.5">
      <c r="A121" s="28" t="s">
        <v>47</v>
      </c>
      <c r="E121" s="29" t="s">
        <v>7954</v>
      </c>
    </row>
    <row r="122" spans="1:5" ht="12.75">
      <c r="A122" s="30" t="s">
        <v>48</v>
      </c>
      <c r="E122" s="31" t="s">
        <v>44</v>
      </c>
    </row>
    <row r="123" spans="1:5" ht="12.75">
      <c r="A123" t="s">
        <v>50</v>
      </c>
      <c r="E123" s="29" t="s">
        <v>44</v>
      </c>
    </row>
    <row r="124" spans="1:16" ht="25.5">
      <c r="A124" s="18" t="s">
        <v>42</v>
      </c>
      <c s="23" t="s">
        <v>168</v>
      </c>
      <c s="23" t="s">
        <v>7955</v>
      </c>
      <c s="18" t="s">
        <v>44</v>
      </c>
      <c s="24" t="s">
        <v>7956</v>
      </c>
      <c s="25" t="s">
        <v>241</v>
      </c>
      <c s="26">
        <v>1</v>
      </c>
      <c s="27">
        <v>0</v>
      </c>
      <c s="27">
        <f>ROUND(ROUND(H124,2)*ROUND(G124,3),2)</f>
      </c>
      <c r="O124">
        <f>(I124*21)/100</f>
      </c>
      <c t="s">
        <v>20</v>
      </c>
    </row>
    <row r="125" spans="1:5" ht="25.5">
      <c r="A125" s="28" t="s">
        <v>47</v>
      </c>
      <c r="E125" s="29" t="s">
        <v>7956</v>
      </c>
    </row>
    <row r="126" spans="1:5" ht="12.75">
      <c r="A126" s="30" t="s">
        <v>48</v>
      </c>
      <c r="E126" s="31" t="s">
        <v>44</v>
      </c>
    </row>
    <row r="127" spans="1:5" ht="12.75">
      <c r="A127" t="s">
        <v>50</v>
      </c>
      <c r="E127" s="29" t="s">
        <v>44</v>
      </c>
    </row>
    <row r="128" spans="1:16" ht="25.5">
      <c r="A128" s="18" t="s">
        <v>42</v>
      </c>
      <c s="23" t="s">
        <v>173</v>
      </c>
      <c s="23" t="s">
        <v>7957</v>
      </c>
      <c s="18" t="s">
        <v>44</v>
      </c>
      <c s="24" t="s">
        <v>7958</v>
      </c>
      <c s="25" t="s">
        <v>241</v>
      </c>
      <c s="26">
        <v>1</v>
      </c>
      <c s="27">
        <v>0</v>
      </c>
      <c s="27">
        <f>ROUND(ROUND(H128,2)*ROUND(G128,3),2)</f>
      </c>
      <c r="O128">
        <f>(I128*21)/100</f>
      </c>
      <c t="s">
        <v>20</v>
      </c>
    </row>
    <row r="129" spans="1:5" ht="25.5">
      <c r="A129" s="28" t="s">
        <v>47</v>
      </c>
      <c r="E129" s="29" t="s">
        <v>7958</v>
      </c>
    </row>
    <row r="130" spans="1:5" ht="12.75">
      <c r="A130" s="30" t="s">
        <v>48</v>
      </c>
      <c r="E130" s="31" t="s">
        <v>44</v>
      </c>
    </row>
    <row r="131" spans="1:5" ht="12.75">
      <c r="A131" t="s">
        <v>50</v>
      </c>
      <c r="E131" s="29" t="s">
        <v>44</v>
      </c>
    </row>
    <row r="132" spans="1:16" ht="25.5">
      <c r="A132" s="18" t="s">
        <v>42</v>
      </c>
      <c s="23" t="s">
        <v>177</v>
      </c>
      <c s="23" t="s">
        <v>7959</v>
      </c>
      <c s="18" t="s">
        <v>44</v>
      </c>
      <c s="24" t="s">
        <v>7960</v>
      </c>
      <c s="25" t="s">
        <v>241</v>
      </c>
      <c s="26">
        <v>1</v>
      </c>
      <c s="27">
        <v>0</v>
      </c>
      <c s="27">
        <f>ROUND(ROUND(H132,2)*ROUND(G132,3),2)</f>
      </c>
      <c r="O132">
        <f>(I132*21)/100</f>
      </c>
      <c t="s">
        <v>20</v>
      </c>
    </row>
    <row r="133" spans="1:5" ht="25.5">
      <c r="A133" s="28" t="s">
        <v>47</v>
      </c>
      <c r="E133" s="29" t="s">
        <v>7960</v>
      </c>
    </row>
    <row r="134" spans="1:5" ht="12.75">
      <c r="A134" s="30" t="s">
        <v>48</v>
      </c>
      <c r="E134" s="31" t="s">
        <v>44</v>
      </c>
    </row>
    <row r="135" spans="1:5" ht="12.75">
      <c r="A135" t="s">
        <v>50</v>
      </c>
      <c r="E135" s="29" t="s">
        <v>44</v>
      </c>
    </row>
    <row r="136" spans="1:16" ht="25.5">
      <c r="A136" s="18" t="s">
        <v>42</v>
      </c>
      <c s="23" t="s">
        <v>183</v>
      </c>
      <c s="23" t="s">
        <v>7961</v>
      </c>
      <c s="18" t="s">
        <v>44</v>
      </c>
      <c s="24" t="s">
        <v>7962</v>
      </c>
      <c s="25" t="s">
        <v>241</v>
      </c>
      <c s="26">
        <v>1</v>
      </c>
      <c s="27">
        <v>0</v>
      </c>
      <c s="27">
        <f>ROUND(ROUND(H136,2)*ROUND(G136,3),2)</f>
      </c>
      <c r="O136">
        <f>(I136*21)/100</f>
      </c>
      <c t="s">
        <v>20</v>
      </c>
    </row>
    <row r="137" spans="1:5" ht="25.5">
      <c r="A137" s="28" t="s">
        <v>47</v>
      </c>
      <c r="E137" s="29" t="s">
        <v>7962</v>
      </c>
    </row>
    <row r="138" spans="1:5" ht="12.75">
      <c r="A138" s="30" t="s">
        <v>48</v>
      </c>
      <c r="E138" s="31" t="s">
        <v>44</v>
      </c>
    </row>
    <row r="139" spans="1:5" ht="12.75">
      <c r="A139" t="s">
        <v>50</v>
      </c>
      <c r="E139" s="29" t="s">
        <v>44</v>
      </c>
    </row>
    <row r="140" spans="1:16" ht="25.5">
      <c r="A140" s="18" t="s">
        <v>42</v>
      </c>
      <c s="23" t="s">
        <v>191</v>
      </c>
      <c s="23" t="s">
        <v>7963</v>
      </c>
      <c s="18" t="s">
        <v>44</v>
      </c>
      <c s="24" t="s">
        <v>7964</v>
      </c>
      <c s="25" t="s">
        <v>241</v>
      </c>
      <c s="26">
        <v>1</v>
      </c>
      <c s="27">
        <v>0</v>
      </c>
      <c s="27">
        <f>ROUND(ROUND(H140,2)*ROUND(G140,3),2)</f>
      </c>
      <c r="O140">
        <f>(I140*21)/100</f>
      </c>
      <c t="s">
        <v>20</v>
      </c>
    </row>
    <row r="141" spans="1:5" ht="25.5">
      <c r="A141" s="28" t="s">
        <v>47</v>
      </c>
      <c r="E141" s="29" t="s">
        <v>7964</v>
      </c>
    </row>
    <row r="142" spans="1:5" ht="12.75">
      <c r="A142" s="30" t="s">
        <v>48</v>
      </c>
      <c r="E142" s="31" t="s">
        <v>44</v>
      </c>
    </row>
    <row r="143" spans="1:5" ht="12.75">
      <c r="A143" t="s">
        <v>50</v>
      </c>
      <c r="E143" s="29" t="s">
        <v>44</v>
      </c>
    </row>
    <row r="144" spans="1:16" ht="25.5">
      <c r="A144" s="18" t="s">
        <v>42</v>
      </c>
      <c s="23" t="s">
        <v>196</v>
      </c>
      <c s="23" t="s">
        <v>7965</v>
      </c>
      <c s="18" t="s">
        <v>44</v>
      </c>
      <c s="24" t="s">
        <v>7966</v>
      </c>
      <c s="25" t="s">
        <v>241</v>
      </c>
      <c s="26">
        <v>1</v>
      </c>
      <c s="27">
        <v>0</v>
      </c>
      <c s="27">
        <f>ROUND(ROUND(H144,2)*ROUND(G144,3),2)</f>
      </c>
      <c r="O144">
        <f>(I144*21)/100</f>
      </c>
      <c t="s">
        <v>20</v>
      </c>
    </row>
    <row r="145" spans="1:5" ht="25.5">
      <c r="A145" s="28" t="s">
        <v>47</v>
      </c>
      <c r="E145" s="29" t="s">
        <v>7966</v>
      </c>
    </row>
    <row r="146" spans="1:5" ht="12.75">
      <c r="A146" s="30" t="s">
        <v>48</v>
      </c>
      <c r="E146" s="31" t="s">
        <v>44</v>
      </c>
    </row>
    <row r="147" spans="1:5" ht="12.75">
      <c r="A147" t="s">
        <v>50</v>
      </c>
      <c r="E147" s="29" t="s">
        <v>44</v>
      </c>
    </row>
    <row r="148" spans="1:16" ht="25.5">
      <c r="A148" s="18" t="s">
        <v>42</v>
      </c>
      <c s="23" t="s">
        <v>202</v>
      </c>
      <c s="23" t="s">
        <v>7967</v>
      </c>
      <c s="18" t="s">
        <v>44</v>
      </c>
      <c s="24" t="s">
        <v>7968</v>
      </c>
      <c s="25" t="s">
        <v>241</v>
      </c>
      <c s="26">
        <v>1</v>
      </c>
      <c s="27">
        <v>0</v>
      </c>
      <c s="27">
        <f>ROUND(ROUND(H148,2)*ROUND(G148,3),2)</f>
      </c>
      <c r="O148">
        <f>(I148*21)/100</f>
      </c>
      <c t="s">
        <v>20</v>
      </c>
    </row>
    <row r="149" spans="1:5" ht="25.5">
      <c r="A149" s="28" t="s">
        <v>47</v>
      </c>
      <c r="E149" s="29" t="s">
        <v>7968</v>
      </c>
    </row>
    <row r="150" spans="1:5" ht="12.75">
      <c r="A150" s="30" t="s">
        <v>48</v>
      </c>
      <c r="E150" s="31" t="s">
        <v>44</v>
      </c>
    </row>
    <row r="151" spans="1:5" ht="12.75">
      <c r="A151" t="s">
        <v>50</v>
      </c>
      <c r="E151" s="29" t="s">
        <v>44</v>
      </c>
    </row>
    <row r="152" spans="1:16" ht="25.5">
      <c r="A152" s="18" t="s">
        <v>42</v>
      </c>
      <c s="23" t="s">
        <v>99</v>
      </c>
      <c s="23" t="s">
        <v>7969</v>
      </c>
      <c s="18" t="s">
        <v>44</v>
      </c>
      <c s="24" t="s">
        <v>7970</v>
      </c>
      <c s="25" t="s">
        <v>241</v>
      </c>
      <c s="26">
        <v>1</v>
      </c>
      <c s="27">
        <v>0</v>
      </c>
      <c s="27">
        <f>ROUND(ROUND(H152,2)*ROUND(G152,3),2)</f>
      </c>
      <c r="O152">
        <f>(I152*21)/100</f>
      </c>
      <c t="s">
        <v>20</v>
      </c>
    </row>
    <row r="153" spans="1:5" ht="25.5">
      <c r="A153" s="28" t="s">
        <v>47</v>
      </c>
      <c r="E153" s="29" t="s">
        <v>7970</v>
      </c>
    </row>
    <row r="154" spans="1:5" ht="12.75">
      <c r="A154" s="30" t="s">
        <v>48</v>
      </c>
      <c r="E154" s="31" t="s">
        <v>44</v>
      </c>
    </row>
    <row r="155" spans="1:5" ht="12.75">
      <c r="A155" t="s">
        <v>50</v>
      </c>
      <c r="E155" s="29" t="s">
        <v>44</v>
      </c>
    </row>
    <row r="156" spans="1:16" ht="25.5">
      <c r="A156" s="18" t="s">
        <v>42</v>
      </c>
      <c s="23" t="s">
        <v>107</v>
      </c>
      <c s="23" t="s">
        <v>7971</v>
      </c>
      <c s="18" t="s">
        <v>44</v>
      </c>
      <c s="24" t="s">
        <v>7972</v>
      </c>
      <c s="25" t="s">
        <v>241</v>
      </c>
      <c s="26">
        <v>1</v>
      </c>
      <c s="27">
        <v>0</v>
      </c>
      <c s="27">
        <f>ROUND(ROUND(H156,2)*ROUND(G156,3),2)</f>
      </c>
      <c r="O156">
        <f>(I156*21)/100</f>
      </c>
      <c t="s">
        <v>20</v>
      </c>
    </row>
    <row r="157" spans="1:5" ht="25.5">
      <c r="A157" s="28" t="s">
        <v>47</v>
      </c>
      <c r="E157" s="29" t="s">
        <v>7972</v>
      </c>
    </row>
    <row r="158" spans="1:5" ht="12.75">
      <c r="A158" s="30" t="s">
        <v>48</v>
      </c>
      <c r="E158" s="31" t="s">
        <v>44</v>
      </c>
    </row>
    <row r="159" spans="1:5" ht="12.75">
      <c r="A159" t="s">
        <v>50</v>
      </c>
      <c r="E159" s="29" t="s">
        <v>44</v>
      </c>
    </row>
    <row r="160" spans="1:16" ht="25.5">
      <c r="A160" s="18" t="s">
        <v>42</v>
      </c>
      <c s="23" t="s">
        <v>281</v>
      </c>
      <c s="23" t="s">
        <v>7973</v>
      </c>
      <c s="18" t="s">
        <v>44</v>
      </c>
      <c s="24" t="s">
        <v>7974</v>
      </c>
      <c s="25" t="s">
        <v>241</v>
      </c>
      <c s="26">
        <v>1</v>
      </c>
      <c s="27">
        <v>0</v>
      </c>
      <c s="27">
        <f>ROUND(ROUND(H160,2)*ROUND(G160,3),2)</f>
      </c>
      <c r="O160">
        <f>(I160*21)/100</f>
      </c>
      <c t="s">
        <v>20</v>
      </c>
    </row>
    <row r="161" spans="1:5" ht="25.5">
      <c r="A161" s="28" t="s">
        <v>47</v>
      </c>
      <c r="E161" s="29" t="s">
        <v>7974</v>
      </c>
    </row>
    <row r="162" spans="1:5" ht="12.75">
      <c r="A162" s="30" t="s">
        <v>48</v>
      </c>
      <c r="E162" s="31" t="s">
        <v>44</v>
      </c>
    </row>
    <row r="163" spans="1:5" ht="12.75">
      <c r="A163" t="s">
        <v>50</v>
      </c>
      <c r="E163" s="29" t="s">
        <v>44</v>
      </c>
    </row>
    <row r="164" spans="1:16" ht="25.5">
      <c r="A164" s="18" t="s">
        <v>42</v>
      </c>
      <c s="23" t="s">
        <v>285</v>
      </c>
      <c s="23" t="s">
        <v>7975</v>
      </c>
      <c s="18" t="s">
        <v>44</v>
      </c>
      <c s="24" t="s">
        <v>7976</v>
      </c>
      <c s="25" t="s">
        <v>241</v>
      </c>
      <c s="26">
        <v>1</v>
      </c>
      <c s="27">
        <v>0</v>
      </c>
      <c s="27">
        <f>ROUND(ROUND(H164,2)*ROUND(G164,3),2)</f>
      </c>
      <c r="O164">
        <f>(I164*21)/100</f>
      </c>
      <c t="s">
        <v>20</v>
      </c>
    </row>
    <row r="165" spans="1:5" ht="25.5">
      <c r="A165" s="28" t="s">
        <v>47</v>
      </c>
      <c r="E165" s="29" t="s">
        <v>7976</v>
      </c>
    </row>
    <row r="166" spans="1:5" ht="12.75">
      <c r="A166" s="30" t="s">
        <v>48</v>
      </c>
      <c r="E166" s="31" t="s">
        <v>44</v>
      </c>
    </row>
    <row r="167" spans="1:5" ht="12.75">
      <c r="A167" t="s">
        <v>50</v>
      </c>
      <c r="E167" s="29" t="s">
        <v>44</v>
      </c>
    </row>
    <row r="168" spans="1:16" ht="25.5">
      <c r="A168" s="18" t="s">
        <v>42</v>
      </c>
      <c s="23" t="s">
        <v>289</v>
      </c>
      <c s="23" t="s">
        <v>7977</v>
      </c>
      <c s="18" t="s">
        <v>44</v>
      </c>
      <c s="24" t="s">
        <v>7978</v>
      </c>
      <c s="25" t="s">
        <v>241</v>
      </c>
      <c s="26">
        <v>1</v>
      </c>
      <c s="27">
        <v>0</v>
      </c>
      <c s="27">
        <f>ROUND(ROUND(H168,2)*ROUND(G168,3),2)</f>
      </c>
      <c r="O168">
        <f>(I168*21)/100</f>
      </c>
      <c t="s">
        <v>20</v>
      </c>
    </row>
    <row r="169" spans="1:5" ht="25.5">
      <c r="A169" s="28" t="s">
        <v>47</v>
      </c>
      <c r="E169" s="29" t="s">
        <v>7978</v>
      </c>
    </row>
    <row r="170" spans="1:5" ht="12.75">
      <c r="A170" s="30" t="s">
        <v>48</v>
      </c>
      <c r="E170" s="31" t="s">
        <v>44</v>
      </c>
    </row>
    <row r="171" spans="1:5" ht="12.75">
      <c r="A171" t="s">
        <v>50</v>
      </c>
      <c r="E171" s="29" t="s">
        <v>44</v>
      </c>
    </row>
    <row r="172" spans="1:16" ht="25.5">
      <c r="A172" s="18" t="s">
        <v>42</v>
      </c>
      <c s="23" t="s">
        <v>293</v>
      </c>
      <c s="23" t="s">
        <v>7979</v>
      </c>
      <c s="18" t="s">
        <v>44</v>
      </c>
      <c s="24" t="s">
        <v>7980</v>
      </c>
      <c s="25" t="s">
        <v>241</v>
      </c>
      <c s="26">
        <v>1</v>
      </c>
      <c s="27">
        <v>0</v>
      </c>
      <c s="27">
        <f>ROUND(ROUND(H172,2)*ROUND(G172,3),2)</f>
      </c>
      <c r="O172">
        <f>(I172*21)/100</f>
      </c>
      <c t="s">
        <v>20</v>
      </c>
    </row>
    <row r="173" spans="1:5" ht="25.5">
      <c r="A173" s="28" t="s">
        <v>47</v>
      </c>
      <c r="E173" s="29" t="s">
        <v>7980</v>
      </c>
    </row>
    <row r="174" spans="1:5" ht="12.75">
      <c r="A174" s="30" t="s">
        <v>48</v>
      </c>
      <c r="E174" s="31" t="s">
        <v>44</v>
      </c>
    </row>
    <row r="175" spans="1:5" ht="12.75">
      <c r="A175" t="s">
        <v>50</v>
      </c>
      <c r="E175" s="29" t="s">
        <v>44</v>
      </c>
    </row>
    <row r="176" spans="1:16" ht="25.5">
      <c r="A176" s="18" t="s">
        <v>42</v>
      </c>
      <c s="23" t="s">
        <v>297</v>
      </c>
      <c s="23" t="s">
        <v>7981</v>
      </c>
      <c s="18" t="s">
        <v>44</v>
      </c>
      <c s="24" t="s">
        <v>7982</v>
      </c>
      <c s="25" t="s">
        <v>241</v>
      </c>
      <c s="26">
        <v>1</v>
      </c>
      <c s="27">
        <v>0</v>
      </c>
      <c s="27">
        <f>ROUND(ROUND(H176,2)*ROUND(G176,3),2)</f>
      </c>
      <c r="O176">
        <f>(I176*21)/100</f>
      </c>
      <c t="s">
        <v>20</v>
      </c>
    </row>
    <row r="177" spans="1:5" ht="25.5">
      <c r="A177" s="28" t="s">
        <v>47</v>
      </c>
      <c r="E177" s="29" t="s">
        <v>7982</v>
      </c>
    </row>
    <row r="178" spans="1:5" ht="12.75">
      <c r="A178" s="30" t="s">
        <v>48</v>
      </c>
      <c r="E178" s="31" t="s">
        <v>44</v>
      </c>
    </row>
    <row r="179" spans="1:5" ht="12.75">
      <c r="A179" t="s">
        <v>50</v>
      </c>
      <c r="E179" s="29" t="s">
        <v>44</v>
      </c>
    </row>
    <row r="180" spans="1:16" ht="25.5">
      <c r="A180" s="18" t="s">
        <v>42</v>
      </c>
      <c s="23" t="s">
        <v>301</v>
      </c>
      <c s="23" t="s">
        <v>7983</v>
      </c>
      <c s="18" t="s">
        <v>44</v>
      </c>
      <c s="24" t="s">
        <v>7984</v>
      </c>
      <c s="25" t="s">
        <v>241</v>
      </c>
      <c s="26">
        <v>1</v>
      </c>
      <c s="27">
        <v>0</v>
      </c>
      <c s="27">
        <f>ROUND(ROUND(H180,2)*ROUND(G180,3),2)</f>
      </c>
      <c r="O180">
        <f>(I180*21)/100</f>
      </c>
      <c t="s">
        <v>20</v>
      </c>
    </row>
    <row r="181" spans="1:5" ht="25.5">
      <c r="A181" s="28" t="s">
        <v>47</v>
      </c>
      <c r="E181" s="29" t="s">
        <v>7984</v>
      </c>
    </row>
    <row r="182" spans="1:5" ht="12.75">
      <c r="A182" s="30" t="s">
        <v>48</v>
      </c>
      <c r="E182" s="31" t="s">
        <v>44</v>
      </c>
    </row>
    <row r="183" spans="1:5" ht="12.75">
      <c r="A183" t="s">
        <v>50</v>
      </c>
      <c r="E183" s="29" t="s">
        <v>44</v>
      </c>
    </row>
    <row r="184" spans="1:16" ht="25.5">
      <c r="A184" s="18" t="s">
        <v>42</v>
      </c>
      <c s="23" t="s">
        <v>305</v>
      </c>
      <c s="23" t="s">
        <v>7985</v>
      </c>
      <c s="18" t="s">
        <v>44</v>
      </c>
      <c s="24" t="s">
        <v>7986</v>
      </c>
      <c s="25" t="s">
        <v>241</v>
      </c>
      <c s="26">
        <v>1</v>
      </c>
      <c s="27">
        <v>0</v>
      </c>
      <c s="27">
        <f>ROUND(ROUND(H184,2)*ROUND(G184,3),2)</f>
      </c>
      <c r="O184">
        <f>(I184*21)/100</f>
      </c>
      <c t="s">
        <v>20</v>
      </c>
    </row>
    <row r="185" spans="1:5" ht="25.5">
      <c r="A185" s="28" t="s">
        <v>47</v>
      </c>
      <c r="E185" s="29" t="s">
        <v>7986</v>
      </c>
    </row>
    <row r="186" spans="1:5" ht="12.75">
      <c r="A186" s="30" t="s">
        <v>48</v>
      </c>
      <c r="E186" s="31" t="s">
        <v>44</v>
      </c>
    </row>
    <row r="187" spans="1:5" ht="12.75">
      <c r="A187" t="s">
        <v>50</v>
      </c>
      <c r="E187" s="29" t="s">
        <v>44</v>
      </c>
    </row>
    <row r="188" spans="1:16" ht="25.5">
      <c r="A188" s="18" t="s">
        <v>42</v>
      </c>
      <c s="23" t="s">
        <v>309</v>
      </c>
      <c s="23" t="s">
        <v>7987</v>
      </c>
      <c s="18" t="s">
        <v>44</v>
      </c>
      <c s="24" t="s">
        <v>7988</v>
      </c>
      <c s="25" t="s">
        <v>241</v>
      </c>
      <c s="26">
        <v>1</v>
      </c>
      <c s="27">
        <v>0</v>
      </c>
      <c s="27">
        <f>ROUND(ROUND(H188,2)*ROUND(G188,3),2)</f>
      </c>
      <c r="O188">
        <f>(I188*21)/100</f>
      </c>
      <c t="s">
        <v>20</v>
      </c>
    </row>
    <row r="189" spans="1:5" ht="25.5">
      <c r="A189" s="28" t="s">
        <v>47</v>
      </c>
      <c r="E189" s="29" t="s">
        <v>7988</v>
      </c>
    </row>
    <row r="190" spans="1:5" ht="12.75">
      <c r="A190" s="30" t="s">
        <v>48</v>
      </c>
      <c r="E190" s="31" t="s">
        <v>44</v>
      </c>
    </row>
    <row r="191" spans="1:5" ht="12.75">
      <c r="A191" t="s">
        <v>50</v>
      </c>
      <c r="E191" s="29" t="s">
        <v>44</v>
      </c>
    </row>
    <row r="192" spans="1:16" ht="25.5">
      <c r="A192" s="18" t="s">
        <v>42</v>
      </c>
      <c s="23" t="s">
        <v>314</v>
      </c>
      <c s="23" t="s">
        <v>7989</v>
      </c>
      <c s="18" t="s">
        <v>44</v>
      </c>
      <c s="24" t="s">
        <v>7990</v>
      </c>
      <c s="25" t="s">
        <v>241</v>
      </c>
      <c s="26">
        <v>1</v>
      </c>
      <c s="27">
        <v>0</v>
      </c>
      <c s="27">
        <f>ROUND(ROUND(H192,2)*ROUND(G192,3),2)</f>
      </c>
      <c r="O192">
        <f>(I192*21)/100</f>
      </c>
      <c t="s">
        <v>20</v>
      </c>
    </row>
    <row r="193" spans="1:5" ht="25.5">
      <c r="A193" s="28" t="s">
        <v>47</v>
      </c>
      <c r="E193" s="29" t="s">
        <v>7990</v>
      </c>
    </row>
    <row r="194" spans="1:5" ht="12.75">
      <c r="A194" s="30" t="s">
        <v>48</v>
      </c>
      <c r="E194" s="31" t="s">
        <v>44</v>
      </c>
    </row>
    <row r="195" spans="1:5" ht="12.75">
      <c r="A195" t="s">
        <v>50</v>
      </c>
      <c r="E195" s="29" t="s">
        <v>44</v>
      </c>
    </row>
    <row r="196" spans="1:16" ht="25.5">
      <c r="A196" s="18" t="s">
        <v>42</v>
      </c>
      <c s="23" t="s">
        <v>318</v>
      </c>
      <c s="23" t="s">
        <v>7991</v>
      </c>
      <c s="18" t="s">
        <v>44</v>
      </c>
      <c s="24" t="s">
        <v>7992</v>
      </c>
      <c s="25" t="s">
        <v>241</v>
      </c>
      <c s="26">
        <v>1</v>
      </c>
      <c s="27">
        <v>0</v>
      </c>
      <c s="27">
        <f>ROUND(ROUND(H196,2)*ROUND(G196,3),2)</f>
      </c>
      <c r="O196">
        <f>(I196*21)/100</f>
      </c>
      <c t="s">
        <v>20</v>
      </c>
    </row>
    <row r="197" spans="1:5" ht="25.5">
      <c r="A197" s="28" t="s">
        <v>47</v>
      </c>
      <c r="E197" s="29" t="s">
        <v>7992</v>
      </c>
    </row>
    <row r="198" spans="1:5" ht="12.75">
      <c r="A198" s="30" t="s">
        <v>48</v>
      </c>
      <c r="E198" s="31" t="s">
        <v>44</v>
      </c>
    </row>
    <row r="199" spans="1:5" ht="12.75">
      <c r="A199" t="s">
        <v>50</v>
      </c>
      <c r="E199" s="29" t="s">
        <v>44</v>
      </c>
    </row>
    <row r="200" spans="1:16" ht="25.5">
      <c r="A200" s="18" t="s">
        <v>42</v>
      </c>
      <c s="23" t="s">
        <v>322</v>
      </c>
      <c s="23" t="s">
        <v>7993</v>
      </c>
      <c s="18" t="s">
        <v>44</v>
      </c>
      <c s="24" t="s">
        <v>7994</v>
      </c>
      <c s="25" t="s">
        <v>241</v>
      </c>
      <c s="26">
        <v>1</v>
      </c>
      <c s="27">
        <v>0</v>
      </c>
      <c s="27">
        <f>ROUND(ROUND(H200,2)*ROUND(G200,3),2)</f>
      </c>
      <c r="O200">
        <f>(I200*21)/100</f>
      </c>
      <c t="s">
        <v>20</v>
      </c>
    </row>
    <row r="201" spans="1:5" ht="25.5">
      <c r="A201" s="28" t="s">
        <v>47</v>
      </c>
      <c r="E201" s="29" t="s">
        <v>7994</v>
      </c>
    </row>
    <row r="202" spans="1:5" ht="12.75">
      <c r="A202" s="30" t="s">
        <v>48</v>
      </c>
      <c r="E202" s="31" t="s">
        <v>44</v>
      </c>
    </row>
    <row r="203" spans="1:5" ht="12.75">
      <c r="A203" t="s">
        <v>50</v>
      </c>
      <c r="E203" s="29" t="s">
        <v>44</v>
      </c>
    </row>
    <row r="204" spans="1:16" ht="25.5">
      <c r="A204" s="18" t="s">
        <v>42</v>
      </c>
      <c s="23" t="s">
        <v>326</v>
      </c>
      <c s="23" t="s">
        <v>7995</v>
      </c>
      <c s="18" t="s">
        <v>44</v>
      </c>
      <c s="24" t="s">
        <v>7996</v>
      </c>
      <c s="25" t="s">
        <v>241</v>
      </c>
      <c s="26">
        <v>1</v>
      </c>
      <c s="27">
        <v>0</v>
      </c>
      <c s="27">
        <f>ROUND(ROUND(H204,2)*ROUND(G204,3),2)</f>
      </c>
      <c r="O204">
        <f>(I204*21)/100</f>
      </c>
      <c t="s">
        <v>20</v>
      </c>
    </row>
    <row r="205" spans="1:5" ht="25.5">
      <c r="A205" s="28" t="s">
        <v>47</v>
      </c>
      <c r="E205" s="29" t="s">
        <v>7996</v>
      </c>
    </row>
    <row r="206" spans="1:5" ht="12.75">
      <c r="A206" s="30" t="s">
        <v>48</v>
      </c>
      <c r="E206" s="31" t="s">
        <v>44</v>
      </c>
    </row>
    <row r="207" spans="1:5" ht="12.75">
      <c r="A207" t="s">
        <v>50</v>
      </c>
      <c r="E207" s="29" t="s">
        <v>44</v>
      </c>
    </row>
    <row r="208" spans="1:16" ht="25.5">
      <c r="A208" s="18" t="s">
        <v>42</v>
      </c>
      <c s="23" t="s">
        <v>330</v>
      </c>
      <c s="23" t="s">
        <v>7997</v>
      </c>
      <c s="18" t="s">
        <v>44</v>
      </c>
      <c s="24" t="s">
        <v>7998</v>
      </c>
      <c s="25" t="s">
        <v>241</v>
      </c>
      <c s="26">
        <v>1</v>
      </c>
      <c s="27">
        <v>0</v>
      </c>
      <c s="27">
        <f>ROUND(ROUND(H208,2)*ROUND(G208,3),2)</f>
      </c>
      <c r="O208">
        <f>(I208*21)/100</f>
      </c>
      <c t="s">
        <v>20</v>
      </c>
    </row>
    <row r="209" spans="1:5" ht="25.5">
      <c r="A209" s="28" t="s">
        <v>47</v>
      </c>
      <c r="E209" s="29" t="s">
        <v>7998</v>
      </c>
    </row>
    <row r="210" spans="1:5" ht="12.75">
      <c r="A210" s="30" t="s">
        <v>48</v>
      </c>
      <c r="E210" s="31" t="s">
        <v>44</v>
      </c>
    </row>
    <row r="211" spans="1:5" ht="12.75">
      <c r="A211" t="s">
        <v>50</v>
      </c>
      <c r="E211" s="29" t="s">
        <v>44</v>
      </c>
    </row>
    <row r="212" spans="1:16" ht="25.5">
      <c r="A212" s="18" t="s">
        <v>42</v>
      </c>
      <c s="23" t="s">
        <v>334</v>
      </c>
      <c s="23" t="s">
        <v>7999</v>
      </c>
      <c s="18" t="s">
        <v>44</v>
      </c>
      <c s="24" t="s">
        <v>8000</v>
      </c>
      <c s="25" t="s">
        <v>241</v>
      </c>
      <c s="26">
        <v>1</v>
      </c>
      <c s="27">
        <v>0</v>
      </c>
      <c s="27">
        <f>ROUND(ROUND(H212,2)*ROUND(G212,3),2)</f>
      </c>
      <c r="O212">
        <f>(I212*21)/100</f>
      </c>
      <c t="s">
        <v>20</v>
      </c>
    </row>
    <row r="213" spans="1:5" ht="25.5">
      <c r="A213" s="28" t="s">
        <v>47</v>
      </c>
      <c r="E213" s="29" t="s">
        <v>8000</v>
      </c>
    </row>
    <row r="214" spans="1:5" ht="12.75">
      <c r="A214" s="30" t="s">
        <v>48</v>
      </c>
      <c r="E214" s="31" t="s">
        <v>44</v>
      </c>
    </row>
    <row r="215" spans="1:5" ht="12.75">
      <c r="A215" t="s">
        <v>50</v>
      </c>
      <c r="E215" s="29" t="s">
        <v>44</v>
      </c>
    </row>
    <row r="216" spans="1:16" ht="25.5">
      <c r="A216" s="18" t="s">
        <v>42</v>
      </c>
      <c s="23" t="s">
        <v>338</v>
      </c>
      <c s="23" t="s">
        <v>8001</v>
      </c>
      <c s="18" t="s">
        <v>44</v>
      </c>
      <c s="24" t="s">
        <v>8002</v>
      </c>
      <c s="25" t="s">
        <v>241</v>
      </c>
      <c s="26">
        <v>1</v>
      </c>
      <c s="27">
        <v>0</v>
      </c>
      <c s="27">
        <f>ROUND(ROUND(H216,2)*ROUND(G216,3),2)</f>
      </c>
      <c r="O216">
        <f>(I216*21)/100</f>
      </c>
      <c t="s">
        <v>20</v>
      </c>
    </row>
    <row r="217" spans="1:5" ht="25.5">
      <c r="A217" s="28" t="s">
        <v>47</v>
      </c>
      <c r="E217" s="29" t="s">
        <v>8002</v>
      </c>
    </row>
    <row r="218" spans="1:5" ht="12.75">
      <c r="A218" s="30" t="s">
        <v>48</v>
      </c>
      <c r="E218" s="31" t="s">
        <v>44</v>
      </c>
    </row>
    <row r="219" spans="1:5" ht="12.75">
      <c r="A219" t="s">
        <v>50</v>
      </c>
      <c r="E219" s="29" t="s">
        <v>44</v>
      </c>
    </row>
    <row r="220" spans="1:16" ht="25.5">
      <c r="A220" s="18" t="s">
        <v>42</v>
      </c>
      <c s="23" t="s">
        <v>342</v>
      </c>
      <c s="23" t="s">
        <v>8003</v>
      </c>
      <c s="18" t="s">
        <v>44</v>
      </c>
      <c s="24" t="s">
        <v>8004</v>
      </c>
      <c s="25" t="s">
        <v>241</v>
      </c>
      <c s="26">
        <v>1</v>
      </c>
      <c s="27">
        <v>0</v>
      </c>
      <c s="27">
        <f>ROUND(ROUND(H220,2)*ROUND(G220,3),2)</f>
      </c>
      <c r="O220">
        <f>(I220*21)/100</f>
      </c>
      <c t="s">
        <v>20</v>
      </c>
    </row>
    <row r="221" spans="1:5" ht="25.5">
      <c r="A221" s="28" t="s">
        <v>47</v>
      </c>
      <c r="E221" s="29" t="s">
        <v>8004</v>
      </c>
    </row>
    <row r="222" spans="1:5" ht="12.75">
      <c r="A222" s="30" t="s">
        <v>48</v>
      </c>
      <c r="E222" s="31" t="s">
        <v>44</v>
      </c>
    </row>
    <row r="223" spans="1:5" ht="12.75">
      <c r="A223" t="s">
        <v>50</v>
      </c>
      <c r="E223" s="29" t="s">
        <v>44</v>
      </c>
    </row>
    <row r="224" spans="1:16" ht="25.5">
      <c r="A224" s="18" t="s">
        <v>42</v>
      </c>
      <c s="23" t="s">
        <v>346</v>
      </c>
      <c s="23" t="s">
        <v>8005</v>
      </c>
      <c s="18" t="s">
        <v>44</v>
      </c>
      <c s="24" t="s">
        <v>8006</v>
      </c>
      <c s="25" t="s">
        <v>241</v>
      </c>
      <c s="26">
        <v>1</v>
      </c>
      <c s="27">
        <v>0</v>
      </c>
      <c s="27">
        <f>ROUND(ROUND(H224,2)*ROUND(G224,3),2)</f>
      </c>
      <c r="O224">
        <f>(I224*21)/100</f>
      </c>
      <c t="s">
        <v>20</v>
      </c>
    </row>
    <row r="225" spans="1:5" ht="25.5">
      <c r="A225" s="28" t="s">
        <v>47</v>
      </c>
      <c r="E225" s="29" t="s">
        <v>8006</v>
      </c>
    </row>
    <row r="226" spans="1:5" ht="12.75">
      <c r="A226" s="30" t="s">
        <v>48</v>
      </c>
      <c r="E226" s="31" t="s">
        <v>44</v>
      </c>
    </row>
    <row r="227" spans="1:5" ht="12.75">
      <c r="A227" t="s">
        <v>50</v>
      </c>
      <c r="E227" s="29" t="s">
        <v>44</v>
      </c>
    </row>
    <row r="228" spans="1:16" ht="25.5">
      <c r="A228" s="18" t="s">
        <v>42</v>
      </c>
      <c s="23" t="s">
        <v>350</v>
      </c>
      <c s="23" t="s">
        <v>8007</v>
      </c>
      <c s="18" t="s">
        <v>44</v>
      </c>
      <c s="24" t="s">
        <v>8008</v>
      </c>
      <c s="25" t="s">
        <v>241</v>
      </c>
      <c s="26">
        <v>1</v>
      </c>
      <c s="27">
        <v>0</v>
      </c>
      <c s="27">
        <f>ROUND(ROUND(H228,2)*ROUND(G228,3),2)</f>
      </c>
      <c r="O228">
        <f>(I228*21)/100</f>
      </c>
      <c t="s">
        <v>20</v>
      </c>
    </row>
    <row r="229" spans="1:5" ht="25.5">
      <c r="A229" s="28" t="s">
        <v>47</v>
      </c>
      <c r="E229" s="29" t="s">
        <v>8008</v>
      </c>
    </row>
    <row r="230" spans="1:5" ht="12.75">
      <c r="A230" s="30" t="s">
        <v>48</v>
      </c>
      <c r="E230" s="31" t="s">
        <v>44</v>
      </c>
    </row>
    <row r="231" spans="1:5" ht="12.75">
      <c r="A231" t="s">
        <v>50</v>
      </c>
      <c r="E231" s="29" t="s">
        <v>44</v>
      </c>
    </row>
    <row r="232" spans="1:16" ht="25.5">
      <c r="A232" s="18" t="s">
        <v>42</v>
      </c>
      <c s="23" t="s">
        <v>354</v>
      </c>
      <c s="23" t="s">
        <v>8009</v>
      </c>
      <c s="18" t="s">
        <v>44</v>
      </c>
      <c s="24" t="s">
        <v>8010</v>
      </c>
      <c s="25" t="s">
        <v>241</v>
      </c>
      <c s="26">
        <v>1</v>
      </c>
      <c s="27">
        <v>0</v>
      </c>
      <c s="27">
        <f>ROUND(ROUND(H232,2)*ROUND(G232,3),2)</f>
      </c>
      <c r="O232">
        <f>(I232*21)/100</f>
      </c>
      <c t="s">
        <v>20</v>
      </c>
    </row>
    <row r="233" spans="1:5" ht="25.5">
      <c r="A233" s="28" t="s">
        <v>47</v>
      </c>
      <c r="E233" s="29" t="s">
        <v>8010</v>
      </c>
    </row>
    <row r="234" spans="1:5" ht="12.75">
      <c r="A234" s="30" t="s">
        <v>48</v>
      </c>
      <c r="E234" s="31" t="s">
        <v>44</v>
      </c>
    </row>
    <row r="235" spans="1:5" ht="12.75">
      <c r="A235" t="s">
        <v>50</v>
      </c>
      <c r="E235" s="29" t="s">
        <v>44</v>
      </c>
    </row>
    <row r="236" spans="1:16" ht="25.5">
      <c r="A236" s="18" t="s">
        <v>42</v>
      </c>
      <c s="23" t="s">
        <v>358</v>
      </c>
      <c s="23" t="s">
        <v>8011</v>
      </c>
      <c s="18" t="s">
        <v>44</v>
      </c>
      <c s="24" t="s">
        <v>8012</v>
      </c>
      <c s="25" t="s">
        <v>241</v>
      </c>
      <c s="26">
        <v>1</v>
      </c>
      <c s="27">
        <v>0</v>
      </c>
      <c s="27">
        <f>ROUND(ROUND(H236,2)*ROUND(G236,3),2)</f>
      </c>
      <c r="O236">
        <f>(I236*21)/100</f>
      </c>
      <c t="s">
        <v>20</v>
      </c>
    </row>
    <row r="237" spans="1:5" ht="25.5">
      <c r="A237" s="28" t="s">
        <v>47</v>
      </c>
      <c r="E237" s="29" t="s">
        <v>8012</v>
      </c>
    </row>
    <row r="238" spans="1:5" ht="12.75">
      <c r="A238" s="30" t="s">
        <v>48</v>
      </c>
      <c r="E238" s="31" t="s">
        <v>44</v>
      </c>
    </row>
    <row r="239" spans="1:5" ht="12.75">
      <c r="A239" t="s">
        <v>50</v>
      </c>
      <c r="E239" s="29" t="s">
        <v>44</v>
      </c>
    </row>
    <row r="240" spans="1:16" ht="25.5">
      <c r="A240" s="18" t="s">
        <v>42</v>
      </c>
      <c s="23" t="s">
        <v>362</v>
      </c>
      <c s="23" t="s">
        <v>8013</v>
      </c>
      <c s="18" t="s">
        <v>44</v>
      </c>
      <c s="24" t="s">
        <v>8014</v>
      </c>
      <c s="25" t="s">
        <v>241</v>
      </c>
      <c s="26">
        <v>1</v>
      </c>
      <c s="27">
        <v>0</v>
      </c>
      <c s="27">
        <f>ROUND(ROUND(H240,2)*ROUND(G240,3),2)</f>
      </c>
      <c r="O240">
        <f>(I240*21)/100</f>
      </c>
      <c t="s">
        <v>20</v>
      </c>
    </row>
    <row r="241" spans="1:5" ht="25.5">
      <c r="A241" s="28" t="s">
        <v>47</v>
      </c>
      <c r="E241" s="29" t="s">
        <v>8014</v>
      </c>
    </row>
    <row r="242" spans="1:5" ht="12.75">
      <c r="A242" s="30" t="s">
        <v>48</v>
      </c>
      <c r="E242" s="31" t="s">
        <v>44</v>
      </c>
    </row>
    <row r="243" spans="1:5" ht="12.75">
      <c r="A243" t="s">
        <v>50</v>
      </c>
      <c r="E243" s="29" t="s">
        <v>44</v>
      </c>
    </row>
    <row r="244" spans="1:16" ht="25.5">
      <c r="A244" s="18" t="s">
        <v>42</v>
      </c>
      <c s="23" t="s">
        <v>366</v>
      </c>
      <c s="23" t="s">
        <v>8015</v>
      </c>
      <c s="18" t="s">
        <v>44</v>
      </c>
      <c s="24" t="s">
        <v>8016</v>
      </c>
      <c s="25" t="s">
        <v>241</v>
      </c>
      <c s="26">
        <v>1</v>
      </c>
      <c s="27">
        <v>0</v>
      </c>
      <c s="27">
        <f>ROUND(ROUND(H244,2)*ROUND(G244,3),2)</f>
      </c>
      <c r="O244">
        <f>(I244*21)/100</f>
      </c>
      <c t="s">
        <v>20</v>
      </c>
    </row>
    <row r="245" spans="1:5" ht="25.5">
      <c r="A245" s="28" t="s">
        <v>47</v>
      </c>
      <c r="E245" s="29" t="s">
        <v>8016</v>
      </c>
    </row>
    <row r="246" spans="1:5" ht="12.75">
      <c r="A246" s="30" t="s">
        <v>48</v>
      </c>
      <c r="E246" s="31" t="s">
        <v>44</v>
      </c>
    </row>
    <row r="247" spans="1:5" ht="12.75">
      <c r="A247" t="s">
        <v>50</v>
      </c>
      <c r="E247" s="29" t="s">
        <v>44</v>
      </c>
    </row>
    <row r="248" spans="1:16" ht="25.5">
      <c r="A248" s="18" t="s">
        <v>42</v>
      </c>
      <c s="23" t="s">
        <v>370</v>
      </c>
      <c s="23" t="s">
        <v>8017</v>
      </c>
      <c s="18" t="s">
        <v>44</v>
      </c>
      <c s="24" t="s">
        <v>8018</v>
      </c>
      <c s="25" t="s">
        <v>241</v>
      </c>
      <c s="26">
        <v>1</v>
      </c>
      <c s="27">
        <v>0</v>
      </c>
      <c s="27">
        <f>ROUND(ROUND(H248,2)*ROUND(G248,3),2)</f>
      </c>
      <c r="O248">
        <f>(I248*21)/100</f>
      </c>
      <c t="s">
        <v>20</v>
      </c>
    </row>
    <row r="249" spans="1:5" ht="25.5">
      <c r="A249" s="28" t="s">
        <v>47</v>
      </c>
      <c r="E249" s="29" t="s">
        <v>8018</v>
      </c>
    </row>
    <row r="250" spans="1:5" ht="12.75">
      <c r="A250" s="30" t="s">
        <v>48</v>
      </c>
      <c r="E250" s="31" t="s">
        <v>44</v>
      </c>
    </row>
    <row r="251" spans="1:5" ht="12.75">
      <c r="A251" t="s">
        <v>50</v>
      </c>
      <c r="E251" s="29" t="s">
        <v>44</v>
      </c>
    </row>
    <row r="252" spans="1:16" ht="25.5">
      <c r="A252" s="18" t="s">
        <v>42</v>
      </c>
      <c s="23" t="s">
        <v>374</v>
      </c>
      <c s="23" t="s">
        <v>8019</v>
      </c>
      <c s="18" t="s">
        <v>44</v>
      </c>
      <c s="24" t="s">
        <v>8020</v>
      </c>
      <c s="25" t="s">
        <v>241</v>
      </c>
      <c s="26">
        <v>1</v>
      </c>
      <c s="27">
        <v>0</v>
      </c>
      <c s="27">
        <f>ROUND(ROUND(H252,2)*ROUND(G252,3),2)</f>
      </c>
      <c r="O252">
        <f>(I252*21)/100</f>
      </c>
      <c t="s">
        <v>20</v>
      </c>
    </row>
    <row r="253" spans="1:5" ht="25.5">
      <c r="A253" s="28" t="s">
        <v>47</v>
      </c>
      <c r="E253" s="29" t="s">
        <v>8020</v>
      </c>
    </row>
    <row r="254" spans="1:5" ht="12.75">
      <c r="A254" s="30" t="s">
        <v>48</v>
      </c>
      <c r="E254" s="31" t="s">
        <v>44</v>
      </c>
    </row>
    <row r="255" spans="1:5" ht="12.75">
      <c r="A255" t="s">
        <v>50</v>
      </c>
      <c r="E255" s="29" t="s">
        <v>44</v>
      </c>
    </row>
    <row r="256" spans="1:16" ht="25.5">
      <c r="A256" s="18" t="s">
        <v>42</v>
      </c>
      <c s="23" t="s">
        <v>378</v>
      </c>
      <c s="23" t="s">
        <v>8021</v>
      </c>
      <c s="18" t="s">
        <v>44</v>
      </c>
      <c s="24" t="s">
        <v>8022</v>
      </c>
      <c s="25" t="s">
        <v>241</v>
      </c>
      <c s="26">
        <v>1</v>
      </c>
      <c s="27">
        <v>0</v>
      </c>
      <c s="27">
        <f>ROUND(ROUND(H256,2)*ROUND(G256,3),2)</f>
      </c>
      <c r="O256">
        <f>(I256*21)/100</f>
      </c>
      <c t="s">
        <v>20</v>
      </c>
    </row>
    <row r="257" spans="1:5" ht="25.5">
      <c r="A257" s="28" t="s">
        <v>47</v>
      </c>
      <c r="E257" s="29" t="s">
        <v>8022</v>
      </c>
    </row>
    <row r="258" spans="1:5" ht="12.75">
      <c r="A258" s="30" t="s">
        <v>48</v>
      </c>
      <c r="E258" s="31" t="s">
        <v>44</v>
      </c>
    </row>
    <row r="259" spans="1:5" ht="12.75">
      <c r="A259" t="s">
        <v>50</v>
      </c>
      <c r="E259" s="29" t="s">
        <v>44</v>
      </c>
    </row>
    <row r="260" spans="1:16" ht="25.5">
      <c r="A260" s="18" t="s">
        <v>42</v>
      </c>
      <c s="23" t="s">
        <v>382</v>
      </c>
      <c s="23" t="s">
        <v>8023</v>
      </c>
      <c s="18" t="s">
        <v>44</v>
      </c>
      <c s="24" t="s">
        <v>8024</v>
      </c>
      <c s="25" t="s">
        <v>241</v>
      </c>
      <c s="26">
        <v>1</v>
      </c>
      <c s="27">
        <v>0</v>
      </c>
      <c s="27">
        <f>ROUND(ROUND(H260,2)*ROUND(G260,3),2)</f>
      </c>
      <c r="O260">
        <f>(I260*21)/100</f>
      </c>
      <c t="s">
        <v>20</v>
      </c>
    </row>
    <row r="261" spans="1:5" ht="25.5">
      <c r="A261" s="28" t="s">
        <v>47</v>
      </c>
      <c r="E261" s="29" t="s">
        <v>8024</v>
      </c>
    </row>
    <row r="262" spans="1:5" ht="12.75">
      <c r="A262" s="30" t="s">
        <v>48</v>
      </c>
      <c r="E262" s="31" t="s">
        <v>44</v>
      </c>
    </row>
    <row r="263" spans="1:5" ht="12.75">
      <c r="A263" t="s">
        <v>50</v>
      </c>
      <c r="E263" s="29" t="s">
        <v>44</v>
      </c>
    </row>
    <row r="264" spans="1:16" ht="25.5">
      <c r="A264" s="18" t="s">
        <v>42</v>
      </c>
      <c s="23" t="s">
        <v>386</v>
      </c>
      <c s="23" t="s">
        <v>8025</v>
      </c>
      <c s="18" t="s">
        <v>44</v>
      </c>
      <c s="24" t="s">
        <v>8026</v>
      </c>
      <c s="25" t="s">
        <v>241</v>
      </c>
      <c s="26">
        <v>1</v>
      </c>
      <c s="27">
        <v>0</v>
      </c>
      <c s="27">
        <f>ROUND(ROUND(H264,2)*ROUND(G264,3),2)</f>
      </c>
      <c r="O264">
        <f>(I264*21)/100</f>
      </c>
      <c t="s">
        <v>20</v>
      </c>
    </row>
    <row r="265" spans="1:5" ht="25.5">
      <c r="A265" s="28" t="s">
        <v>47</v>
      </c>
      <c r="E265" s="29" t="s">
        <v>8026</v>
      </c>
    </row>
    <row r="266" spans="1:5" ht="12.75">
      <c r="A266" s="30" t="s">
        <v>48</v>
      </c>
      <c r="E266" s="31" t="s">
        <v>44</v>
      </c>
    </row>
    <row r="267" spans="1:5" ht="12.75">
      <c r="A267" t="s">
        <v>50</v>
      </c>
      <c r="E267" s="29" t="s">
        <v>44</v>
      </c>
    </row>
    <row r="268" spans="1:16" ht="25.5">
      <c r="A268" s="18" t="s">
        <v>42</v>
      </c>
      <c s="23" t="s">
        <v>390</v>
      </c>
      <c s="23" t="s">
        <v>8027</v>
      </c>
      <c s="18" t="s">
        <v>44</v>
      </c>
      <c s="24" t="s">
        <v>8028</v>
      </c>
      <c s="25" t="s">
        <v>241</v>
      </c>
      <c s="26">
        <v>1</v>
      </c>
      <c s="27">
        <v>0</v>
      </c>
      <c s="27">
        <f>ROUND(ROUND(H268,2)*ROUND(G268,3),2)</f>
      </c>
      <c r="O268">
        <f>(I268*21)/100</f>
      </c>
      <c t="s">
        <v>20</v>
      </c>
    </row>
    <row r="269" spans="1:5" ht="25.5">
      <c r="A269" s="28" t="s">
        <v>47</v>
      </c>
      <c r="E269" s="29" t="s">
        <v>8028</v>
      </c>
    </row>
    <row r="270" spans="1:5" ht="12.75">
      <c r="A270" s="30" t="s">
        <v>48</v>
      </c>
      <c r="E270" s="31" t="s">
        <v>44</v>
      </c>
    </row>
    <row r="271" spans="1:5" ht="12.75">
      <c r="A271" t="s">
        <v>50</v>
      </c>
      <c r="E271" s="29" t="s">
        <v>44</v>
      </c>
    </row>
    <row r="272" spans="1:16" ht="25.5">
      <c r="A272" s="18" t="s">
        <v>42</v>
      </c>
      <c s="23" t="s">
        <v>394</v>
      </c>
      <c s="23" t="s">
        <v>8029</v>
      </c>
      <c s="18" t="s">
        <v>44</v>
      </c>
      <c s="24" t="s">
        <v>8030</v>
      </c>
      <c s="25" t="s">
        <v>241</v>
      </c>
      <c s="26">
        <v>1</v>
      </c>
      <c s="27">
        <v>0</v>
      </c>
      <c s="27">
        <f>ROUND(ROUND(H272,2)*ROUND(G272,3),2)</f>
      </c>
      <c r="O272">
        <f>(I272*21)/100</f>
      </c>
      <c t="s">
        <v>20</v>
      </c>
    </row>
    <row r="273" spans="1:5" ht="25.5">
      <c r="A273" s="28" t="s">
        <v>47</v>
      </c>
      <c r="E273" s="29" t="s">
        <v>8030</v>
      </c>
    </row>
    <row r="274" spans="1:5" ht="12.75">
      <c r="A274" s="30" t="s">
        <v>48</v>
      </c>
      <c r="E274" s="31" t="s">
        <v>44</v>
      </c>
    </row>
    <row r="275" spans="1:5" ht="12.75">
      <c r="A275" t="s">
        <v>50</v>
      </c>
      <c r="E275" s="29" t="s">
        <v>44</v>
      </c>
    </row>
    <row r="276" spans="1:16" ht="25.5">
      <c r="A276" s="18" t="s">
        <v>42</v>
      </c>
      <c s="23" t="s">
        <v>398</v>
      </c>
      <c s="23" t="s">
        <v>8031</v>
      </c>
      <c s="18" t="s">
        <v>44</v>
      </c>
      <c s="24" t="s">
        <v>8032</v>
      </c>
      <c s="25" t="s">
        <v>241</v>
      </c>
      <c s="26">
        <v>1</v>
      </c>
      <c s="27">
        <v>0</v>
      </c>
      <c s="27">
        <f>ROUND(ROUND(H276,2)*ROUND(G276,3),2)</f>
      </c>
      <c r="O276">
        <f>(I276*21)/100</f>
      </c>
      <c t="s">
        <v>20</v>
      </c>
    </row>
    <row r="277" spans="1:5" ht="25.5">
      <c r="A277" s="28" t="s">
        <v>47</v>
      </c>
      <c r="E277" s="29" t="s">
        <v>8032</v>
      </c>
    </row>
    <row r="278" spans="1:5" ht="12.75">
      <c r="A278" s="30" t="s">
        <v>48</v>
      </c>
      <c r="E278" s="31" t="s">
        <v>44</v>
      </c>
    </row>
    <row r="279" spans="1:5" ht="12.75">
      <c r="A279" t="s">
        <v>50</v>
      </c>
      <c r="E279" s="29" t="s">
        <v>44</v>
      </c>
    </row>
    <row r="280" spans="1:16" ht="25.5">
      <c r="A280" s="18" t="s">
        <v>42</v>
      </c>
      <c s="23" t="s">
        <v>402</v>
      </c>
      <c s="23" t="s">
        <v>8033</v>
      </c>
      <c s="18" t="s">
        <v>44</v>
      </c>
      <c s="24" t="s">
        <v>8034</v>
      </c>
      <c s="25" t="s">
        <v>241</v>
      </c>
      <c s="26">
        <v>1</v>
      </c>
      <c s="27">
        <v>0</v>
      </c>
      <c s="27">
        <f>ROUND(ROUND(H280,2)*ROUND(G280,3),2)</f>
      </c>
      <c r="O280">
        <f>(I280*21)/100</f>
      </c>
      <c t="s">
        <v>20</v>
      </c>
    </row>
    <row r="281" spans="1:5" ht="25.5">
      <c r="A281" s="28" t="s">
        <v>47</v>
      </c>
      <c r="E281" s="29" t="s">
        <v>8034</v>
      </c>
    </row>
    <row r="282" spans="1:5" ht="12.75">
      <c r="A282" s="30" t="s">
        <v>48</v>
      </c>
      <c r="E282" s="31" t="s">
        <v>44</v>
      </c>
    </row>
    <row r="283" spans="1:5" ht="12.75">
      <c r="A283" t="s">
        <v>50</v>
      </c>
      <c r="E283" s="29" t="s">
        <v>44</v>
      </c>
    </row>
    <row r="284" spans="1:16" ht="25.5">
      <c r="A284" s="18" t="s">
        <v>42</v>
      </c>
      <c s="23" t="s">
        <v>406</v>
      </c>
      <c s="23" t="s">
        <v>8035</v>
      </c>
      <c s="18" t="s">
        <v>44</v>
      </c>
      <c s="24" t="s">
        <v>8036</v>
      </c>
      <c s="25" t="s">
        <v>241</v>
      </c>
      <c s="26">
        <v>1</v>
      </c>
      <c s="27">
        <v>0</v>
      </c>
      <c s="27">
        <f>ROUND(ROUND(H284,2)*ROUND(G284,3),2)</f>
      </c>
      <c r="O284">
        <f>(I284*21)/100</f>
      </c>
      <c t="s">
        <v>20</v>
      </c>
    </row>
    <row r="285" spans="1:5" ht="25.5">
      <c r="A285" s="28" t="s">
        <v>47</v>
      </c>
      <c r="E285" s="29" t="s">
        <v>8036</v>
      </c>
    </row>
    <row r="286" spans="1:5" ht="12.75">
      <c r="A286" s="30" t="s">
        <v>48</v>
      </c>
      <c r="E286" s="31" t="s">
        <v>44</v>
      </c>
    </row>
    <row r="287" spans="1:5" ht="12.75">
      <c r="A287" t="s">
        <v>50</v>
      </c>
      <c r="E287" s="29" t="s">
        <v>44</v>
      </c>
    </row>
    <row r="288" spans="1:16" ht="25.5">
      <c r="A288" s="18" t="s">
        <v>42</v>
      </c>
      <c s="23" t="s">
        <v>410</v>
      </c>
      <c s="23" t="s">
        <v>8037</v>
      </c>
      <c s="18" t="s">
        <v>44</v>
      </c>
      <c s="24" t="s">
        <v>8038</v>
      </c>
      <c s="25" t="s">
        <v>241</v>
      </c>
      <c s="26">
        <v>1</v>
      </c>
      <c s="27">
        <v>0</v>
      </c>
      <c s="27">
        <f>ROUND(ROUND(H288,2)*ROUND(G288,3),2)</f>
      </c>
      <c r="O288">
        <f>(I288*21)/100</f>
      </c>
      <c t="s">
        <v>20</v>
      </c>
    </row>
    <row r="289" spans="1:5" ht="25.5">
      <c r="A289" s="28" t="s">
        <v>47</v>
      </c>
      <c r="E289" s="29" t="s">
        <v>8038</v>
      </c>
    </row>
    <row r="290" spans="1:5" ht="12.75">
      <c r="A290" s="30" t="s">
        <v>48</v>
      </c>
      <c r="E290" s="31" t="s">
        <v>44</v>
      </c>
    </row>
    <row r="291" spans="1:5" ht="12.75">
      <c r="A291" t="s">
        <v>50</v>
      </c>
      <c r="E291" s="29" t="s">
        <v>44</v>
      </c>
    </row>
    <row r="292" spans="1:16" ht="25.5">
      <c r="A292" s="18" t="s">
        <v>42</v>
      </c>
      <c s="23" t="s">
        <v>414</v>
      </c>
      <c s="23" t="s">
        <v>8039</v>
      </c>
      <c s="18" t="s">
        <v>44</v>
      </c>
      <c s="24" t="s">
        <v>8040</v>
      </c>
      <c s="25" t="s">
        <v>241</v>
      </c>
      <c s="26">
        <v>1</v>
      </c>
      <c s="27">
        <v>0</v>
      </c>
      <c s="27">
        <f>ROUND(ROUND(H292,2)*ROUND(G292,3),2)</f>
      </c>
      <c r="O292">
        <f>(I292*21)/100</f>
      </c>
      <c t="s">
        <v>20</v>
      </c>
    </row>
    <row r="293" spans="1:5" ht="25.5">
      <c r="A293" s="28" t="s">
        <v>47</v>
      </c>
      <c r="E293" s="29" t="s">
        <v>8040</v>
      </c>
    </row>
    <row r="294" spans="1:5" ht="12.75">
      <c r="A294" s="30" t="s">
        <v>48</v>
      </c>
      <c r="E294" s="31" t="s">
        <v>44</v>
      </c>
    </row>
    <row r="295" spans="1:5" ht="12.75">
      <c r="A295" t="s">
        <v>50</v>
      </c>
      <c r="E295" s="29" t="s">
        <v>44</v>
      </c>
    </row>
    <row r="296" spans="1:16" ht="25.5">
      <c r="A296" s="18" t="s">
        <v>42</v>
      </c>
      <c s="23" t="s">
        <v>418</v>
      </c>
      <c s="23" t="s">
        <v>8041</v>
      </c>
      <c s="18" t="s">
        <v>44</v>
      </c>
      <c s="24" t="s">
        <v>8042</v>
      </c>
      <c s="25" t="s">
        <v>241</v>
      </c>
      <c s="26">
        <v>1</v>
      </c>
      <c s="27">
        <v>0</v>
      </c>
      <c s="27">
        <f>ROUND(ROUND(H296,2)*ROUND(G296,3),2)</f>
      </c>
      <c r="O296">
        <f>(I296*21)/100</f>
      </c>
      <c t="s">
        <v>20</v>
      </c>
    </row>
    <row r="297" spans="1:5" ht="25.5">
      <c r="A297" s="28" t="s">
        <v>47</v>
      </c>
      <c r="E297" s="29" t="s">
        <v>8042</v>
      </c>
    </row>
    <row r="298" spans="1:5" ht="12.75">
      <c r="A298" s="30" t="s">
        <v>48</v>
      </c>
      <c r="E298" s="31" t="s">
        <v>44</v>
      </c>
    </row>
    <row r="299" spans="1:5" ht="12.75">
      <c r="A299" t="s">
        <v>50</v>
      </c>
      <c r="E299" s="29" t="s">
        <v>44</v>
      </c>
    </row>
    <row r="300" spans="1:16" ht="25.5">
      <c r="A300" s="18" t="s">
        <v>42</v>
      </c>
      <c s="23" t="s">
        <v>422</v>
      </c>
      <c s="23" t="s">
        <v>8043</v>
      </c>
      <c s="18" t="s">
        <v>44</v>
      </c>
      <c s="24" t="s">
        <v>8044</v>
      </c>
      <c s="25" t="s">
        <v>241</v>
      </c>
      <c s="26">
        <v>1</v>
      </c>
      <c s="27">
        <v>0</v>
      </c>
      <c s="27">
        <f>ROUND(ROUND(H300,2)*ROUND(G300,3),2)</f>
      </c>
      <c r="O300">
        <f>(I300*21)/100</f>
      </c>
      <c t="s">
        <v>20</v>
      </c>
    </row>
    <row r="301" spans="1:5" ht="25.5">
      <c r="A301" s="28" t="s">
        <v>47</v>
      </c>
      <c r="E301" s="29" t="s">
        <v>8044</v>
      </c>
    </row>
    <row r="302" spans="1:5" ht="12.75">
      <c r="A302" s="30" t="s">
        <v>48</v>
      </c>
      <c r="E302" s="31" t="s">
        <v>44</v>
      </c>
    </row>
    <row r="303" spans="1:5" ht="12.75">
      <c r="A303" t="s">
        <v>50</v>
      </c>
      <c r="E303" s="29" t="s">
        <v>44</v>
      </c>
    </row>
    <row r="304" spans="1:16" ht="25.5">
      <c r="A304" s="18" t="s">
        <v>42</v>
      </c>
      <c s="23" t="s">
        <v>426</v>
      </c>
      <c s="23" t="s">
        <v>8045</v>
      </c>
      <c s="18" t="s">
        <v>44</v>
      </c>
      <c s="24" t="s">
        <v>8046</v>
      </c>
      <c s="25" t="s">
        <v>241</v>
      </c>
      <c s="26">
        <v>1</v>
      </c>
      <c s="27">
        <v>0</v>
      </c>
      <c s="27">
        <f>ROUND(ROUND(H304,2)*ROUND(G304,3),2)</f>
      </c>
      <c r="O304">
        <f>(I304*21)/100</f>
      </c>
      <c t="s">
        <v>20</v>
      </c>
    </row>
    <row r="305" spans="1:5" ht="25.5">
      <c r="A305" s="28" t="s">
        <v>47</v>
      </c>
      <c r="E305" s="29" t="s">
        <v>8046</v>
      </c>
    </row>
    <row r="306" spans="1:5" ht="12.75">
      <c r="A306" s="30" t="s">
        <v>48</v>
      </c>
      <c r="E306" s="31" t="s">
        <v>44</v>
      </c>
    </row>
    <row r="307" spans="1:5" ht="12.75">
      <c r="A307" t="s">
        <v>50</v>
      </c>
      <c r="E307" s="29" t="s">
        <v>44</v>
      </c>
    </row>
    <row r="308" spans="1:16" ht="25.5">
      <c r="A308" s="18" t="s">
        <v>42</v>
      </c>
      <c s="23" t="s">
        <v>430</v>
      </c>
      <c s="23" t="s">
        <v>8047</v>
      </c>
      <c s="18" t="s">
        <v>44</v>
      </c>
      <c s="24" t="s">
        <v>8048</v>
      </c>
      <c s="25" t="s">
        <v>241</v>
      </c>
      <c s="26">
        <v>1</v>
      </c>
      <c s="27">
        <v>0</v>
      </c>
      <c s="27">
        <f>ROUND(ROUND(H308,2)*ROUND(G308,3),2)</f>
      </c>
      <c r="O308">
        <f>(I308*21)/100</f>
      </c>
      <c t="s">
        <v>20</v>
      </c>
    </row>
    <row r="309" spans="1:5" ht="25.5">
      <c r="A309" s="28" t="s">
        <v>47</v>
      </c>
      <c r="E309" s="29" t="s">
        <v>8048</v>
      </c>
    </row>
    <row r="310" spans="1:5" ht="12.75">
      <c r="A310" s="30" t="s">
        <v>48</v>
      </c>
      <c r="E310" s="31" t="s">
        <v>44</v>
      </c>
    </row>
    <row r="311" spans="1:5" ht="12.75">
      <c r="A311" t="s">
        <v>50</v>
      </c>
      <c r="E311" s="29" t="s">
        <v>44</v>
      </c>
    </row>
    <row r="312" spans="1:16" ht="25.5">
      <c r="A312" s="18" t="s">
        <v>42</v>
      </c>
      <c s="23" t="s">
        <v>434</v>
      </c>
      <c s="23" t="s">
        <v>8049</v>
      </c>
      <c s="18" t="s">
        <v>44</v>
      </c>
      <c s="24" t="s">
        <v>8050</v>
      </c>
      <c s="25" t="s">
        <v>241</v>
      </c>
      <c s="26">
        <v>1</v>
      </c>
      <c s="27">
        <v>0</v>
      </c>
      <c s="27">
        <f>ROUND(ROUND(H312,2)*ROUND(G312,3),2)</f>
      </c>
      <c r="O312">
        <f>(I312*21)/100</f>
      </c>
      <c t="s">
        <v>20</v>
      </c>
    </row>
    <row r="313" spans="1:5" ht="25.5">
      <c r="A313" s="28" t="s">
        <v>47</v>
      </c>
      <c r="E313" s="29" t="s">
        <v>8050</v>
      </c>
    </row>
    <row r="314" spans="1:5" ht="12.75">
      <c r="A314" s="30" t="s">
        <v>48</v>
      </c>
      <c r="E314" s="31" t="s">
        <v>44</v>
      </c>
    </row>
    <row r="315" spans="1:5" ht="12.75">
      <c r="A315" t="s">
        <v>50</v>
      </c>
      <c r="E315" s="29" t="s">
        <v>44</v>
      </c>
    </row>
    <row r="316" spans="1:16" ht="25.5">
      <c r="A316" s="18" t="s">
        <v>42</v>
      </c>
      <c s="23" t="s">
        <v>1047</v>
      </c>
      <c s="23" t="s">
        <v>8051</v>
      </c>
      <c s="18" t="s">
        <v>44</v>
      </c>
      <c s="24" t="s">
        <v>8052</v>
      </c>
      <c s="25" t="s">
        <v>241</v>
      </c>
      <c s="26">
        <v>1</v>
      </c>
      <c s="27">
        <v>0</v>
      </c>
      <c s="27">
        <f>ROUND(ROUND(H316,2)*ROUND(G316,3),2)</f>
      </c>
      <c r="O316">
        <f>(I316*21)/100</f>
      </c>
      <c t="s">
        <v>20</v>
      </c>
    </row>
    <row r="317" spans="1:5" ht="25.5">
      <c r="A317" s="28" t="s">
        <v>47</v>
      </c>
      <c r="E317" s="29" t="s">
        <v>8052</v>
      </c>
    </row>
    <row r="318" spans="1:5" ht="12.75">
      <c r="A318" s="30" t="s">
        <v>48</v>
      </c>
      <c r="E318" s="31" t="s">
        <v>44</v>
      </c>
    </row>
    <row r="319" spans="1:5" ht="12.75">
      <c r="A319" t="s">
        <v>50</v>
      </c>
      <c r="E319" s="29" t="s">
        <v>44</v>
      </c>
    </row>
    <row r="320" spans="1:16" ht="25.5">
      <c r="A320" s="18" t="s">
        <v>42</v>
      </c>
      <c s="23" t="s">
        <v>1051</v>
      </c>
      <c s="23" t="s">
        <v>8053</v>
      </c>
      <c s="18" t="s">
        <v>44</v>
      </c>
      <c s="24" t="s">
        <v>8054</v>
      </c>
      <c s="25" t="s">
        <v>241</v>
      </c>
      <c s="26">
        <v>1</v>
      </c>
      <c s="27">
        <v>0</v>
      </c>
      <c s="27">
        <f>ROUND(ROUND(H320,2)*ROUND(G320,3),2)</f>
      </c>
      <c r="O320">
        <f>(I320*21)/100</f>
      </c>
      <c t="s">
        <v>20</v>
      </c>
    </row>
    <row r="321" spans="1:5" ht="25.5">
      <c r="A321" s="28" t="s">
        <v>47</v>
      </c>
      <c r="E321" s="29" t="s">
        <v>8054</v>
      </c>
    </row>
    <row r="322" spans="1:5" ht="12.75">
      <c r="A322" s="30" t="s">
        <v>48</v>
      </c>
      <c r="E322" s="31" t="s">
        <v>44</v>
      </c>
    </row>
    <row r="323" spans="1:5" ht="12.75">
      <c r="A323" t="s">
        <v>50</v>
      </c>
      <c r="E323" s="29" t="s">
        <v>44</v>
      </c>
    </row>
    <row r="324" spans="1:16" ht="25.5">
      <c r="A324" s="18" t="s">
        <v>42</v>
      </c>
      <c s="23" t="s">
        <v>438</v>
      </c>
      <c s="23" t="s">
        <v>8055</v>
      </c>
      <c s="18" t="s">
        <v>44</v>
      </c>
      <c s="24" t="s">
        <v>8056</v>
      </c>
      <c s="25" t="s">
        <v>241</v>
      </c>
      <c s="26">
        <v>1</v>
      </c>
      <c s="27">
        <v>0</v>
      </c>
      <c s="27">
        <f>ROUND(ROUND(H324,2)*ROUND(G324,3),2)</f>
      </c>
      <c r="O324">
        <f>(I324*21)/100</f>
      </c>
      <c t="s">
        <v>20</v>
      </c>
    </row>
    <row r="325" spans="1:5" ht="25.5">
      <c r="A325" s="28" t="s">
        <v>47</v>
      </c>
      <c r="E325" s="29" t="s">
        <v>8056</v>
      </c>
    </row>
    <row r="326" spans="1:5" ht="12.75">
      <c r="A326" s="30" t="s">
        <v>48</v>
      </c>
      <c r="E326" s="31" t="s">
        <v>44</v>
      </c>
    </row>
    <row r="327" spans="1:5" ht="12.75">
      <c r="A327" t="s">
        <v>50</v>
      </c>
      <c r="E327" s="29" t="s">
        <v>44</v>
      </c>
    </row>
    <row r="328" spans="1:16" ht="25.5">
      <c r="A328" s="18" t="s">
        <v>42</v>
      </c>
      <c s="23" t="s">
        <v>442</v>
      </c>
      <c s="23" t="s">
        <v>8057</v>
      </c>
      <c s="18" t="s">
        <v>44</v>
      </c>
      <c s="24" t="s">
        <v>8058</v>
      </c>
      <c s="25" t="s">
        <v>241</v>
      </c>
      <c s="26">
        <v>1</v>
      </c>
      <c s="27">
        <v>0</v>
      </c>
      <c s="27">
        <f>ROUND(ROUND(H328,2)*ROUND(G328,3),2)</f>
      </c>
      <c r="O328">
        <f>(I328*21)/100</f>
      </c>
      <c t="s">
        <v>20</v>
      </c>
    </row>
    <row r="329" spans="1:5" ht="25.5">
      <c r="A329" s="28" t="s">
        <v>47</v>
      </c>
      <c r="E329" s="29" t="s">
        <v>8058</v>
      </c>
    </row>
    <row r="330" spans="1:5" ht="12.75">
      <c r="A330" s="30" t="s">
        <v>48</v>
      </c>
      <c r="E330" s="31" t="s">
        <v>44</v>
      </c>
    </row>
    <row r="331" spans="1:5" ht="12.75">
      <c r="A331" t="s">
        <v>50</v>
      </c>
      <c r="E331" s="29" t="s">
        <v>44</v>
      </c>
    </row>
    <row r="332" spans="1:16" ht="25.5">
      <c r="A332" s="18" t="s">
        <v>42</v>
      </c>
      <c s="23" t="s">
        <v>446</v>
      </c>
      <c s="23" t="s">
        <v>8059</v>
      </c>
      <c s="18" t="s">
        <v>44</v>
      </c>
      <c s="24" t="s">
        <v>8060</v>
      </c>
      <c s="25" t="s">
        <v>241</v>
      </c>
      <c s="26">
        <v>1</v>
      </c>
      <c s="27">
        <v>0</v>
      </c>
      <c s="27">
        <f>ROUND(ROUND(H332,2)*ROUND(G332,3),2)</f>
      </c>
      <c r="O332">
        <f>(I332*21)/100</f>
      </c>
      <c t="s">
        <v>20</v>
      </c>
    </row>
    <row r="333" spans="1:5" ht="25.5">
      <c r="A333" s="28" t="s">
        <v>47</v>
      </c>
      <c r="E333" s="29" t="s">
        <v>8060</v>
      </c>
    </row>
    <row r="334" spans="1:5" ht="12.75">
      <c r="A334" s="30" t="s">
        <v>48</v>
      </c>
      <c r="E334" s="31" t="s">
        <v>44</v>
      </c>
    </row>
    <row r="335" spans="1:5" ht="12.75">
      <c r="A335" t="s">
        <v>50</v>
      </c>
      <c r="E335" s="29" t="s">
        <v>44</v>
      </c>
    </row>
    <row r="336" spans="1:16" ht="25.5">
      <c r="A336" s="18" t="s">
        <v>42</v>
      </c>
      <c s="23" t="s">
        <v>449</v>
      </c>
      <c s="23" t="s">
        <v>8061</v>
      </c>
      <c s="18" t="s">
        <v>44</v>
      </c>
      <c s="24" t="s">
        <v>8062</v>
      </c>
      <c s="25" t="s">
        <v>241</v>
      </c>
      <c s="26">
        <v>1</v>
      </c>
      <c s="27">
        <v>0</v>
      </c>
      <c s="27">
        <f>ROUND(ROUND(H336,2)*ROUND(G336,3),2)</f>
      </c>
      <c r="O336">
        <f>(I336*21)/100</f>
      </c>
      <c t="s">
        <v>20</v>
      </c>
    </row>
    <row r="337" spans="1:5" ht="25.5">
      <c r="A337" s="28" t="s">
        <v>47</v>
      </c>
      <c r="E337" s="29" t="s">
        <v>8062</v>
      </c>
    </row>
    <row r="338" spans="1:5" ht="12.75">
      <c r="A338" s="30" t="s">
        <v>48</v>
      </c>
      <c r="E338" s="31" t="s">
        <v>44</v>
      </c>
    </row>
    <row r="339" spans="1:5" ht="12.75">
      <c r="A339" t="s">
        <v>50</v>
      </c>
      <c r="E339" s="29" t="s">
        <v>44</v>
      </c>
    </row>
    <row r="340" spans="1:16" ht="25.5">
      <c r="A340" s="18" t="s">
        <v>42</v>
      </c>
      <c s="23" t="s">
        <v>453</v>
      </c>
      <c s="23" t="s">
        <v>8063</v>
      </c>
      <c s="18" t="s">
        <v>44</v>
      </c>
      <c s="24" t="s">
        <v>8064</v>
      </c>
      <c s="25" t="s">
        <v>241</v>
      </c>
      <c s="26">
        <v>1</v>
      </c>
      <c s="27">
        <v>0</v>
      </c>
      <c s="27">
        <f>ROUND(ROUND(H340,2)*ROUND(G340,3),2)</f>
      </c>
      <c r="O340">
        <f>(I340*21)/100</f>
      </c>
      <c t="s">
        <v>20</v>
      </c>
    </row>
    <row r="341" spans="1:5" ht="25.5">
      <c r="A341" s="28" t="s">
        <v>47</v>
      </c>
      <c r="E341" s="29" t="s">
        <v>8064</v>
      </c>
    </row>
    <row r="342" spans="1:5" ht="12.75">
      <c r="A342" s="30" t="s">
        <v>48</v>
      </c>
      <c r="E342" s="31" t="s">
        <v>44</v>
      </c>
    </row>
    <row r="343" spans="1:5" ht="12.75">
      <c r="A343" t="s">
        <v>50</v>
      </c>
      <c r="E343" s="29" t="s">
        <v>44</v>
      </c>
    </row>
    <row r="344" spans="1:16" ht="25.5">
      <c r="A344" s="18" t="s">
        <v>42</v>
      </c>
      <c s="23" t="s">
        <v>457</v>
      </c>
      <c s="23" t="s">
        <v>8065</v>
      </c>
      <c s="18" t="s">
        <v>44</v>
      </c>
      <c s="24" t="s">
        <v>8066</v>
      </c>
      <c s="25" t="s">
        <v>241</v>
      </c>
      <c s="26">
        <v>1</v>
      </c>
      <c s="27">
        <v>0</v>
      </c>
      <c s="27">
        <f>ROUND(ROUND(H344,2)*ROUND(G344,3),2)</f>
      </c>
      <c r="O344">
        <f>(I344*21)/100</f>
      </c>
      <c t="s">
        <v>20</v>
      </c>
    </row>
    <row r="345" spans="1:5" ht="25.5">
      <c r="A345" s="28" t="s">
        <v>47</v>
      </c>
      <c r="E345" s="29" t="s">
        <v>8066</v>
      </c>
    </row>
    <row r="346" spans="1:5" ht="12.75">
      <c r="A346" s="30" t="s">
        <v>48</v>
      </c>
      <c r="E346" s="31" t="s">
        <v>44</v>
      </c>
    </row>
    <row r="347" spans="1:5" ht="12.75">
      <c r="A347" t="s">
        <v>50</v>
      </c>
      <c r="E347" s="29" t="s">
        <v>44</v>
      </c>
    </row>
    <row r="348" spans="1:16" ht="12.75">
      <c r="A348" s="18" t="s">
        <v>42</v>
      </c>
      <c s="23" t="s">
        <v>461</v>
      </c>
      <c s="23" t="s">
        <v>8067</v>
      </c>
      <c s="18" t="s">
        <v>44</v>
      </c>
      <c s="24" t="s">
        <v>8068</v>
      </c>
      <c s="25" t="s">
        <v>241</v>
      </c>
      <c s="26">
        <v>1</v>
      </c>
      <c s="27">
        <v>0</v>
      </c>
      <c s="27">
        <f>ROUND(ROUND(H348,2)*ROUND(G348,3),2)</f>
      </c>
      <c r="O348">
        <f>(I348*21)/100</f>
      </c>
      <c t="s">
        <v>20</v>
      </c>
    </row>
    <row r="349" spans="1:5" ht="12.75">
      <c r="A349" s="28" t="s">
        <v>47</v>
      </c>
      <c r="E349" s="29" t="s">
        <v>8068</v>
      </c>
    </row>
    <row r="350" spans="1:5" ht="12.75">
      <c r="A350" s="30" t="s">
        <v>48</v>
      </c>
      <c r="E350" s="31" t="s">
        <v>44</v>
      </c>
    </row>
    <row r="351" spans="1:5" ht="12.75">
      <c r="A351" t="s">
        <v>50</v>
      </c>
      <c r="E351" s="29" t="s">
        <v>44</v>
      </c>
    </row>
    <row r="352" spans="1:16" ht="12.75">
      <c r="A352" s="18" t="s">
        <v>42</v>
      </c>
      <c s="23" t="s">
        <v>465</v>
      </c>
      <c s="23" t="s">
        <v>8069</v>
      </c>
      <c s="18" t="s">
        <v>44</v>
      </c>
      <c s="24" t="s">
        <v>8070</v>
      </c>
      <c s="25" t="s">
        <v>241</v>
      </c>
      <c s="26">
        <v>1</v>
      </c>
      <c s="27">
        <v>0</v>
      </c>
      <c s="27">
        <f>ROUND(ROUND(H352,2)*ROUND(G352,3),2)</f>
      </c>
      <c r="O352">
        <f>(I352*21)/100</f>
      </c>
      <c t="s">
        <v>20</v>
      </c>
    </row>
    <row r="353" spans="1:5" ht="12.75">
      <c r="A353" s="28" t="s">
        <v>47</v>
      </c>
      <c r="E353" s="29" t="s">
        <v>8070</v>
      </c>
    </row>
    <row r="354" spans="1:5" ht="12.75">
      <c r="A354" s="30" t="s">
        <v>48</v>
      </c>
      <c r="E354" s="31" t="s">
        <v>44</v>
      </c>
    </row>
    <row r="355" spans="1:5" ht="12.75">
      <c r="A355" t="s">
        <v>50</v>
      </c>
      <c r="E355" s="29" t="s">
        <v>44</v>
      </c>
    </row>
    <row r="356" spans="1:16" ht="12.75">
      <c r="A356" s="18" t="s">
        <v>42</v>
      </c>
      <c s="23" t="s">
        <v>469</v>
      </c>
      <c s="23" t="s">
        <v>8071</v>
      </c>
      <c s="18" t="s">
        <v>44</v>
      </c>
      <c s="24" t="s">
        <v>8072</v>
      </c>
      <c s="25" t="s">
        <v>241</v>
      </c>
      <c s="26">
        <v>1</v>
      </c>
      <c s="27">
        <v>0</v>
      </c>
      <c s="27">
        <f>ROUND(ROUND(H356,2)*ROUND(G356,3),2)</f>
      </c>
      <c r="O356">
        <f>(I356*21)/100</f>
      </c>
      <c t="s">
        <v>20</v>
      </c>
    </row>
    <row r="357" spans="1:5" ht="12.75">
      <c r="A357" s="28" t="s">
        <v>47</v>
      </c>
      <c r="E357" s="29" t="s">
        <v>8072</v>
      </c>
    </row>
    <row r="358" spans="1:5" ht="12.75">
      <c r="A358" s="30" t="s">
        <v>48</v>
      </c>
      <c r="E358" s="31" t="s">
        <v>44</v>
      </c>
    </row>
    <row r="359" spans="1:5" ht="12.75">
      <c r="A359" t="s">
        <v>50</v>
      </c>
      <c r="E359" s="29" t="s">
        <v>44</v>
      </c>
    </row>
    <row r="360" spans="1:16" ht="12.75">
      <c r="A360" s="18" t="s">
        <v>42</v>
      </c>
      <c s="23" t="s">
        <v>473</v>
      </c>
      <c s="23" t="s">
        <v>8073</v>
      </c>
      <c s="18" t="s">
        <v>44</v>
      </c>
      <c s="24" t="s">
        <v>8074</v>
      </c>
      <c s="25" t="s">
        <v>241</v>
      </c>
      <c s="26">
        <v>1</v>
      </c>
      <c s="27">
        <v>0</v>
      </c>
      <c s="27">
        <f>ROUND(ROUND(H360,2)*ROUND(G360,3),2)</f>
      </c>
      <c r="O360">
        <f>(I360*21)/100</f>
      </c>
      <c t="s">
        <v>20</v>
      </c>
    </row>
    <row r="361" spans="1:5" ht="12.75">
      <c r="A361" s="28" t="s">
        <v>47</v>
      </c>
      <c r="E361" s="29" t="s">
        <v>8074</v>
      </c>
    </row>
    <row r="362" spans="1:5" ht="12.75">
      <c r="A362" s="30" t="s">
        <v>48</v>
      </c>
      <c r="E362" s="31" t="s">
        <v>44</v>
      </c>
    </row>
    <row r="363" spans="1:5" ht="12.75">
      <c r="A363" t="s">
        <v>50</v>
      </c>
      <c r="E363" s="29" t="s">
        <v>44</v>
      </c>
    </row>
    <row r="364" spans="1:16" ht="12.75">
      <c r="A364" s="18" t="s">
        <v>42</v>
      </c>
      <c s="23" t="s">
        <v>477</v>
      </c>
      <c s="23" t="s">
        <v>8075</v>
      </c>
      <c s="18" t="s">
        <v>44</v>
      </c>
      <c s="24" t="s">
        <v>8076</v>
      </c>
      <c s="25" t="s">
        <v>241</v>
      </c>
      <c s="26">
        <v>1</v>
      </c>
      <c s="27">
        <v>0</v>
      </c>
      <c s="27">
        <f>ROUND(ROUND(H364,2)*ROUND(G364,3),2)</f>
      </c>
      <c r="O364">
        <f>(I364*21)/100</f>
      </c>
      <c t="s">
        <v>20</v>
      </c>
    </row>
    <row r="365" spans="1:5" ht="12.75">
      <c r="A365" s="28" t="s">
        <v>47</v>
      </c>
      <c r="E365" s="29" t="s">
        <v>8076</v>
      </c>
    </row>
    <row r="366" spans="1:5" ht="12.75">
      <c r="A366" s="30" t="s">
        <v>48</v>
      </c>
      <c r="E366" s="31" t="s">
        <v>44</v>
      </c>
    </row>
    <row r="367" spans="1:5" ht="12.75">
      <c r="A367" t="s">
        <v>50</v>
      </c>
      <c r="E367" s="29" t="s">
        <v>44</v>
      </c>
    </row>
    <row r="368" spans="1:16" ht="12.75">
      <c r="A368" s="18" t="s">
        <v>42</v>
      </c>
      <c s="23" t="s">
        <v>185</v>
      </c>
      <c s="23" t="s">
        <v>8077</v>
      </c>
      <c s="18" t="s">
        <v>44</v>
      </c>
      <c s="24" t="s">
        <v>8078</v>
      </c>
      <c s="25" t="s">
        <v>241</v>
      </c>
      <c s="26">
        <v>1</v>
      </c>
      <c s="27">
        <v>0</v>
      </c>
      <c s="27">
        <f>ROUND(ROUND(H368,2)*ROUND(G368,3),2)</f>
      </c>
      <c r="O368">
        <f>(I368*21)/100</f>
      </c>
      <c t="s">
        <v>20</v>
      </c>
    </row>
    <row r="369" spans="1:5" ht="12.75">
      <c r="A369" s="28" t="s">
        <v>47</v>
      </c>
      <c r="E369" s="29" t="s">
        <v>8078</v>
      </c>
    </row>
    <row r="370" spans="1:5" ht="12.75">
      <c r="A370" s="30" t="s">
        <v>48</v>
      </c>
      <c r="E370" s="31" t="s">
        <v>44</v>
      </c>
    </row>
    <row r="371" spans="1:5" ht="12.75">
      <c r="A371" t="s">
        <v>50</v>
      </c>
      <c r="E371" s="29" t="s">
        <v>44</v>
      </c>
    </row>
    <row r="372" spans="1:16" ht="12.75">
      <c r="A372" s="18" t="s">
        <v>42</v>
      </c>
      <c s="23" t="s">
        <v>484</v>
      </c>
      <c s="23" t="s">
        <v>8079</v>
      </c>
      <c s="18" t="s">
        <v>44</v>
      </c>
      <c s="24" t="s">
        <v>8080</v>
      </c>
      <c s="25" t="s">
        <v>241</v>
      </c>
      <c s="26">
        <v>1</v>
      </c>
      <c s="27">
        <v>0</v>
      </c>
      <c s="27">
        <f>ROUND(ROUND(H372,2)*ROUND(G372,3),2)</f>
      </c>
      <c r="O372">
        <f>(I372*21)/100</f>
      </c>
      <c t="s">
        <v>20</v>
      </c>
    </row>
    <row r="373" spans="1:5" ht="12.75">
      <c r="A373" s="28" t="s">
        <v>47</v>
      </c>
      <c r="E373" s="29" t="s">
        <v>8080</v>
      </c>
    </row>
    <row r="374" spans="1:5" ht="12.75">
      <c r="A374" s="30" t="s">
        <v>48</v>
      </c>
      <c r="E374" s="31" t="s">
        <v>44</v>
      </c>
    </row>
    <row r="375" spans="1:5" ht="12.75">
      <c r="A375" t="s">
        <v>50</v>
      </c>
      <c r="E375" s="29" t="s">
        <v>44</v>
      </c>
    </row>
    <row r="376" spans="1:16" ht="12.75">
      <c r="A376" s="18" t="s">
        <v>42</v>
      </c>
      <c s="23" t="s">
        <v>488</v>
      </c>
      <c s="23" t="s">
        <v>8081</v>
      </c>
      <c s="18" t="s">
        <v>44</v>
      </c>
      <c s="24" t="s">
        <v>8082</v>
      </c>
      <c s="25" t="s">
        <v>241</v>
      </c>
      <c s="26">
        <v>1</v>
      </c>
      <c s="27">
        <v>0</v>
      </c>
      <c s="27">
        <f>ROUND(ROUND(H376,2)*ROUND(G376,3),2)</f>
      </c>
      <c r="O376">
        <f>(I376*21)/100</f>
      </c>
      <c t="s">
        <v>20</v>
      </c>
    </row>
    <row r="377" spans="1:5" ht="12.75">
      <c r="A377" s="28" t="s">
        <v>47</v>
      </c>
      <c r="E377" s="29" t="s">
        <v>8082</v>
      </c>
    </row>
    <row r="378" spans="1:5" ht="12.75">
      <c r="A378" s="30" t="s">
        <v>48</v>
      </c>
      <c r="E378" s="31" t="s">
        <v>44</v>
      </c>
    </row>
    <row r="379" spans="1:5" ht="12.75">
      <c r="A379" t="s">
        <v>50</v>
      </c>
      <c r="E379" s="29" t="s">
        <v>44</v>
      </c>
    </row>
    <row r="380" spans="1:16" ht="12.75">
      <c r="A380" s="18" t="s">
        <v>42</v>
      </c>
      <c s="23" t="s">
        <v>492</v>
      </c>
      <c s="23" t="s">
        <v>8083</v>
      </c>
      <c s="18" t="s">
        <v>44</v>
      </c>
      <c s="24" t="s">
        <v>8084</v>
      </c>
      <c s="25" t="s">
        <v>241</v>
      </c>
      <c s="26">
        <v>1</v>
      </c>
      <c s="27">
        <v>0</v>
      </c>
      <c s="27">
        <f>ROUND(ROUND(H380,2)*ROUND(G380,3),2)</f>
      </c>
      <c r="O380">
        <f>(I380*21)/100</f>
      </c>
      <c t="s">
        <v>20</v>
      </c>
    </row>
    <row r="381" spans="1:5" ht="12.75">
      <c r="A381" s="28" t="s">
        <v>47</v>
      </c>
      <c r="E381" s="29" t="s">
        <v>8084</v>
      </c>
    </row>
    <row r="382" spans="1:5" ht="12.75">
      <c r="A382" s="30" t="s">
        <v>48</v>
      </c>
      <c r="E382" s="31" t="s">
        <v>44</v>
      </c>
    </row>
    <row r="383" spans="1:5" ht="12.75">
      <c r="A383" t="s">
        <v>50</v>
      </c>
      <c r="E383" s="29" t="s">
        <v>44</v>
      </c>
    </row>
    <row r="384" spans="1:16" ht="12.75">
      <c r="A384" s="18" t="s">
        <v>42</v>
      </c>
      <c s="23" t="s">
        <v>496</v>
      </c>
      <c s="23" t="s">
        <v>8085</v>
      </c>
      <c s="18" t="s">
        <v>44</v>
      </c>
      <c s="24" t="s">
        <v>8086</v>
      </c>
      <c s="25" t="s">
        <v>241</v>
      </c>
      <c s="26">
        <v>1</v>
      </c>
      <c s="27">
        <v>0</v>
      </c>
      <c s="27">
        <f>ROUND(ROUND(H384,2)*ROUND(G384,3),2)</f>
      </c>
      <c r="O384">
        <f>(I384*21)/100</f>
      </c>
      <c t="s">
        <v>20</v>
      </c>
    </row>
    <row r="385" spans="1:5" ht="12.75">
      <c r="A385" s="28" t="s">
        <v>47</v>
      </c>
      <c r="E385" s="29" t="s">
        <v>8086</v>
      </c>
    </row>
    <row r="386" spans="1:5" ht="12.75">
      <c r="A386" s="30" t="s">
        <v>48</v>
      </c>
      <c r="E386" s="31" t="s">
        <v>44</v>
      </c>
    </row>
    <row r="387" spans="1:5" ht="12.75">
      <c r="A387" t="s">
        <v>50</v>
      </c>
      <c r="E387" s="29" t="s">
        <v>44</v>
      </c>
    </row>
    <row r="388" spans="1:18" ht="12.75" customHeight="1">
      <c r="A388" s="5" t="s">
        <v>40</v>
      </c>
      <c s="5"/>
      <c s="34" t="s">
        <v>3131</v>
      </c>
      <c s="5"/>
      <c s="21" t="s">
        <v>3132</v>
      </c>
      <c s="5"/>
      <c s="5"/>
      <c s="5"/>
      <c s="35">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18" t="s">
        <v>42</v>
      </c>
      <c s="23" t="s">
        <v>500</v>
      </c>
      <c s="23" t="s">
        <v>8087</v>
      </c>
      <c s="18" t="s">
        <v>44</v>
      </c>
      <c s="24" t="s">
        <v>8088</v>
      </c>
      <c s="25" t="s">
        <v>241</v>
      </c>
      <c s="26">
        <v>2</v>
      </c>
      <c s="27">
        <v>0</v>
      </c>
      <c s="27">
        <f>ROUND(ROUND(H389,2)*ROUND(G389,3),2)</f>
      </c>
      <c r="O389">
        <f>(I389*21)/100</f>
      </c>
      <c t="s">
        <v>20</v>
      </c>
    </row>
    <row r="390" spans="1:5" ht="12.75">
      <c r="A390" s="28" t="s">
        <v>47</v>
      </c>
      <c r="E390" s="29" t="s">
        <v>8088</v>
      </c>
    </row>
    <row r="391" spans="1:5" ht="12.75">
      <c r="A391" s="30" t="s">
        <v>48</v>
      </c>
      <c r="E391" s="31" t="s">
        <v>44</v>
      </c>
    </row>
    <row r="392" spans="1:5" ht="12.75">
      <c r="A392" t="s">
        <v>50</v>
      </c>
      <c r="E392" s="29" t="s">
        <v>44</v>
      </c>
    </row>
    <row r="393" spans="1:16" ht="12.75">
      <c r="A393" s="18" t="s">
        <v>42</v>
      </c>
      <c s="23" t="s">
        <v>504</v>
      </c>
      <c s="23" t="s">
        <v>8089</v>
      </c>
      <c s="18" t="s">
        <v>44</v>
      </c>
      <c s="24" t="s">
        <v>8090</v>
      </c>
      <c s="25" t="s">
        <v>241</v>
      </c>
      <c s="26">
        <v>3</v>
      </c>
      <c s="27">
        <v>0</v>
      </c>
      <c s="27">
        <f>ROUND(ROUND(H393,2)*ROUND(G393,3),2)</f>
      </c>
      <c r="O393">
        <f>(I393*21)/100</f>
      </c>
      <c t="s">
        <v>20</v>
      </c>
    </row>
    <row r="394" spans="1:5" ht="12.75">
      <c r="A394" s="28" t="s">
        <v>47</v>
      </c>
      <c r="E394" s="29" t="s">
        <v>8090</v>
      </c>
    </row>
    <row r="395" spans="1:5" ht="12.75">
      <c r="A395" s="30" t="s">
        <v>48</v>
      </c>
      <c r="E395" s="31" t="s">
        <v>44</v>
      </c>
    </row>
    <row r="396" spans="1:5" ht="12.75">
      <c r="A396" t="s">
        <v>50</v>
      </c>
      <c r="E396" s="29" t="s">
        <v>44</v>
      </c>
    </row>
    <row r="397" spans="1:16" ht="12.75">
      <c r="A397" s="18" t="s">
        <v>42</v>
      </c>
      <c s="23" t="s">
        <v>984</v>
      </c>
      <c s="23" t="s">
        <v>8091</v>
      </c>
      <c s="18" t="s">
        <v>44</v>
      </c>
      <c s="24" t="s">
        <v>8092</v>
      </c>
      <c s="25" t="s">
        <v>241</v>
      </c>
      <c s="26">
        <v>2</v>
      </c>
      <c s="27">
        <v>0</v>
      </c>
      <c s="27">
        <f>ROUND(ROUND(H397,2)*ROUND(G397,3),2)</f>
      </c>
      <c r="O397">
        <f>(I397*21)/100</f>
      </c>
      <c t="s">
        <v>20</v>
      </c>
    </row>
    <row r="398" spans="1:5" ht="12.75">
      <c r="A398" s="28" t="s">
        <v>47</v>
      </c>
      <c r="E398" s="29" t="s">
        <v>8092</v>
      </c>
    </row>
    <row r="399" spans="1:5" ht="12.75">
      <c r="A399" s="30" t="s">
        <v>48</v>
      </c>
      <c r="E399" s="31" t="s">
        <v>44</v>
      </c>
    </row>
    <row r="400" spans="1:5" ht="12.75">
      <c r="A400" t="s">
        <v>50</v>
      </c>
      <c r="E400" s="29" t="s">
        <v>44</v>
      </c>
    </row>
    <row r="401" spans="1:16" ht="12.75">
      <c r="A401" s="18" t="s">
        <v>42</v>
      </c>
      <c s="23" t="s">
        <v>3539</v>
      </c>
      <c s="23" t="s">
        <v>8093</v>
      </c>
      <c s="18" t="s">
        <v>44</v>
      </c>
      <c s="24" t="s">
        <v>8094</v>
      </c>
      <c s="25" t="s">
        <v>241</v>
      </c>
      <c s="26">
        <v>3</v>
      </c>
      <c s="27">
        <v>0</v>
      </c>
      <c s="27">
        <f>ROUND(ROUND(H401,2)*ROUND(G401,3),2)</f>
      </c>
      <c r="O401">
        <f>(I401*21)/100</f>
      </c>
      <c t="s">
        <v>20</v>
      </c>
    </row>
    <row r="402" spans="1:5" ht="12.75">
      <c r="A402" s="28" t="s">
        <v>47</v>
      </c>
      <c r="E402" s="29" t="s">
        <v>8094</v>
      </c>
    </row>
    <row r="403" spans="1:5" ht="12.75">
      <c r="A403" s="30" t="s">
        <v>48</v>
      </c>
      <c r="E403" s="31" t="s">
        <v>44</v>
      </c>
    </row>
    <row r="404" spans="1:5" ht="12.75">
      <c r="A404" t="s">
        <v>50</v>
      </c>
      <c r="E404" s="29" t="s">
        <v>44</v>
      </c>
    </row>
    <row r="405" spans="1:16" ht="12.75">
      <c r="A405" s="18" t="s">
        <v>42</v>
      </c>
      <c s="23" t="s">
        <v>517</v>
      </c>
      <c s="23" t="s">
        <v>8095</v>
      </c>
      <c s="18" t="s">
        <v>44</v>
      </c>
      <c s="24" t="s">
        <v>8096</v>
      </c>
      <c s="25" t="s">
        <v>1627</v>
      </c>
      <c s="26">
        <v>57.71</v>
      </c>
      <c s="27">
        <v>0</v>
      </c>
      <c s="27">
        <f>ROUND(ROUND(H405,2)*ROUND(G405,3),2)</f>
      </c>
      <c r="O405">
        <f>(I405*21)/100</f>
      </c>
      <c t="s">
        <v>20</v>
      </c>
    </row>
    <row r="406" spans="1:5" ht="12.75">
      <c r="A406" s="28" t="s">
        <v>47</v>
      </c>
      <c r="E406" s="29" t="s">
        <v>8096</v>
      </c>
    </row>
    <row r="407" spans="1:5" ht="12.75">
      <c r="A407" s="30" t="s">
        <v>48</v>
      </c>
      <c r="E407" s="31" t="s">
        <v>44</v>
      </c>
    </row>
    <row r="408" spans="1:5" ht="12.75">
      <c r="A408" t="s">
        <v>50</v>
      </c>
      <c r="E408" s="29" t="s">
        <v>44</v>
      </c>
    </row>
    <row r="409" spans="1:16" ht="12.75">
      <c r="A409" s="18" t="s">
        <v>42</v>
      </c>
      <c s="23" t="s">
        <v>521</v>
      </c>
      <c s="23" t="s">
        <v>8097</v>
      </c>
      <c s="18" t="s">
        <v>44</v>
      </c>
      <c s="24" t="s">
        <v>8098</v>
      </c>
      <c s="25" t="s">
        <v>1627</v>
      </c>
      <c s="26">
        <v>57.71</v>
      </c>
      <c s="27">
        <v>0</v>
      </c>
      <c s="27">
        <f>ROUND(ROUND(H409,2)*ROUND(G409,3),2)</f>
      </c>
      <c r="O409">
        <f>(I409*21)/100</f>
      </c>
      <c t="s">
        <v>20</v>
      </c>
    </row>
    <row r="410" spans="1:5" ht="12.75">
      <c r="A410" s="28" t="s">
        <v>47</v>
      </c>
      <c r="E410" s="29" t="s">
        <v>8098</v>
      </c>
    </row>
    <row r="411" spans="1:5" ht="12.75">
      <c r="A411" s="30" t="s">
        <v>48</v>
      </c>
      <c r="E411" s="31" t="s">
        <v>44</v>
      </c>
    </row>
    <row r="412" spans="1:5" ht="12.75">
      <c r="A412" t="s">
        <v>50</v>
      </c>
      <c r="E412" s="29" t="s">
        <v>44</v>
      </c>
    </row>
    <row r="413" spans="1:16" ht="12.75">
      <c r="A413" s="18" t="s">
        <v>42</v>
      </c>
      <c s="23" t="s">
        <v>525</v>
      </c>
      <c s="23" t="s">
        <v>8099</v>
      </c>
      <c s="18" t="s">
        <v>44</v>
      </c>
      <c s="24" t="s">
        <v>8100</v>
      </c>
      <c s="25" t="s">
        <v>1627</v>
      </c>
      <c s="26">
        <v>108.91</v>
      </c>
      <c s="27">
        <v>0</v>
      </c>
      <c s="27">
        <f>ROUND(ROUND(H413,2)*ROUND(G413,3),2)</f>
      </c>
      <c r="O413">
        <f>(I413*21)/100</f>
      </c>
      <c t="s">
        <v>20</v>
      </c>
    </row>
    <row r="414" spans="1:5" ht="12.75">
      <c r="A414" s="28" t="s">
        <v>47</v>
      </c>
      <c r="E414" s="29" t="s">
        <v>8100</v>
      </c>
    </row>
    <row r="415" spans="1:5" ht="12.75">
      <c r="A415" s="30" t="s">
        <v>48</v>
      </c>
      <c r="E415" s="31" t="s">
        <v>44</v>
      </c>
    </row>
    <row r="416" spans="1:5" ht="12.75">
      <c r="A416" t="s">
        <v>50</v>
      </c>
      <c r="E416" s="29" t="s">
        <v>44</v>
      </c>
    </row>
    <row r="417" spans="1:16" ht="12.75">
      <c r="A417" s="18" t="s">
        <v>42</v>
      </c>
      <c s="23" t="s">
        <v>529</v>
      </c>
      <c s="23" t="s">
        <v>8101</v>
      </c>
      <c s="18" t="s">
        <v>44</v>
      </c>
      <c s="24" t="s">
        <v>8102</v>
      </c>
      <c s="25" t="s">
        <v>1627</v>
      </c>
      <c s="26">
        <v>2471.08</v>
      </c>
      <c s="27">
        <v>0</v>
      </c>
      <c s="27">
        <f>ROUND(ROUND(H417,2)*ROUND(G417,3),2)</f>
      </c>
      <c r="O417">
        <f>(I417*21)/100</f>
      </c>
      <c t="s">
        <v>20</v>
      </c>
    </row>
    <row r="418" spans="1:5" ht="12.75">
      <c r="A418" s="28" t="s">
        <v>47</v>
      </c>
      <c r="E418" s="29" t="s">
        <v>8102</v>
      </c>
    </row>
    <row r="419" spans="1:5" ht="12.75">
      <c r="A419" s="30" t="s">
        <v>48</v>
      </c>
      <c r="E419" s="31" t="s">
        <v>44</v>
      </c>
    </row>
    <row r="420" spans="1:5" ht="12.75">
      <c r="A420" t="s">
        <v>50</v>
      </c>
      <c r="E420" s="29" t="s">
        <v>44</v>
      </c>
    </row>
    <row r="421" spans="1:16" ht="25.5">
      <c r="A421" s="18" t="s">
        <v>42</v>
      </c>
      <c s="23" t="s">
        <v>533</v>
      </c>
      <c s="23" t="s">
        <v>8103</v>
      </c>
      <c s="18" t="s">
        <v>44</v>
      </c>
      <c s="24" t="s">
        <v>8104</v>
      </c>
      <c s="25" t="s">
        <v>784</v>
      </c>
      <c s="26">
        <v>98</v>
      </c>
      <c s="27">
        <v>0</v>
      </c>
      <c s="27">
        <f>ROUND(ROUND(H421,2)*ROUND(G421,3),2)</f>
      </c>
      <c r="O421">
        <f>(I421*21)/100</f>
      </c>
      <c t="s">
        <v>20</v>
      </c>
    </row>
    <row r="422" spans="1:5" ht="25.5">
      <c r="A422" s="28" t="s">
        <v>47</v>
      </c>
      <c r="E422" s="29" t="s">
        <v>8104</v>
      </c>
    </row>
    <row r="423" spans="1:5" ht="12.75">
      <c r="A423" s="30" t="s">
        <v>48</v>
      </c>
      <c r="E423" s="31" t="s">
        <v>44</v>
      </c>
    </row>
    <row r="424" spans="1:5" ht="12.75">
      <c r="A424" t="s">
        <v>50</v>
      </c>
      <c r="E424" s="29" t="s">
        <v>44</v>
      </c>
    </row>
    <row r="425" spans="1:16" ht="25.5">
      <c r="A425" s="18" t="s">
        <v>42</v>
      </c>
      <c s="23" t="s">
        <v>538</v>
      </c>
      <c s="23" t="s">
        <v>8105</v>
      </c>
      <c s="18" t="s">
        <v>44</v>
      </c>
      <c s="24" t="s">
        <v>8106</v>
      </c>
      <c s="25" t="s">
        <v>1627</v>
      </c>
      <c s="26">
        <v>916.42</v>
      </c>
      <c s="27">
        <v>0</v>
      </c>
      <c s="27">
        <f>ROUND(ROUND(H425,2)*ROUND(G425,3),2)</f>
      </c>
      <c r="O425">
        <f>(I425*21)/100</f>
      </c>
      <c t="s">
        <v>20</v>
      </c>
    </row>
    <row r="426" spans="1:5" ht="25.5">
      <c r="A426" s="28" t="s">
        <v>47</v>
      </c>
      <c r="E426" s="29" t="s">
        <v>8106</v>
      </c>
    </row>
    <row r="427" spans="1:5" ht="12.75">
      <c r="A427" s="30" t="s">
        <v>48</v>
      </c>
      <c r="E427" s="31" t="s">
        <v>44</v>
      </c>
    </row>
    <row r="428" spans="1:5" ht="12.75">
      <c r="A428" t="s">
        <v>50</v>
      </c>
      <c r="E428" s="29" t="s">
        <v>44</v>
      </c>
    </row>
    <row r="429" spans="1:16" ht="12.75">
      <c r="A429" s="18" t="s">
        <v>42</v>
      </c>
      <c s="23" t="s">
        <v>539</v>
      </c>
      <c s="23" t="s">
        <v>8107</v>
      </c>
      <c s="18" t="s">
        <v>44</v>
      </c>
      <c s="24" t="s">
        <v>8108</v>
      </c>
      <c s="25" t="s">
        <v>1627</v>
      </c>
      <c s="26">
        <v>1327.68</v>
      </c>
      <c s="27">
        <v>0</v>
      </c>
      <c s="27">
        <f>ROUND(ROUND(H429,2)*ROUND(G429,3),2)</f>
      </c>
      <c r="O429">
        <f>(I429*21)/100</f>
      </c>
      <c t="s">
        <v>20</v>
      </c>
    </row>
    <row r="430" spans="1:5" ht="12.75">
      <c r="A430" s="28" t="s">
        <v>47</v>
      </c>
      <c r="E430" s="29" t="s">
        <v>8108</v>
      </c>
    </row>
    <row r="431" spans="1:5" ht="12.75">
      <c r="A431" s="30" t="s">
        <v>48</v>
      </c>
      <c r="E431" s="31" t="s">
        <v>44</v>
      </c>
    </row>
    <row r="432" spans="1:5" ht="12.75">
      <c r="A432" t="s">
        <v>50</v>
      </c>
      <c r="E432" s="29" t="s">
        <v>44</v>
      </c>
    </row>
    <row r="433" spans="1:16" ht="12.75">
      <c r="A433" s="18" t="s">
        <v>42</v>
      </c>
      <c s="23" t="s">
        <v>543</v>
      </c>
      <c s="23" t="s">
        <v>8109</v>
      </c>
      <c s="18" t="s">
        <v>44</v>
      </c>
      <c s="24" t="s">
        <v>8110</v>
      </c>
      <c s="25" t="s">
        <v>1627</v>
      </c>
      <c s="26">
        <v>988.51</v>
      </c>
      <c s="27">
        <v>0</v>
      </c>
      <c s="27">
        <f>ROUND(ROUND(H433,2)*ROUND(G433,3),2)</f>
      </c>
      <c r="O433">
        <f>(I433*21)/100</f>
      </c>
      <c t="s">
        <v>20</v>
      </c>
    </row>
    <row r="434" spans="1:5" ht="12.75">
      <c r="A434" s="28" t="s">
        <v>47</v>
      </c>
      <c r="E434" s="29" t="s">
        <v>8110</v>
      </c>
    </row>
    <row r="435" spans="1:5" ht="12.75">
      <c r="A435" s="30" t="s">
        <v>48</v>
      </c>
      <c r="E435" s="31" t="s">
        <v>44</v>
      </c>
    </row>
    <row r="436" spans="1:5" ht="12.75">
      <c r="A436" t="s">
        <v>50</v>
      </c>
      <c r="E436" s="29" t="s">
        <v>44</v>
      </c>
    </row>
    <row r="437" spans="1:16" ht="12.75">
      <c r="A437" s="18" t="s">
        <v>42</v>
      </c>
      <c s="23" t="s">
        <v>547</v>
      </c>
      <c s="23" t="s">
        <v>8111</v>
      </c>
      <c s="18" t="s">
        <v>44</v>
      </c>
      <c s="24" t="s">
        <v>8112</v>
      </c>
      <c s="25" t="s">
        <v>1627</v>
      </c>
      <c s="26">
        <v>729.51</v>
      </c>
      <c s="27">
        <v>0</v>
      </c>
      <c s="27">
        <f>ROUND(ROUND(H437,2)*ROUND(G437,3),2)</f>
      </c>
      <c r="O437">
        <f>(I437*21)/100</f>
      </c>
      <c t="s">
        <v>20</v>
      </c>
    </row>
    <row r="438" spans="1:5" ht="12.75">
      <c r="A438" s="28" t="s">
        <v>47</v>
      </c>
      <c r="E438" s="29" t="s">
        <v>8112</v>
      </c>
    </row>
    <row r="439" spans="1:5" ht="12.75">
      <c r="A439" s="30" t="s">
        <v>48</v>
      </c>
      <c r="E439" s="31" t="s">
        <v>44</v>
      </c>
    </row>
    <row r="440" spans="1:5" ht="12.75">
      <c r="A440" t="s">
        <v>50</v>
      </c>
      <c r="E440" s="29" t="s">
        <v>44</v>
      </c>
    </row>
    <row r="441" spans="1:16" ht="25.5">
      <c r="A441" s="18" t="s">
        <v>42</v>
      </c>
      <c s="23" t="s">
        <v>548</v>
      </c>
      <c s="23" t="s">
        <v>8113</v>
      </c>
      <c s="18" t="s">
        <v>44</v>
      </c>
      <c s="24" t="s">
        <v>8114</v>
      </c>
      <c s="25" t="s">
        <v>1627</v>
      </c>
      <c s="26">
        <v>4076.24</v>
      </c>
      <c s="27">
        <v>0</v>
      </c>
      <c s="27">
        <f>ROUND(ROUND(H441,2)*ROUND(G441,3),2)</f>
      </c>
      <c r="O441">
        <f>(I441*21)/100</f>
      </c>
      <c t="s">
        <v>20</v>
      </c>
    </row>
    <row r="442" spans="1:5" ht="25.5">
      <c r="A442" s="28" t="s">
        <v>47</v>
      </c>
      <c r="E442" s="29" t="s">
        <v>8114</v>
      </c>
    </row>
    <row r="443" spans="1:5" ht="12.75">
      <c r="A443" s="30" t="s">
        <v>48</v>
      </c>
      <c r="E443" s="31" t="s">
        <v>44</v>
      </c>
    </row>
    <row r="444" spans="1:5" ht="12.75">
      <c r="A444" t="s">
        <v>50</v>
      </c>
      <c r="E444" s="29" t="s">
        <v>44</v>
      </c>
    </row>
    <row r="445" spans="1:16" ht="12.75">
      <c r="A445" s="18" t="s">
        <v>42</v>
      </c>
      <c s="23" t="s">
        <v>549</v>
      </c>
      <c s="23" t="s">
        <v>8115</v>
      </c>
      <c s="18" t="s">
        <v>44</v>
      </c>
      <c s="24" t="s">
        <v>8116</v>
      </c>
      <c s="25" t="s">
        <v>1627</v>
      </c>
      <c s="26">
        <v>349.08</v>
      </c>
      <c s="27">
        <v>0</v>
      </c>
      <c s="27">
        <f>ROUND(ROUND(H445,2)*ROUND(G445,3),2)</f>
      </c>
      <c r="O445">
        <f>(I445*21)/100</f>
      </c>
      <c t="s">
        <v>20</v>
      </c>
    </row>
    <row r="446" spans="1:5" ht="12.75">
      <c r="A446" s="28" t="s">
        <v>47</v>
      </c>
      <c r="E446" s="29" t="s">
        <v>8116</v>
      </c>
    </row>
    <row r="447" spans="1:5" ht="12.75">
      <c r="A447" s="30" t="s">
        <v>48</v>
      </c>
      <c r="E447" s="31" t="s">
        <v>44</v>
      </c>
    </row>
    <row r="448" spans="1:5" ht="12.75">
      <c r="A448" t="s">
        <v>50</v>
      </c>
      <c r="E448" s="29" t="s">
        <v>44</v>
      </c>
    </row>
    <row r="449" spans="1:16" ht="12.75">
      <c r="A449" s="18" t="s">
        <v>42</v>
      </c>
      <c s="23" t="s">
        <v>553</v>
      </c>
      <c s="23" t="s">
        <v>8117</v>
      </c>
      <c s="18" t="s">
        <v>44</v>
      </c>
      <c s="24" t="s">
        <v>8118</v>
      </c>
      <c s="25" t="s">
        <v>1627</v>
      </c>
      <c s="26">
        <v>343</v>
      </c>
      <c s="27">
        <v>0</v>
      </c>
      <c s="27">
        <f>ROUND(ROUND(H449,2)*ROUND(G449,3),2)</f>
      </c>
      <c r="O449">
        <f>(I449*21)/100</f>
      </c>
      <c t="s">
        <v>20</v>
      </c>
    </row>
    <row r="450" spans="1:5" ht="12.75">
      <c r="A450" s="28" t="s">
        <v>47</v>
      </c>
      <c r="E450" s="29" t="s">
        <v>8118</v>
      </c>
    </row>
    <row r="451" spans="1:5" ht="12.75">
      <c r="A451" s="30" t="s">
        <v>48</v>
      </c>
      <c r="E451" s="31" t="s">
        <v>44</v>
      </c>
    </row>
    <row r="452" spans="1:5" ht="12.75">
      <c r="A452" t="s">
        <v>50</v>
      </c>
      <c r="E452" s="29" t="s">
        <v>44</v>
      </c>
    </row>
    <row r="453" spans="1:16" ht="12.75">
      <c r="A453" s="18" t="s">
        <v>42</v>
      </c>
      <c s="23" t="s">
        <v>557</v>
      </c>
      <c s="23" t="s">
        <v>8119</v>
      </c>
      <c s="18" t="s">
        <v>44</v>
      </c>
      <c s="24" t="s">
        <v>8120</v>
      </c>
      <c s="25" t="s">
        <v>1627</v>
      </c>
      <c s="26">
        <v>686</v>
      </c>
      <c s="27">
        <v>0</v>
      </c>
      <c s="27">
        <f>ROUND(ROUND(H453,2)*ROUND(G453,3),2)</f>
      </c>
      <c r="O453">
        <f>(I453*21)/100</f>
      </c>
      <c t="s">
        <v>20</v>
      </c>
    </row>
    <row r="454" spans="1:5" ht="12.75">
      <c r="A454" s="28" t="s">
        <v>47</v>
      </c>
      <c r="E454" s="29" t="s">
        <v>8120</v>
      </c>
    </row>
    <row r="455" spans="1:5" ht="12.75">
      <c r="A455" s="30" t="s">
        <v>48</v>
      </c>
      <c r="E455" s="31" t="s">
        <v>44</v>
      </c>
    </row>
    <row r="456" spans="1:5" ht="12.75">
      <c r="A456" t="s">
        <v>50</v>
      </c>
      <c r="E456" s="29" t="s">
        <v>44</v>
      </c>
    </row>
    <row r="457" spans="1:16" ht="25.5">
      <c r="A457" s="18" t="s">
        <v>42</v>
      </c>
      <c s="23" t="s">
        <v>558</v>
      </c>
      <c s="23" t="s">
        <v>8121</v>
      </c>
      <c s="18" t="s">
        <v>44</v>
      </c>
      <c s="24" t="s">
        <v>8122</v>
      </c>
      <c s="25" t="s">
        <v>1627</v>
      </c>
      <c s="26">
        <v>362.71</v>
      </c>
      <c s="27">
        <v>0</v>
      </c>
      <c s="27">
        <f>ROUND(ROUND(H457,2)*ROUND(G457,3),2)</f>
      </c>
      <c r="O457">
        <f>(I457*21)/100</f>
      </c>
      <c t="s">
        <v>20</v>
      </c>
    </row>
    <row r="458" spans="1:5" ht="25.5">
      <c r="A458" s="28" t="s">
        <v>47</v>
      </c>
      <c r="E458" s="29" t="s">
        <v>8122</v>
      </c>
    </row>
    <row r="459" spans="1:5" ht="12.75">
      <c r="A459" s="30" t="s">
        <v>48</v>
      </c>
      <c r="E459" s="31" t="s">
        <v>44</v>
      </c>
    </row>
    <row r="460" spans="1:5" ht="12.75">
      <c r="A460" t="s">
        <v>50</v>
      </c>
      <c r="E460" s="29" t="s">
        <v>44</v>
      </c>
    </row>
    <row r="461" spans="1:16" ht="25.5">
      <c r="A461" s="18" t="s">
        <v>42</v>
      </c>
      <c s="23" t="s">
        <v>559</v>
      </c>
      <c s="23" t="s">
        <v>8123</v>
      </c>
      <c s="18" t="s">
        <v>44</v>
      </c>
      <c s="24" t="s">
        <v>8124</v>
      </c>
      <c s="25" t="s">
        <v>241</v>
      </c>
      <c s="26">
        <v>8</v>
      </c>
      <c s="27">
        <v>0</v>
      </c>
      <c s="27">
        <f>ROUND(ROUND(H461,2)*ROUND(G461,3),2)</f>
      </c>
      <c r="O461">
        <f>(I461*21)/100</f>
      </c>
      <c t="s">
        <v>20</v>
      </c>
    </row>
    <row r="462" spans="1:5" ht="25.5">
      <c r="A462" s="28" t="s">
        <v>47</v>
      </c>
      <c r="E462" s="29" t="s">
        <v>8124</v>
      </c>
    </row>
    <row r="463" spans="1:5" ht="12.75">
      <c r="A463" s="30" t="s">
        <v>48</v>
      </c>
      <c r="E463" s="31" t="s">
        <v>44</v>
      </c>
    </row>
    <row r="464" spans="1:5" ht="12.75">
      <c r="A464" t="s">
        <v>50</v>
      </c>
      <c r="E464" s="29" t="s">
        <v>44</v>
      </c>
    </row>
    <row r="465" spans="1:16" ht="25.5">
      <c r="A465" s="18" t="s">
        <v>42</v>
      </c>
      <c s="23" t="s">
        <v>563</v>
      </c>
      <c s="23" t="s">
        <v>8125</v>
      </c>
      <c s="18" t="s">
        <v>44</v>
      </c>
      <c s="24" t="s">
        <v>8126</v>
      </c>
      <c s="25" t="s">
        <v>241</v>
      </c>
      <c s="26">
        <v>1</v>
      </c>
      <c s="27">
        <v>0</v>
      </c>
      <c s="27">
        <f>ROUND(ROUND(H465,2)*ROUND(G465,3),2)</f>
      </c>
      <c r="O465">
        <f>(I465*21)/100</f>
      </c>
      <c t="s">
        <v>20</v>
      </c>
    </row>
    <row r="466" spans="1:5" ht="25.5">
      <c r="A466" s="28" t="s">
        <v>47</v>
      </c>
      <c r="E466" s="29" t="s">
        <v>8126</v>
      </c>
    </row>
    <row r="467" spans="1:5" ht="12.75">
      <c r="A467" s="30" t="s">
        <v>48</v>
      </c>
      <c r="E467" s="31" t="s">
        <v>44</v>
      </c>
    </row>
    <row r="468" spans="1:5" ht="12.75">
      <c r="A468" t="s">
        <v>50</v>
      </c>
      <c r="E468" s="29" t="s">
        <v>44</v>
      </c>
    </row>
    <row r="469" spans="1:16" ht="12.75">
      <c r="A469" s="18" t="s">
        <v>42</v>
      </c>
      <c s="23" t="s">
        <v>567</v>
      </c>
      <c s="23" t="s">
        <v>8127</v>
      </c>
      <c s="18" t="s">
        <v>44</v>
      </c>
      <c s="24" t="s">
        <v>8128</v>
      </c>
      <c s="25" t="s">
        <v>784</v>
      </c>
      <c s="26">
        <v>12</v>
      </c>
      <c s="27">
        <v>0</v>
      </c>
      <c s="27">
        <f>ROUND(ROUND(H469,2)*ROUND(G469,3),2)</f>
      </c>
      <c r="O469">
        <f>(I469*21)/100</f>
      </c>
      <c t="s">
        <v>20</v>
      </c>
    </row>
    <row r="470" spans="1:5" ht="12.75">
      <c r="A470" s="28" t="s">
        <v>47</v>
      </c>
      <c r="E470" s="29" t="s">
        <v>8128</v>
      </c>
    </row>
    <row r="471" spans="1:5" ht="12.75">
      <c r="A471" s="30" t="s">
        <v>48</v>
      </c>
      <c r="E471" s="31" t="s">
        <v>44</v>
      </c>
    </row>
    <row r="472" spans="1:5" ht="12.75">
      <c r="A472" t="s">
        <v>50</v>
      </c>
      <c r="E472" s="29" t="s">
        <v>44</v>
      </c>
    </row>
    <row r="473" spans="1:16" ht="12.75">
      <c r="A473" s="18" t="s">
        <v>42</v>
      </c>
      <c s="23" t="s">
        <v>571</v>
      </c>
      <c s="23" t="s">
        <v>8129</v>
      </c>
      <c s="18" t="s">
        <v>44</v>
      </c>
      <c s="24" t="s">
        <v>8130</v>
      </c>
      <c s="25" t="s">
        <v>241</v>
      </c>
      <c s="26">
        <v>8</v>
      </c>
      <c s="27">
        <v>0</v>
      </c>
      <c s="27">
        <f>ROUND(ROUND(H473,2)*ROUND(G473,3),2)</f>
      </c>
      <c r="O473">
        <f>(I473*21)/100</f>
      </c>
      <c t="s">
        <v>20</v>
      </c>
    </row>
    <row r="474" spans="1:5" ht="12.75">
      <c r="A474" s="28" t="s">
        <v>47</v>
      </c>
      <c r="E474" s="29" t="s">
        <v>8130</v>
      </c>
    </row>
    <row r="475" spans="1:5" ht="12.75">
      <c r="A475" s="30" t="s">
        <v>48</v>
      </c>
      <c r="E475" s="31" t="s">
        <v>44</v>
      </c>
    </row>
    <row r="476" spans="1:5" ht="12.75">
      <c r="A476" t="s">
        <v>50</v>
      </c>
      <c r="E476" s="29" t="s">
        <v>44</v>
      </c>
    </row>
    <row r="477" spans="1:16" ht="12.75">
      <c r="A477" s="18" t="s">
        <v>42</v>
      </c>
      <c s="23" t="s">
        <v>575</v>
      </c>
      <c s="23" t="s">
        <v>8131</v>
      </c>
      <c s="18" t="s">
        <v>44</v>
      </c>
      <c s="24" t="s">
        <v>8132</v>
      </c>
      <c s="25" t="s">
        <v>1627</v>
      </c>
      <c s="26">
        <v>151.9</v>
      </c>
      <c s="27">
        <v>0</v>
      </c>
      <c s="27">
        <f>ROUND(ROUND(H477,2)*ROUND(G477,3),2)</f>
      </c>
      <c r="O477">
        <f>(I477*21)/100</f>
      </c>
      <c t="s">
        <v>20</v>
      </c>
    </row>
    <row r="478" spans="1:5" ht="12.75">
      <c r="A478" s="28" t="s">
        <v>47</v>
      </c>
      <c r="E478" s="29" t="s">
        <v>8132</v>
      </c>
    </row>
    <row r="479" spans="1:5" ht="12.75">
      <c r="A479" s="30" t="s">
        <v>48</v>
      </c>
      <c r="E479" s="31" t="s">
        <v>44</v>
      </c>
    </row>
    <row r="480" spans="1:5" ht="12.75">
      <c r="A480" t="s">
        <v>50</v>
      </c>
      <c r="E480" s="29" t="s">
        <v>44</v>
      </c>
    </row>
    <row r="481" spans="1:16" ht="12.75">
      <c r="A481" s="18" t="s">
        <v>42</v>
      </c>
      <c s="23" t="s">
        <v>579</v>
      </c>
      <c s="23" t="s">
        <v>8133</v>
      </c>
      <c s="18" t="s">
        <v>44</v>
      </c>
      <c s="24" t="s">
        <v>8134</v>
      </c>
      <c s="25" t="s">
        <v>1627</v>
      </c>
      <c s="26">
        <v>872.41</v>
      </c>
      <c s="27">
        <v>0</v>
      </c>
      <c s="27">
        <f>ROUND(ROUND(H481,2)*ROUND(G481,3),2)</f>
      </c>
      <c r="O481">
        <f>(I481*21)/100</f>
      </c>
      <c t="s">
        <v>20</v>
      </c>
    </row>
    <row r="482" spans="1:5" ht="12.75">
      <c r="A482" s="28" t="s">
        <v>47</v>
      </c>
      <c r="E482" s="29" t="s">
        <v>8134</v>
      </c>
    </row>
    <row r="483" spans="1:5" ht="12.75">
      <c r="A483" s="30" t="s">
        <v>48</v>
      </c>
      <c r="E483" s="31" t="s">
        <v>44</v>
      </c>
    </row>
    <row r="484" spans="1:5" ht="12.75">
      <c r="A484" t="s">
        <v>50</v>
      </c>
      <c r="E484" s="29" t="s">
        <v>44</v>
      </c>
    </row>
    <row r="485" spans="1:16" ht="12.75">
      <c r="A485" s="18" t="s">
        <v>42</v>
      </c>
      <c s="23" t="s">
        <v>583</v>
      </c>
      <c s="23" t="s">
        <v>8135</v>
      </c>
      <c s="18" t="s">
        <v>44</v>
      </c>
      <c s="24" t="s">
        <v>8136</v>
      </c>
      <c s="25" t="s">
        <v>241</v>
      </c>
      <c s="26">
        <v>1</v>
      </c>
      <c s="27">
        <v>0</v>
      </c>
      <c s="27">
        <f>ROUND(ROUND(H485,2)*ROUND(G485,3),2)</f>
      </c>
      <c r="O485">
        <f>(I485*21)/100</f>
      </c>
      <c t="s">
        <v>20</v>
      </c>
    </row>
    <row r="486" spans="1:5" ht="12.75">
      <c r="A486" s="28" t="s">
        <v>47</v>
      </c>
      <c r="E486" s="29" t="s">
        <v>8136</v>
      </c>
    </row>
    <row r="487" spans="1:5" ht="12.75">
      <c r="A487" s="30" t="s">
        <v>48</v>
      </c>
      <c r="E487" s="31" t="s">
        <v>44</v>
      </c>
    </row>
    <row r="488" spans="1:5" ht="12.75">
      <c r="A488" t="s">
        <v>50</v>
      </c>
      <c r="E488" s="29" t="s">
        <v>44</v>
      </c>
    </row>
    <row r="489" spans="1:16" ht="12.75">
      <c r="A489" s="18" t="s">
        <v>42</v>
      </c>
      <c s="23" t="s">
        <v>587</v>
      </c>
      <c s="23" t="s">
        <v>8137</v>
      </c>
      <c s="18" t="s">
        <v>44</v>
      </c>
      <c s="24" t="s">
        <v>8138</v>
      </c>
      <c s="25" t="s">
        <v>241</v>
      </c>
      <c s="26">
        <v>6</v>
      </c>
      <c s="27">
        <v>0</v>
      </c>
      <c s="27">
        <f>ROUND(ROUND(H489,2)*ROUND(G489,3),2)</f>
      </c>
      <c r="O489">
        <f>(I489*21)/100</f>
      </c>
      <c t="s">
        <v>20</v>
      </c>
    </row>
    <row r="490" spans="1:5" ht="12.75">
      <c r="A490" s="28" t="s">
        <v>47</v>
      </c>
      <c r="E490" s="29" t="s">
        <v>8138</v>
      </c>
    </row>
    <row r="491" spans="1:5" ht="12.75">
      <c r="A491" s="30" t="s">
        <v>48</v>
      </c>
      <c r="E491" s="31" t="s">
        <v>44</v>
      </c>
    </row>
    <row r="492" spans="1:5" ht="12.75">
      <c r="A492" t="s">
        <v>50</v>
      </c>
      <c r="E492" s="29" t="s">
        <v>44</v>
      </c>
    </row>
    <row r="493" spans="1:18" ht="12.75" customHeight="1">
      <c r="A493" s="5" t="s">
        <v>40</v>
      </c>
      <c s="5"/>
      <c s="34" t="s">
        <v>6739</v>
      </c>
      <c s="5"/>
      <c s="21" t="s">
        <v>1098</v>
      </c>
      <c s="5"/>
      <c s="5"/>
      <c s="5"/>
      <c s="35">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18" t="s">
        <v>42</v>
      </c>
      <c s="23" t="s">
        <v>588</v>
      </c>
      <c s="23" t="s">
        <v>8139</v>
      </c>
      <c s="18" t="s">
        <v>44</v>
      </c>
      <c s="24" t="s">
        <v>8140</v>
      </c>
      <c s="25" t="s">
        <v>241</v>
      </c>
      <c s="26">
        <v>4</v>
      </c>
      <c s="27">
        <v>0</v>
      </c>
      <c s="27">
        <f>ROUND(ROUND(H494,2)*ROUND(G494,3),2)</f>
      </c>
      <c r="O494">
        <f>(I494*21)/100</f>
      </c>
      <c t="s">
        <v>20</v>
      </c>
    </row>
    <row r="495" spans="1:5" ht="12.75">
      <c r="A495" s="28" t="s">
        <v>47</v>
      </c>
      <c r="E495" s="29" t="s">
        <v>8140</v>
      </c>
    </row>
    <row r="496" spans="1:5" ht="12.75">
      <c r="A496" s="30" t="s">
        <v>48</v>
      </c>
      <c r="E496" s="31" t="s">
        <v>44</v>
      </c>
    </row>
    <row r="497" spans="1:5" ht="12.75">
      <c r="A497" t="s">
        <v>50</v>
      </c>
      <c r="E497" s="29" t="s">
        <v>44</v>
      </c>
    </row>
    <row r="498" spans="1:16" ht="12.75">
      <c r="A498" s="18" t="s">
        <v>42</v>
      </c>
      <c s="23" t="s">
        <v>591</v>
      </c>
      <c s="23" t="s">
        <v>8141</v>
      </c>
      <c s="18" t="s">
        <v>44</v>
      </c>
      <c s="24" t="s">
        <v>8142</v>
      </c>
      <c s="25" t="s">
        <v>241</v>
      </c>
      <c s="26">
        <v>4</v>
      </c>
      <c s="27">
        <v>0</v>
      </c>
      <c s="27">
        <f>ROUND(ROUND(H498,2)*ROUND(G498,3),2)</f>
      </c>
      <c r="O498">
        <f>(I498*21)/100</f>
      </c>
      <c t="s">
        <v>20</v>
      </c>
    </row>
    <row r="499" spans="1:5" ht="12.75">
      <c r="A499" s="28" t="s">
        <v>47</v>
      </c>
      <c r="E499" s="29" t="s">
        <v>8142</v>
      </c>
    </row>
    <row r="500" spans="1:5" ht="12.75">
      <c r="A500" s="30" t="s">
        <v>48</v>
      </c>
      <c r="E500" s="31" t="s">
        <v>44</v>
      </c>
    </row>
    <row r="501" spans="1:5" ht="12.75">
      <c r="A501" t="s">
        <v>50</v>
      </c>
      <c r="E501" s="29" t="s">
        <v>44</v>
      </c>
    </row>
    <row r="502" spans="1:16" ht="12.75">
      <c r="A502" s="18" t="s">
        <v>42</v>
      </c>
      <c s="23" t="s">
        <v>7272</v>
      </c>
      <c s="23" t="s">
        <v>8143</v>
      </c>
      <c s="18" t="s">
        <v>44</v>
      </c>
      <c s="24" t="s">
        <v>8144</v>
      </c>
      <c s="25" t="s">
        <v>241</v>
      </c>
      <c s="26">
        <v>4</v>
      </c>
      <c s="27">
        <v>0</v>
      </c>
      <c s="27">
        <f>ROUND(ROUND(H502,2)*ROUND(G502,3),2)</f>
      </c>
      <c r="O502">
        <f>(I502*21)/100</f>
      </c>
      <c t="s">
        <v>20</v>
      </c>
    </row>
    <row r="503" spans="1:5" ht="12.75">
      <c r="A503" s="28" t="s">
        <v>47</v>
      </c>
      <c r="E503" s="29" t="s">
        <v>8144</v>
      </c>
    </row>
    <row r="504" spans="1:5" ht="12.75">
      <c r="A504" s="30" t="s">
        <v>48</v>
      </c>
      <c r="E504" s="31" t="s">
        <v>44</v>
      </c>
    </row>
    <row r="505" spans="1:5" ht="12.75">
      <c r="A505" t="s">
        <v>50</v>
      </c>
      <c r="E505" s="29" t="s">
        <v>44</v>
      </c>
    </row>
    <row r="506" spans="1:16" ht="12.75">
      <c r="A506" s="18" t="s">
        <v>42</v>
      </c>
      <c s="23" t="s">
        <v>592</v>
      </c>
      <c s="23" t="s">
        <v>8145</v>
      </c>
      <c s="18" t="s">
        <v>44</v>
      </c>
      <c s="24" t="s">
        <v>8146</v>
      </c>
      <c s="25" t="s">
        <v>241</v>
      </c>
      <c s="26">
        <v>6</v>
      </c>
      <c s="27">
        <v>0</v>
      </c>
      <c s="27">
        <f>ROUND(ROUND(H506,2)*ROUND(G506,3),2)</f>
      </c>
      <c r="O506">
        <f>(I506*21)/100</f>
      </c>
      <c t="s">
        <v>20</v>
      </c>
    </row>
    <row r="507" spans="1:5" ht="12.75">
      <c r="A507" s="28" t="s">
        <v>47</v>
      </c>
      <c r="E507" s="29" t="s">
        <v>8146</v>
      </c>
    </row>
    <row r="508" spans="1:5" ht="12.75">
      <c r="A508" s="30" t="s">
        <v>48</v>
      </c>
      <c r="E508" s="31" t="s">
        <v>44</v>
      </c>
    </row>
    <row r="509" spans="1:5" ht="12.75">
      <c r="A509" t="s">
        <v>50</v>
      </c>
      <c r="E509" s="29" t="s">
        <v>44</v>
      </c>
    </row>
    <row r="510" spans="1:16" ht="12.75">
      <c r="A510" s="18" t="s">
        <v>42</v>
      </c>
      <c s="23" t="s">
        <v>596</v>
      </c>
      <c s="23" t="s">
        <v>8147</v>
      </c>
      <c s="18" t="s">
        <v>44</v>
      </c>
      <c s="24" t="s">
        <v>8148</v>
      </c>
      <c s="25" t="s">
        <v>241</v>
      </c>
      <c s="26">
        <v>4</v>
      </c>
      <c s="27">
        <v>0</v>
      </c>
      <c s="27">
        <f>ROUND(ROUND(H510,2)*ROUND(G510,3),2)</f>
      </c>
      <c r="O510">
        <f>(I510*21)/100</f>
      </c>
      <c t="s">
        <v>20</v>
      </c>
    </row>
    <row r="511" spans="1:5" ht="12.75">
      <c r="A511" s="28" t="s">
        <v>47</v>
      </c>
      <c r="E511" s="29" t="s">
        <v>8148</v>
      </c>
    </row>
    <row r="512" spans="1:5" ht="12.75">
      <c r="A512" s="30" t="s">
        <v>48</v>
      </c>
      <c r="E512" s="31" t="s">
        <v>44</v>
      </c>
    </row>
    <row r="513" spans="1:5" ht="12.75">
      <c r="A513" t="s">
        <v>50</v>
      </c>
      <c r="E513" s="29" t="s">
        <v>44</v>
      </c>
    </row>
    <row r="514" spans="1:16" ht="12.75">
      <c r="A514" s="18" t="s">
        <v>42</v>
      </c>
      <c s="23" t="s">
        <v>597</v>
      </c>
      <c s="23" t="s">
        <v>8149</v>
      </c>
      <c s="18" t="s">
        <v>44</v>
      </c>
      <c s="24" t="s">
        <v>8150</v>
      </c>
      <c s="25" t="s">
        <v>241</v>
      </c>
      <c s="26">
        <v>14</v>
      </c>
      <c s="27">
        <v>0</v>
      </c>
      <c s="27">
        <f>ROUND(ROUND(H514,2)*ROUND(G514,3),2)</f>
      </c>
      <c r="O514">
        <f>(I514*21)/100</f>
      </c>
      <c t="s">
        <v>20</v>
      </c>
    </row>
    <row r="515" spans="1:5" ht="12.75">
      <c r="A515" s="28" t="s">
        <v>47</v>
      </c>
      <c r="E515" s="29" t="s">
        <v>8150</v>
      </c>
    </row>
    <row r="516" spans="1:5" ht="12.75">
      <c r="A516" s="30" t="s">
        <v>48</v>
      </c>
      <c r="E516" s="31" t="s">
        <v>44</v>
      </c>
    </row>
    <row r="517" spans="1:5" ht="12.75">
      <c r="A517" t="s">
        <v>50</v>
      </c>
      <c r="E517" s="29" t="s">
        <v>44</v>
      </c>
    </row>
    <row r="518" spans="1:16" ht="12.75">
      <c r="A518" s="18" t="s">
        <v>42</v>
      </c>
      <c s="23" t="s">
        <v>598</v>
      </c>
      <c s="23" t="s">
        <v>8151</v>
      </c>
      <c s="18" t="s">
        <v>44</v>
      </c>
      <c s="24" t="s">
        <v>8152</v>
      </c>
      <c s="25" t="s">
        <v>241</v>
      </c>
      <c s="26">
        <v>23</v>
      </c>
      <c s="27">
        <v>0</v>
      </c>
      <c s="27">
        <f>ROUND(ROUND(H518,2)*ROUND(G518,3),2)</f>
      </c>
      <c r="O518">
        <f>(I518*21)/100</f>
      </c>
      <c t="s">
        <v>20</v>
      </c>
    </row>
    <row r="519" spans="1:5" ht="12.75">
      <c r="A519" s="28" t="s">
        <v>47</v>
      </c>
      <c r="E519" s="29" t="s">
        <v>8152</v>
      </c>
    </row>
    <row r="520" spans="1:5" ht="12.75">
      <c r="A520" s="30" t="s">
        <v>48</v>
      </c>
      <c r="E520" s="31" t="s">
        <v>44</v>
      </c>
    </row>
    <row r="521" spans="1:5" ht="12.75">
      <c r="A521" t="s">
        <v>50</v>
      </c>
      <c r="E521" s="29" t="s">
        <v>44</v>
      </c>
    </row>
    <row r="522" spans="1:16" ht="12.75">
      <c r="A522" s="18" t="s">
        <v>42</v>
      </c>
      <c s="23" t="s">
        <v>603</v>
      </c>
      <c s="23" t="s">
        <v>8153</v>
      </c>
      <c s="18" t="s">
        <v>44</v>
      </c>
      <c s="24" t="s">
        <v>8154</v>
      </c>
      <c s="25" t="s">
        <v>241</v>
      </c>
      <c s="26">
        <v>4</v>
      </c>
      <c s="27">
        <v>0</v>
      </c>
      <c s="27">
        <f>ROUND(ROUND(H522,2)*ROUND(G522,3),2)</f>
      </c>
      <c r="O522">
        <f>(I522*21)/100</f>
      </c>
      <c t="s">
        <v>20</v>
      </c>
    </row>
    <row r="523" spans="1:5" ht="12.75">
      <c r="A523" s="28" t="s">
        <v>47</v>
      </c>
      <c r="E523" s="29" t="s">
        <v>8154</v>
      </c>
    </row>
    <row r="524" spans="1:5" ht="12.75">
      <c r="A524" s="30" t="s">
        <v>48</v>
      </c>
      <c r="E524" s="31" t="s">
        <v>44</v>
      </c>
    </row>
    <row r="525" spans="1:5" ht="12.75">
      <c r="A525" t="s">
        <v>50</v>
      </c>
      <c r="E525" s="29" t="s">
        <v>44</v>
      </c>
    </row>
    <row r="526" spans="1:16" ht="25.5">
      <c r="A526" s="18" t="s">
        <v>42</v>
      </c>
      <c s="23" t="s">
        <v>607</v>
      </c>
      <c s="23" t="s">
        <v>8155</v>
      </c>
      <c s="18" t="s">
        <v>44</v>
      </c>
      <c s="24" t="s">
        <v>8156</v>
      </c>
      <c s="25" t="s">
        <v>241</v>
      </c>
      <c s="26">
        <v>1</v>
      </c>
      <c s="27">
        <v>0</v>
      </c>
      <c s="27">
        <f>ROUND(ROUND(H526,2)*ROUND(G526,3),2)</f>
      </c>
      <c r="O526">
        <f>(I526*21)/100</f>
      </c>
      <c t="s">
        <v>20</v>
      </c>
    </row>
    <row r="527" spans="1:5" ht="12.75">
      <c r="A527" s="28" t="s">
        <v>47</v>
      </c>
      <c r="E527" s="29" t="s">
        <v>8157</v>
      </c>
    </row>
    <row r="528" spans="1:5" ht="12.75">
      <c r="A528" s="30" t="s">
        <v>48</v>
      </c>
      <c r="E528" s="31" t="s">
        <v>44</v>
      </c>
    </row>
    <row r="529" spans="1:5" ht="12.75">
      <c r="A529" t="s">
        <v>50</v>
      </c>
      <c r="E529" s="29" t="s">
        <v>44</v>
      </c>
    </row>
    <row r="530" spans="1:16" ht="25.5">
      <c r="A530" s="18" t="s">
        <v>42</v>
      </c>
      <c s="23" t="s">
        <v>612</v>
      </c>
      <c s="23" t="s">
        <v>8158</v>
      </c>
      <c s="18" t="s">
        <v>44</v>
      </c>
      <c s="24" t="s">
        <v>8159</v>
      </c>
      <c s="25" t="s">
        <v>241</v>
      </c>
      <c s="26">
        <v>1</v>
      </c>
      <c s="27">
        <v>0</v>
      </c>
      <c s="27">
        <f>ROUND(ROUND(H530,2)*ROUND(G530,3),2)</f>
      </c>
      <c r="O530">
        <f>(I530*21)/100</f>
      </c>
      <c t="s">
        <v>20</v>
      </c>
    </row>
    <row r="531" spans="1:5" ht="25.5">
      <c r="A531" s="28" t="s">
        <v>47</v>
      </c>
      <c r="E531" s="29" t="s">
        <v>8159</v>
      </c>
    </row>
    <row r="532" spans="1:5" ht="12.75">
      <c r="A532" s="30" t="s">
        <v>48</v>
      </c>
      <c r="E532" s="31" t="s">
        <v>44</v>
      </c>
    </row>
    <row r="533" spans="1:5" ht="12.75">
      <c r="A533" t="s">
        <v>50</v>
      </c>
      <c r="E533" s="29" t="s">
        <v>44</v>
      </c>
    </row>
    <row r="534" spans="1:16" ht="25.5">
      <c r="A534" s="18" t="s">
        <v>42</v>
      </c>
      <c s="23" t="s">
        <v>616</v>
      </c>
      <c s="23" t="s">
        <v>8160</v>
      </c>
      <c s="18" t="s">
        <v>44</v>
      </c>
      <c s="24" t="s">
        <v>8161</v>
      </c>
      <c s="25" t="s">
        <v>241</v>
      </c>
      <c s="26">
        <v>1</v>
      </c>
      <c s="27">
        <v>0</v>
      </c>
      <c s="27">
        <f>ROUND(ROUND(H534,2)*ROUND(G534,3),2)</f>
      </c>
      <c r="O534">
        <f>(I534*21)/100</f>
      </c>
      <c t="s">
        <v>20</v>
      </c>
    </row>
    <row r="535" spans="1:5" ht="25.5">
      <c r="A535" s="28" t="s">
        <v>47</v>
      </c>
      <c r="E535" s="29" t="s">
        <v>8161</v>
      </c>
    </row>
    <row r="536" spans="1:5" ht="12.75">
      <c r="A536" s="30" t="s">
        <v>48</v>
      </c>
      <c r="E536" s="31" t="s">
        <v>44</v>
      </c>
    </row>
    <row r="537" spans="1:5" ht="12.75">
      <c r="A537" t="s">
        <v>50</v>
      </c>
      <c r="E537" s="29" t="s">
        <v>44</v>
      </c>
    </row>
    <row r="538" spans="1:16" ht="12.75">
      <c r="A538" s="18" t="s">
        <v>42</v>
      </c>
      <c s="23" t="s">
        <v>620</v>
      </c>
      <c s="23" t="s">
        <v>8162</v>
      </c>
      <c s="18" t="s">
        <v>44</v>
      </c>
      <c s="24" t="s">
        <v>8163</v>
      </c>
      <c s="25" t="s">
        <v>241</v>
      </c>
      <c s="26">
        <v>1</v>
      </c>
      <c s="27">
        <v>0</v>
      </c>
      <c s="27">
        <f>ROUND(ROUND(H538,2)*ROUND(G538,3),2)</f>
      </c>
      <c r="O538">
        <f>(I538*21)/100</f>
      </c>
      <c t="s">
        <v>20</v>
      </c>
    </row>
    <row r="539" spans="1:5" ht="12.75">
      <c r="A539" s="28" t="s">
        <v>47</v>
      </c>
      <c r="E539" s="29" t="s">
        <v>8163</v>
      </c>
    </row>
    <row r="540" spans="1:5" ht="12.75">
      <c r="A540" s="30" t="s">
        <v>48</v>
      </c>
      <c r="E540" s="31" t="s">
        <v>44</v>
      </c>
    </row>
    <row r="541" spans="1:5" ht="12.75">
      <c r="A541" t="s">
        <v>50</v>
      </c>
      <c r="E541" s="29" t="s">
        <v>44</v>
      </c>
    </row>
    <row r="542" spans="1:16" ht="12.75">
      <c r="A542" s="18" t="s">
        <v>42</v>
      </c>
      <c s="23" t="s">
        <v>624</v>
      </c>
      <c s="23" t="s">
        <v>8164</v>
      </c>
      <c s="18" t="s">
        <v>44</v>
      </c>
      <c s="24" t="s">
        <v>8165</v>
      </c>
      <c s="25" t="s">
        <v>241</v>
      </c>
      <c s="26">
        <v>1</v>
      </c>
      <c s="27">
        <v>0</v>
      </c>
      <c s="27">
        <f>ROUND(ROUND(H542,2)*ROUND(G542,3),2)</f>
      </c>
      <c r="O542">
        <f>(I542*21)/100</f>
      </c>
      <c t="s">
        <v>20</v>
      </c>
    </row>
    <row r="543" spans="1:5" ht="12.75">
      <c r="A543" s="28" t="s">
        <v>47</v>
      </c>
      <c r="E543" s="29" t="s">
        <v>8165</v>
      </c>
    </row>
    <row r="544" spans="1:5" ht="12.75">
      <c r="A544" s="30" t="s">
        <v>48</v>
      </c>
      <c r="E544" s="31" t="s">
        <v>44</v>
      </c>
    </row>
    <row r="545" spans="1:5" ht="12.75">
      <c r="A545" t="s">
        <v>50</v>
      </c>
      <c r="E545" s="29" t="s">
        <v>44</v>
      </c>
    </row>
    <row r="546" spans="1:16" ht="12.75">
      <c r="A546" s="18" t="s">
        <v>42</v>
      </c>
      <c s="23" t="s">
        <v>628</v>
      </c>
      <c s="23" t="s">
        <v>8166</v>
      </c>
      <c s="18" t="s">
        <v>44</v>
      </c>
      <c s="24" t="s">
        <v>8167</v>
      </c>
      <c s="25" t="s">
        <v>241</v>
      </c>
      <c s="26">
        <v>1</v>
      </c>
      <c s="27">
        <v>0</v>
      </c>
      <c s="27">
        <f>ROUND(ROUND(H546,2)*ROUND(G546,3),2)</f>
      </c>
      <c r="O546">
        <f>(I546*21)/100</f>
      </c>
      <c t="s">
        <v>20</v>
      </c>
    </row>
    <row r="547" spans="1:5" ht="12.75">
      <c r="A547" s="28" t="s">
        <v>47</v>
      </c>
      <c r="E547" s="29" t="s">
        <v>8167</v>
      </c>
    </row>
    <row r="548" spans="1:5" ht="12.75">
      <c r="A548" s="30" t="s">
        <v>48</v>
      </c>
      <c r="E548" s="31" t="s">
        <v>44</v>
      </c>
    </row>
    <row r="549" spans="1:5" ht="12.75">
      <c r="A549" t="s">
        <v>50</v>
      </c>
      <c r="E549" s="29" t="s">
        <v>44</v>
      </c>
    </row>
    <row r="550" spans="1:16" ht="12.75">
      <c r="A550" s="18" t="s">
        <v>42</v>
      </c>
      <c s="23" t="s">
        <v>633</v>
      </c>
      <c s="23" t="s">
        <v>8168</v>
      </c>
      <c s="18" t="s">
        <v>44</v>
      </c>
      <c s="24" t="s">
        <v>8169</v>
      </c>
      <c s="25" t="s">
        <v>241</v>
      </c>
      <c s="26">
        <v>1</v>
      </c>
      <c s="27">
        <v>0</v>
      </c>
      <c s="27">
        <f>ROUND(ROUND(H550,2)*ROUND(G550,3),2)</f>
      </c>
      <c r="O550">
        <f>(I550*21)/100</f>
      </c>
      <c t="s">
        <v>20</v>
      </c>
    </row>
    <row r="551" spans="1:5" ht="12.75">
      <c r="A551" s="28" t="s">
        <v>47</v>
      </c>
      <c r="E551" s="29" t="s">
        <v>8169</v>
      </c>
    </row>
    <row r="552" spans="1:5" ht="12.75">
      <c r="A552" s="30" t="s">
        <v>48</v>
      </c>
      <c r="E552" s="31" t="s">
        <v>44</v>
      </c>
    </row>
    <row r="553" spans="1:5" ht="12.75">
      <c r="A553" t="s">
        <v>50</v>
      </c>
      <c r="E553" s="29" t="s">
        <v>44</v>
      </c>
    </row>
    <row r="554" spans="1:16" ht="12.75">
      <c r="A554" s="18" t="s">
        <v>42</v>
      </c>
      <c s="23" t="s">
        <v>7303</v>
      </c>
      <c s="23" t="s">
        <v>8170</v>
      </c>
      <c s="18" t="s">
        <v>44</v>
      </c>
      <c s="24" t="s">
        <v>8171</v>
      </c>
      <c s="25" t="s">
        <v>241</v>
      </c>
      <c s="26">
        <v>1</v>
      </c>
      <c s="27">
        <v>0</v>
      </c>
      <c s="27">
        <f>ROUND(ROUND(H554,2)*ROUND(G554,3),2)</f>
      </c>
      <c r="O554">
        <f>(I554*21)/100</f>
      </c>
      <c t="s">
        <v>20</v>
      </c>
    </row>
    <row r="555" spans="1:5" ht="12.75">
      <c r="A555" s="28" t="s">
        <v>47</v>
      </c>
      <c r="E555" s="29" t="s">
        <v>8171</v>
      </c>
    </row>
    <row r="556" spans="1:5" ht="12.75">
      <c r="A556" s="30" t="s">
        <v>48</v>
      </c>
      <c r="E556" s="31" t="s">
        <v>44</v>
      </c>
    </row>
    <row r="557" spans="1:5" ht="12.75">
      <c r="A557" t="s">
        <v>50</v>
      </c>
      <c r="E557" s="29" t="s">
        <v>44</v>
      </c>
    </row>
    <row r="558" spans="1:16" ht="12.75">
      <c r="A558" s="18" t="s">
        <v>42</v>
      </c>
      <c s="23" t="s">
        <v>638</v>
      </c>
      <c s="23" t="s">
        <v>8172</v>
      </c>
      <c s="18" t="s">
        <v>44</v>
      </c>
      <c s="24" t="s">
        <v>8173</v>
      </c>
      <c s="25" t="s">
        <v>241</v>
      </c>
      <c s="26">
        <v>1</v>
      </c>
      <c s="27">
        <v>0</v>
      </c>
      <c s="27">
        <f>ROUND(ROUND(H558,2)*ROUND(G558,3),2)</f>
      </c>
      <c r="O558">
        <f>(I558*21)/100</f>
      </c>
      <c t="s">
        <v>20</v>
      </c>
    </row>
    <row r="559" spans="1:5" ht="12.75">
      <c r="A559" s="28" t="s">
        <v>47</v>
      </c>
      <c r="E559" s="29" t="s">
        <v>8173</v>
      </c>
    </row>
    <row r="560" spans="1:5" ht="12.75">
      <c r="A560" s="30" t="s">
        <v>48</v>
      </c>
      <c r="E560" s="31" t="s">
        <v>44</v>
      </c>
    </row>
    <row r="561" spans="1:5" ht="12.75">
      <c r="A561" t="s">
        <v>50</v>
      </c>
      <c r="E561" s="29" t="s">
        <v>44</v>
      </c>
    </row>
    <row r="562" spans="1:16" ht="12.75">
      <c r="A562" s="18" t="s">
        <v>42</v>
      </c>
      <c s="23" t="s">
        <v>639</v>
      </c>
      <c s="23" t="s">
        <v>8174</v>
      </c>
      <c s="18" t="s">
        <v>44</v>
      </c>
      <c s="24" t="s">
        <v>8175</v>
      </c>
      <c s="25" t="s">
        <v>241</v>
      </c>
      <c s="26">
        <v>1</v>
      </c>
      <c s="27">
        <v>0</v>
      </c>
      <c s="27">
        <f>ROUND(ROUND(H562,2)*ROUND(G562,3),2)</f>
      </c>
      <c r="O562">
        <f>(I562*21)/100</f>
      </c>
      <c t="s">
        <v>20</v>
      </c>
    </row>
    <row r="563" spans="1:5" ht="12.75">
      <c r="A563" s="28" t="s">
        <v>47</v>
      </c>
      <c r="E563" s="29" t="s">
        <v>8175</v>
      </c>
    </row>
    <row r="564" spans="1:5" ht="12.75">
      <c r="A564" s="30" t="s">
        <v>48</v>
      </c>
      <c r="E564" s="31" t="s">
        <v>44</v>
      </c>
    </row>
    <row r="565" spans="1:5" ht="12.75">
      <c r="A565" t="s">
        <v>50</v>
      </c>
      <c r="E565" s="29" t="s">
        <v>44</v>
      </c>
    </row>
    <row r="566" spans="1:16" ht="12.75">
      <c r="A566" s="18" t="s">
        <v>42</v>
      </c>
      <c s="23" t="s">
        <v>643</v>
      </c>
      <c s="23" t="s">
        <v>8176</v>
      </c>
      <c s="18" t="s">
        <v>44</v>
      </c>
      <c s="24" t="s">
        <v>8177</v>
      </c>
      <c s="25" t="s">
        <v>241</v>
      </c>
      <c s="26">
        <v>1</v>
      </c>
      <c s="27">
        <v>0</v>
      </c>
      <c s="27">
        <f>ROUND(ROUND(H566,2)*ROUND(G566,3),2)</f>
      </c>
      <c r="O566">
        <f>(I566*21)/100</f>
      </c>
      <c t="s">
        <v>20</v>
      </c>
    </row>
    <row r="567" spans="1:5" ht="12.75">
      <c r="A567" s="28" t="s">
        <v>47</v>
      </c>
      <c r="E567" s="29" t="s">
        <v>8177</v>
      </c>
    </row>
    <row r="568" spans="1:5" ht="12.75">
      <c r="A568" s="30" t="s">
        <v>48</v>
      </c>
      <c r="E568" s="31" t="s">
        <v>44</v>
      </c>
    </row>
    <row r="569" spans="1:5" ht="12.75">
      <c r="A569" t="s">
        <v>50</v>
      </c>
      <c r="E569" s="29" t="s">
        <v>44</v>
      </c>
    </row>
    <row r="570" spans="1:16" ht="12.75">
      <c r="A570" s="18" t="s">
        <v>42</v>
      </c>
      <c s="23" t="s">
        <v>645</v>
      </c>
      <c s="23" t="s">
        <v>8178</v>
      </c>
      <c s="18" t="s">
        <v>44</v>
      </c>
      <c s="24" t="s">
        <v>8179</v>
      </c>
      <c s="25" t="s">
        <v>241</v>
      </c>
      <c s="26">
        <v>1</v>
      </c>
      <c s="27">
        <v>0</v>
      </c>
      <c s="27">
        <f>ROUND(ROUND(H570,2)*ROUND(G570,3),2)</f>
      </c>
      <c r="O570">
        <f>(I570*21)/100</f>
      </c>
      <c t="s">
        <v>20</v>
      </c>
    </row>
    <row r="571" spans="1:5" ht="12.75">
      <c r="A571" s="28" t="s">
        <v>47</v>
      </c>
      <c r="E571" s="29" t="s">
        <v>8179</v>
      </c>
    </row>
    <row r="572" spans="1:5" ht="12.75">
      <c r="A572" s="30" t="s">
        <v>48</v>
      </c>
      <c r="E572" s="31" t="s">
        <v>44</v>
      </c>
    </row>
    <row r="573" spans="1:5" ht="12.75">
      <c r="A573" t="s">
        <v>50</v>
      </c>
      <c r="E573" s="29" t="s">
        <v>44</v>
      </c>
    </row>
    <row r="574" spans="1:16" ht="12.75">
      <c r="A574" s="18" t="s">
        <v>42</v>
      </c>
      <c s="23" t="s">
        <v>649</v>
      </c>
      <c s="23" t="s">
        <v>8180</v>
      </c>
      <c s="18" t="s">
        <v>44</v>
      </c>
      <c s="24" t="s">
        <v>8181</v>
      </c>
      <c s="25" t="s">
        <v>241</v>
      </c>
      <c s="26">
        <v>1</v>
      </c>
      <c s="27">
        <v>0</v>
      </c>
      <c s="27">
        <f>ROUND(ROUND(H574,2)*ROUND(G574,3),2)</f>
      </c>
      <c r="O574">
        <f>(I574*21)/100</f>
      </c>
      <c t="s">
        <v>20</v>
      </c>
    </row>
    <row r="575" spans="1:5" ht="12.75">
      <c r="A575" s="28" t="s">
        <v>47</v>
      </c>
      <c r="E575" s="29" t="s">
        <v>8181</v>
      </c>
    </row>
    <row r="576" spans="1:5" ht="12.75">
      <c r="A576" s="30" t="s">
        <v>48</v>
      </c>
      <c r="E576" s="31" t="s">
        <v>44</v>
      </c>
    </row>
    <row r="577" spans="1:5" ht="12.75">
      <c r="A577" t="s">
        <v>50</v>
      </c>
      <c r="E577" s="29" t="s">
        <v>44</v>
      </c>
    </row>
    <row r="578" spans="1:16" ht="25.5">
      <c r="A578" s="18" t="s">
        <v>42</v>
      </c>
      <c s="23" t="s">
        <v>653</v>
      </c>
      <c s="23" t="s">
        <v>8182</v>
      </c>
      <c s="18" t="s">
        <v>44</v>
      </c>
      <c s="24" t="s">
        <v>8183</v>
      </c>
      <c s="25" t="s">
        <v>241</v>
      </c>
      <c s="26">
        <v>4</v>
      </c>
      <c s="27">
        <v>0</v>
      </c>
      <c s="27">
        <f>ROUND(ROUND(H578,2)*ROUND(G578,3),2)</f>
      </c>
      <c r="O578">
        <f>(I578*21)/100</f>
      </c>
      <c t="s">
        <v>20</v>
      </c>
    </row>
    <row r="579" spans="1:5" ht="25.5">
      <c r="A579" s="28" t="s">
        <v>47</v>
      </c>
      <c r="E579" s="29" t="s">
        <v>8183</v>
      </c>
    </row>
    <row r="580" spans="1:5" ht="12.75">
      <c r="A580" s="30" t="s">
        <v>48</v>
      </c>
      <c r="E580" s="31" t="s">
        <v>44</v>
      </c>
    </row>
    <row r="581" spans="1:5" ht="12.75">
      <c r="A581" t="s">
        <v>50</v>
      </c>
      <c r="E581" s="29" t="s">
        <v>44</v>
      </c>
    </row>
    <row r="582" spans="1:16" ht="12.75">
      <c r="A582" s="18" t="s">
        <v>42</v>
      </c>
      <c s="23" t="s">
        <v>656</v>
      </c>
      <c s="23" t="s">
        <v>8184</v>
      </c>
      <c s="18" t="s">
        <v>44</v>
      </c>
      <c s="24" t="s">
        <v>8185</v>
      </c>
      <c s="25" t="s">
        <v>241</v>
      </c>
      <c s="26">
        <v>4</v>
      </c>
      <c s="27">
        <v>0</v>
      </c>
      <c s="27">
        <f>ROUND(ROUND(H582,2)*ROUND(G582,3),2)</f>
      </c>
      <c r="O582">
        <f>(I582*21)/100</f>
      </c>
      <c t="s">
        <v>20</v>
      </c>
    </row>
    <row r="583" spans="1:5" ht="12.75">
      <c r="A583" s="28" t="s">
        <v>47</v>
      </c>
      <c r="E583" s="29" t="s">
        <v>8185</v>
      </c>
    </row>
    <row r="584" spans="1:5" ht="12.75">
      <c r="A584" s="30" t="s">
        <v>48</v>
      </c>
      <c r="E584" s="31" t="s">
        <v>44</v>
      </c>
    </row>
    <row r="585" spans="1:5" ht="12.75">
      <c r="A585" t="s">
        <v>50</v>
      </c>
      <c r="E585" s="29" t="s">
        <v>44</v>
      </c>
    </row>
    <row r="586" spans="1:16" ht="12.75">
      <c r="A586" s="18" t="s">
        <v>42</v>
      </c>
      <c s="23" t="s">
        <v>508</v>
      </c>
      <c s="23" t="s">
        <v>8186</v>
      </c>
      <c s="18" t="s">
        <v>44</v>
      </c>
      <c s="24" t="s">
        <v>8187</v>
      </c>
      <c s="25" t="s">
        <v>241</v>
      </c>
      <c s="26">
        <v>1</v>
      </c>
      <c s="27">
        <v>0</v>
      </c>
      <c s="27">
        <f>ROUND(ROUND(H586,2)*ROUND(G586,3),2)</f>
      </c>
      <c r="O586">
        <f>(I586*21)/100</f>
      </c>
      <c t="s">
        <v>20</v>
      </c>
    </row>
    <row r="587" spans="1:5" ht="12.75">
      <c r="A587" s="28" t="s">
        <v>47</v>
      </c>
      <c r="E587" s="29" t="s">
        <v>8187</v>
      </c>
    </row>
    <row r="588" spans="1:5" ht="12.75">
      <c r="A588" s="30" t="s">
        <v>48</v>
      </c>
      <c r="E588" s="31" t="s">
        <v>44</v>
      </c>
    </row>
    <row r="589" spans="1:5" ht="12.75">
      <c r="A589" t="s">
        <v>50</v>
      </c>
      <c r="E589"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0+O11+O56+O77+O82+O87</f>
      </c>
      <c t="s">
        <v>19</v>
      </c>
    </row>
    <row r="3" spans="1:16" ht="15" customHeight="1">
      <c r="A3" t="s">
        <v>1</v>
      </c>
      <c s="8" t="s">
        <v>4</v>
      </c>
      <c s="9" t="s">
        <v>5</v>
      </c>
      <c s="1"/>
      <c s="10" t="s">
        <v>6</v>
      </c>
      <c s="1"/>
      <c s="4"/>
      <c s="3" t="s">
        <v>8188</v>
      </c>
      <c s="36">
        <f>0+I11+I56+I77+I82+I87</f>
      </c>
      <c r="O3" t="s">
        <v>16</v>
      </c>
      <c t="s">
        <v>20</v>
      </c>
    </row>
    <row r="4" spans="1:16" ht="15" customHeight="1">
      <c r="A4" t="s">
        <v>7</v>
      </c>
      <c s="8" t="s">
        <v>8</v>
      </c>
      <c s="9" t="s">
        <v>6856</v>
      </c>
      <c s="1"/>
      <c s="10" t="s">
        <v>6857</v>
      </c>
      <c s="1"/>
      <c s="1"/>
      <c s="7"/>
      <c s="7"/>
      <c r="O4" t="s">
        <v>17</v>
      </c>
      <c t="s">
        <v>20</v>
      </c>
    </row>
    <row r="5" spans="1:16" ht="12.75" customHeight="1">
      <c r="A5" t="s">
        <v>11</v>
      </c>
      <c s="8" t="s">
        <v>8</v>
      </c>
      <c s="9" t="s">
        <v>6858</v>
      </c>
      <c s="1"/>
      <c s="10" t="s">
        <v>6859</v>
      </c>
      <c s="1"/>
      <c s="1"/>
      <c s="1"/>
      <c s="1"/>
      <c r="O5" t="s">
        <v>18</v>
      </c>
      <c t="s">
        <v>20</v>
      </c>
    </row>
    <row r="6" spans="1:9" ht="12.75" customHeight="1">
      <c r="A6" t="s">
        <v>14</v>
      </c>
      <c s="8" t="s">
        <v>8</v>
      </c>
      <c s="9" t="s">
        <v>6425</v>
      </c>
      <c s="1"/>
      <c s="10" t="s">
        <v>6860</v>
      </c>
      <c s="1"/>
      <c s="1"/>
      <c s="1"/>
      <c s="1"/>
    </row>
    <row r="7" spans="1:9" ht="12.75" customHeight="1">
      <c r="A7" t="s">
        <v>6861</v>
      </c>
      <c s="12" t="s">
        <v>15</v>
      </c>
      <c s="13" t="s">
        <v>8188</v>
      </c>
      <c s="5"/>
      <c s="14" t="s">
        <v>8189</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0+I12+I16+I20+I24+I28+I32+I36+I40+I44+I48+I52</f>
      </c>
      <c>
        <f>0+O12+O16+O20+O24+O28+O32+O36+O40+O44+O48+O52</f>
      </c>
    </row>
    <row r="12" spans="1:16" ht="12.75">
      <c r="A12" s="18" t="s">
        <v>42</v>
      </c>
      <c s="23" t="s">
        <v>26</v>
      </c>
      <c s="23" t="s">
        <v>8190</v>
      </c>
      <c s="18" t="s">
        <v>44</v>
      </c>
      <c s="24" t="s">
        <v>8191</v>
      </c>
      <c s="25" t="s">
        <v>187</v>
      </c>
      <c s="26">
        <v>19.33</v>
      </c>
      <c s="27">
        <v>0</v>
      </c>
      <c s="27">
        <f>ROUND(ROUND(H12,2)*ROUND(G12,3),2)</f>
      </c>
      <c r="O12">
        <f>(I12*21)/100</f>
      </c>
      <c t="s">
        <v>20</v>
      </c>
    </row>
    <row r="13" spans="1:5" ht="12.75">
      <c r="A13" s="28" t="s">
        <v>47</v>
      </c>
      <c r="E13" s="29" t="s">
        <v>8191</v>
      </c>
    </row>
    <row r="14" spans="1:5" ht="51">
      <c r="A14" s="30" t="s">
        <v>48</v>
      </c>
      <c r="E14" s="31" t="s">
        <v>8192</v>
      </c>
    </row>
    <row r="15" spans="1:5" ht="12.75">
      <c r="A15" t="s">
        <v>50</v>
      </c>
      <c r="E15" s="29" t="s">
        <v>44</v>
      </c>
    </row>
    <row r="16" spans="1:16" ht="12.75">
      <c r="A16" s="18" t="s">
        <v>42</v>
      </c>
      <c s="23" t="s">
        <v>20</v>
      </c>
      <c s="23" t="s">
        <v>8193</v>
      </c>
      <c s="18" t="s">
        <v>44</v>
      </c>
      <c s="24" t="s">
        <v>8194</v>
      </c>
      <c s="25" t="s">
        <v>784</v>
      </c>
      <c s="26">
        <v>412.5</v>
      </c>
      <c s="27">
        <v>0</v>
      </c>
      <c s="27">
        <f>ROUND(ROUND(H16,2)*ROUND(G16,3),2)</f>
      </c>
      <c r="O16">
        <f>(I16*21)/100</f>
      </c>
      <c t="s">
        <v>20</v>
      </c>
    </row>
    <row r="17" spans="1:5" ht="38.25">
      <c r="A17" s="28" t="s">
        <v>47</v>
      </c>
      <c r="E17" s="29" t="s">
        <v>8195</v>
      </c>
    </row>
    <row r="18" spans="1:5" ht="38.25">
      <c r="A18" s="30" t="s">
        <v>48</v>
      </c>
      <c r="E18" s="31" t="s">
        <v>8196</v>
      </c>
    </row>
    <row r="19" spans="1:5" ht="165.75">
      <c r="A19" t="s">
        <v>50</v>
      </c>
      <c r="E19" s="29" t="s">
        <v>8197</v>
      </c>
    </row>
    <row r="20" spans="1:16" ht="12.75">
      <c r="A20" s="18" t="s">
        <v>42</v>
      </c>
      <c s="23" t="s">
        <v>19</v>
      </c>
      <c s="23" t="s">
        <v>8198</v>
      </c>
      <c s="18" t="s">
        <v>44</v>
      </c>
      <c s="24" t="s">
        <v>8199</v>
      </c>
      <c s="25" t="s">
        <v>784</v>
      </c>
      <c s="26">
        <v>412.5</v>
      </c>
      <c s="27">
        <v>0</v>
      </c>
      <c s="27">
        <f>ROUND(ROUND(H20,2)*ROUND(G20,3),2)</f>
      </c>
      <c r="O20">
        <f>(I20*21)/100</f>
      </c>
      <c t="s">
        <v>20</v>
      </c>
    </row>
    <row r="21" spans="1:5" ht="12.75">
      <c r="A21" s="28" t="s">
        <v>47</v>
      </c>
      <c r="E21" s="29" t="s">
        <v>8200</v>
      </c>
    </row>
    <row r="22" spans="1:5" ht="12.75">
      <c r="A22" s="30" t="s">
        <v>48</v>
      </c>
      <c r="E22" s="31" t="s">
        <v>44</v>
      </c>
    </row>
    <row r="23" spans="1:5" ht="12.75">
      <c r="A23" t="s">
        <v>50</v>
      </c>
      <c r="E23" s="29" t="s">
        <v>44</v>
      </c>
    </row>
    <row r="24" spans="1:16" ht="12.75">
      <c r="A24" s="18" t="s">
        <v>42</v>
      </c>
      <c s="23" t="s">
        <v>30</v>
      </c>
      <c s="23" t="s">
        <v>8201</v>
      </c>
      <c s="18" t="s">
        <v>44</v>
      </c>
      <c s="24" t="s">
        <v>8202</v>
      </c>
      <c s="25" t="s">
        <v>784</v>
      </c>
      <c s="26">
        <v>201.5</v>
      </c>
      <c s="27">
        <v>0</v>
      </c>
      <c s="27">
        <f>ROUND(ROUND(H24,2)*ROUND(G24,3),2)</f>
      </c>
      <c r="O24">
        <f>(I24*21)/100</f>
      </c>
      <c t="s">
        <v>20</v>
      </c>
    </row>
    <row r="25" spans="1:5" ht="25.5">
      <c r="A25" s="28" t="s">
        <v>47</v>
      </c>
      <c r="E25" s="29" t="s">
        <v>8203</v>
      </c>
    </row>
    <row r="26" spans="1:5" ht="63.75">
      <c r="A26" s="30" t="s">
        <v>48</v>
      </c>
      <c r="E26" s="31" t="s">
        <v>8204</v>
      </c>
    </row>
    <row r="27" spans="1:5" ht="25.5">
      <c r="A27" t="s">
        <v>50</v>
      </c>
      <c r="E27" s="29" t="s">
        <v>8205</v>
      </c>
    </row>
    <row r="28" spans="1:16" ht="12.75">
      <c r="A28" s="18" t="s">
        <v>42</v>
      </c>
      <c s="23" t="s">
        <v>32</v>
      </c>
      <c s="23" t="s">
        <v>8206</v>
      </c>
      <c s="18" t="s">
        <v>44</v>
      </c>
      <c s="24" t="s">
        <v>8207</v>
      </c>
      <c s="25" t="s">
        <v>784</v>
      </c>
      <c s="26">
        <v>100.75</v>
      </c>
      <c s="27">
        <v>0</v>
      </c>
      <c s="27">
        <f>ROUND(ROUND(H28,2)*ROUND(G28,3),2)</f>
      </c>
      <c r="O28">
        <f>(I28*21)/100</f>
      </c>
      <c t="s">
        <v>20</v>
      </c>
    </row>
    <row r="29" spans="1:5" ht="25.5">
      <c r="A29" s="28" t="s">
        <v>47</v>
      </c>
      <c r="E29" s="29" t="s">
        <v>8208</v>
      </c>
    </row>
    <row r="30" spans="1:5" ht="12.75">
      <c r="A30" s="30" t="s">
        <v>48</v>
      </c>
      <c r="E30" s="31" t="s">
        <v>44</v>
      </c>
    </row>
    <row r="31" spans="1:5" ht="12.75">
      <c r="A31" t="s">
        <v>50</v>
      </c>
      <c r="E31" s="29" t="s">
        <v>44</v>
      </c>
    </row>
    <row r="32" spans="1:16" ht="12.75">
      <c r="A32" s="18" t="s">
        <v>42</v>
      </c>
      <c s="23" t="s">
        <v>34</v>
      </c>
      <c s="23" t="s">
        <v>8209</v>
      </c>
      <c s="18" t="s">
        <v>44</v>
      </c>
      <c s="24" t="s">
        <v>8210</v>
      </c>
      <c s="25" t="s">
        <v>1241</v>
      </c>
      <c s="26">
        <v>332</v>
      </c>
      <c s="27">
        <v>0</v>
      </c>
      <c s="27">
        <f>ROUND(ROUND(H32,2)*ROUND(G32,3),2)</f>
      </c>
      <c r="O32">
        <f>(I32*21)/100</f>
      </c>
      <c t="s">
        <v>20</v>
      </c>
    </row>
    <row r="33" spans="1:5" ht="25.5">
      <c r="A33" s="28" t="s">
        <v>47</v>
      </c>
      <c r="E33" s="29" t="s">
        <v>8211</v>
      </c>
    </row>
    <row r="34" spans="1:5" ht="38.25">
      <c r="A34" s="30" t="s">
        <v>48</v>
      </c>
      <c r="E34" s="31" t="s">
        <v>8212</v>
      </c>
    </row>
    <row r="35" spans="1:5" ht="89.25">
      <c r="A35" t="s">
        <v>50</v>
      </c>
      <c r="E35" s="29" t="s">
        <v>8213</v>
      </c>
    </row>
    <row r="36" spans="1:16" ht="12.75">
      <c r="A36" s="18" t="s">
        <v>42</v>
      </c>
      <c s="23" t="s">
        <v>66</v>
      </c>
      <c s="23" t="s">
        <v>8214</v>
      </c>
      <c s="18" t="s">
        <v>44</v>
      </c>
      <c s="24" t="s">
        <v>8215</v>
      </c>
      <c s="25" t="s">
        <v>784</v>
      </c>
      <c s="26">
        <v>570</v>
      </c>
      <c s="27">
        <v>0</v>
      </c>
      <c s="27">
        <f>ROUND(ROUND(H36,2)*ROUND(G36,3),2)</f>
      </c>
      <c r="O36">
        <f>(I36*21)/100</f>
      </c>
      <c t="s">
        <v>20</v>
      </c>
    </row>
    <row r="37" spans="1:5" ht="12.75">
      <c r="A37" s="28" t="s">
        <v>47</v>
      </c>
      <c r="E37" s="29" t="s">
        <v>8216</v>
      </c>
    </row>
    <row r="38" spans="1:5" ht="38.25">
      <c r="A38" s="30" t="s">
        <v>48</v>
      </c>
      <c r="E38" s="31" t="s">
        <v>8217</v>
      </c>
    </row>
    <row r="39" spans="1:5" ht="12.75">
      <c r="A39" t="s">
        <v>50</v>
      </c>
      <c r="E39" s="29" t="s">
        <v>44</v>
      </c>
    </row>
    <row r="40" spans="1:16" ht="12.75">
      <c r="A40" s="18" t="s">
        <v>42</v>
      </c>
      <c s="23" t="s">
        <v>37</v>
      </c>
      <c s="23" t="s">
        <v>8218</v>
      </c>
      <c s="18" t="s">
        <v>44</v>
      </c>
      <c s="24" t="s">
        <v>8219</v>
      </c>
      <c s="25" t="s">
        <v>70</v>
      </c>
      <c s="26">
        <v>57</v>
      </c>
      <c s="27">
        <v>0</v>
      </c>
      <c s="27">
        <f>ROUND(ROUND(H40,2)*ROUND(G40,3),2)</f>
      </c>
      <c r="O40">
        <f>(I40*21)/100</f>
      </c>
      <c t="s">
        <v>20</v>
      </c>
    </row>
    <row r="41" spans="1:5" ht="12.75">
      <c r="A41" s="28" t="s">
        <v>47</v>
      </c>
      <c r="E41" s="29" t="s">
        <v>8219</v>
      </c>
    </row>
    <row r="42" spans="1:5" ht="38.25">
      <c r="A42" s="30" t="s">
        <v>48</v>
      </c>
      <c r="E42" s="31" t="s">
        <v>8220</v>
      </c>
    </row>
    <row r="43" spans="1:5" ht="12.75">
      <c r="A43" t="s">
        <v>50</v>
      </c>
      <c r="E43" s="29" t="s">
        <v>44</v>
      </c>
    </row>
    <row r="44" spans="1:16" ht="25.5">
      <c r="A44" s="18" t="s">
        <v>42</v>
      </c>
      <c s="23" t="s">
        <v>39</v>
      </c>
      <c s="23" t="s">
        <v>8221</v>
      </c>
      <c s="18" t="s">
        <v>44</v>
      </c>
      <c s="24" t="s">
        <v>8222</v>
      </c>
      <c s="25" t="s">
        <v>46</v>
      </c>
      <c s="26">
        <v>45.84</v>
      </c>
      <c s="27">
        <v>0</v>
      </c>
      <c s="27">
        <f>ROUND(ROUND(H44,2)*ROUND(G44,3),2)</f>
      </c>
      <c r="O44">
        <f>(I44*21)/100</f>
      </c>
      <c t="s">
        <v>20</v>
      </c>
    </row>
    <row r="45" spans="1:5" ht="51">
      <c r="A45" s="28" t="s">
        <v>47</v>
      </c>
      <c r="E45" s="29" t="s">
        <v>8223</v>
      </c>
    </row>
    <row r="46" spans="1:5" ht="12.75">
      <c r="A46" s="30" t="s">
        <v>48</v>
      </c>
      <c r="E46" s="31" t="s">
        <v>44</v>
      </c>
    </row>
    <row r="47" spans="1:5" ht="63.75">
      <c r="A47" t="s">
        <v>50</v>
      </c>
      <c r="E47" s="29" t="s">
        <v>6546</v>
      </c>
    </row>
    <row r="48" spans="1:16" ht="12.75">
      <c r="A48" s="18" t="s">
        <v>42</v>
      </c>
      <c s="23" t="s">
        <v>87</v>
      </c>
      <c s="23" t="s">
        <v>8224</v>
      </c>
      <c s="18" t="s">
        <v>44</v>
      </c>
      <c s="24" t="s">
        <v>8225</v>
      </c>
      <c s="25" t="s">
        <v>46</v>
      </c>
      <c s="26">
        <v>45.84</v>
      </c>
      <c s="27">
        <v>0</v>
      </c>
      <c s="27">
        <f>ROUND(ROUND(H48,2)*ROUND(G48,3),2)</f>
      </c>
      <c r="O48">
        <f>(I48*21)/100</f>
      </c>
      <c t="s">
        <v>20</v>
      </c>
    </row>
    <row r="49" spans="1:5" ht="25.5">
      <c r="A49" s="28" t="s">
        <v>47</v>
      </c>
      <c r="E49" s="29" t="s">
        <v>8226</v>
      </c>
    </row>
    <row r="50" spans="1:5" ht="51">
      <c r="A50" s="30" t="s">
        <v>48</v>
      </c>
      <c r="E50" s="31" t="s">
        <v>8227</v>
      </c>
    </row>
    <row r="51" spans="1:5" ht="140.25">
      <c r="A51" t="s">
        <v>50</v>
      </c>
      <c r="E51" s="29" t="s">
        <v>6551</v>
      </c>
    </row>
    <row r="52" spans="1:16" ht="12.75">
      <c r="A52" s="18" t="s">
        <v>42</v>
      </c>
      <c s="23" t="s">
        <v>95</v>
      </c>
      <c s="23" t="s">
        <v>8228</v>
      </c>
      <c s="18" t="s">
        <v>44</v>
      </c>
      <c s="24" t="s">
        <v>8229</v>
      </c>
      <c s="25" t="s">
        <v>46</v>
      </c>
      <c s="26">
        <v>10.203</v>
      </c>
      <c s="27">
        <v>0</v>
      </c>
      <c s="27">
        <f>ROUND(ROUND(H52,2)*ROUND(G52,3),2)</f>
      </c>
      <c r="O52">
        <f>(I52*21)/100</f>
      </c>
      <c t="s">
        <v>20</v>
      </c>
    </row>
    <row r="53" spans="1:5" ht="12.75">
      <c r="A53" s="28" t="s">
        <v>47</v>
      </c>
      <c r="E53" s="29" t="s">
        <v>8229</v>
      </c>
    </row>
    <row r="54" spans="1:5" ht="38.25">
      <c r="A54" s="30" t="s">
        <v>48</v>
      </c>
      <c r="E54" s="31" t="s">
        <v>8230</v>
      </c>
    </row>
    <row r="55" spans="1:5" ht="12.75">
      <c r="A55" t="s">
        <v>50</v>
      </c>
      <c r="E55" s="29" t="s">
        <v>44</v>
      </c>
    </row>
    <row r="56" spans="1:18" ht="12.75" customHeight="1">
      <c r="A56" s="5" t="s">
        <v>40</v>
      </c>
      <c s="5"/>
      <c s="34" t="s">
        <v>20</v>
      </c>
      <c s="5"/>
      <c s="21" t="s">
        <v>6576</v>
      </c>
      <c s="5"/>
      <c s="5"/>
      <c s="5"/>
      <c s="35">
        <f>0+Q56</f>
      </c>
      <c r="O56">
        <f>0+R56</f>
      </c>
      <c r="Q56">
        <f>0+I57+I61+I65+I69+I73</f>
      </c>
      <c>
        <f>0+O57+O61+O65+O69+O73</f>
      </c>
    </row>
    <row r="57" spans="1:16" ht="25.5">
      <c r="A57" s="18" t="s">
        <v>42</v>
      </c>
      <c s="23" t="s">
        <v>138</v>
      </c>
      <c s="23" t="s">
        <v>8231</v>
      </c>
      <c s="18" t="s">
        <v>44</v>
      </c>
      <c s="24" t="s">
        <v>8232</v>
      </c>
      <c s="25" t="s">
        <v>784</v>
      </c>
      <c s="26">
        <v>570</v>
      </c>
      <c s="27">
        <v>0</v>
      </c>
      <c s="27">
        <f>ROUND(ROUND(H57,2)*ROUND(G57,3),2)</f>
      </c>
      <c r="O57">
        <f>(I57*0)/100</f>
      </c>
      <c t="s">
        <v>24</v>
      </c>
    </row>
    <row r="58" spans="1:5" ht="12.75">
      <c r="A58" s="28" t="s">
        <v>47</v>
      </c>
      <c r="E58" s="29" t="s">
        <v>44</v>
      </c>
    </row>
    <row r="59" spans="1:5" ht="38.25">
      <c r="A59" s="30" t="s">
        <v>48</v>
      </c>
      <c r="E59" s="31" t="s">
        <v>8233</v>
      </c>
    </row>
    <row r="60" spans="1:5" ht="12.75">
      <c r="A60" t="s">
        <v>50</v>
      </c>
      <c r="E60" s="29" t="s">
        <v>44</v>
      </c>
    </row>
    <row r="61" spans="1:16" ht="12.75">
      <c r="A61" s="18" t="s">
        <v>42</v>
      </c>
      <c s="23" t="s">
        <v>142</v>
      </c>
      <c s="23" t="s">
        <v>8234</v>
      </c>
      <c s="18" t="s">
        <v>44</v>
      </c>
      <c s="24" t="s">
        <v>8235</v>
      </c>
      <c s="25" t="s">
        <v>784</v>
      </c>
      <c s="26">
        <v>412.5</v>
      </c>
      <c s="27">
        <v>0</v>
      </c>
      <c s="27">
        <f>ROUND(ROUND(H61,2)*ROUND(G61,3),2)</f>
      </c>
      <c r="O61">
        <f>(I61*0)/100</f>
      </c>
      <c t="s">
        <v>24</v>
      </c>
    </row>
    <row r="62" spans="1:5" ht="12.75">
      <c r="A62" s="28" t="s">
        <v>47</v>
      </c>
      <c r="E62" s="29" t="s">
        <v>44</v>
      </c>
    </row>
    <row r="63" spans="1:5" ht="38.25">
      <c r="A63" s="30" t="s">
        <v>48</v>
      </c>
      <c r="E63" s="31" t="s">
        <v>8236</v>
      </c>
    </row>
    <row r="64" spans="1:5" ht="12.75">
      <c r="A64" t="s">
        <v>50</v>
      </c>
      <c r="E64" s="29" t="s">
        <v>44</v>
      </c>
    </row>
    <row r="65" spans="1:16" ht="12.75">
      <c r="A65" s="18" t="s">
        <v>42</v>
      </c>
      <c s="23" t="s">
        <v>114</v>
      </c>
      <c s="23" t="s">
        <v>8237</v>
      </c>
      <c s="18" t="s">
        <v>44</v>
      </c>
      <c s="24" t="s">
        <v>8238</v>
      </c>
      <c s="25" t="s">
        <v>157</v>
      </c>
      <c s="26">
        <v>27.5</v>
      </c>
      <c s="27">
        <v>0</v>
      </c>
      <c s="27">
        <f>ROUND(ROUND(H65,2)*ROUND(G65,3),2)</f>
      </c>
      <c r="O65">
        <f>(I65*21)/100</f>
      </c>
      <c t="s">
        <v>20</v>
      </c>
    </row>
    <row r="66" spans="1:5" ht="25.5">
      <c r="A66" s="28" t="s">
        <v>47</v>
      </c>
      <c r="E66" s="29" t="s">
        <v>8239</v>
      </c>
    </row>
    <row r="67" spans="1:5" ht="38.25">
      <c r="A67" s="30" t="s">
        <v>48</v>
      </c>
      <c r="E67" s="31" t="s">
        <v>8240</v>
      </c>
    </row>
    <row r="68" spans="1:5" ht="255">
      <c r="A68" t="s">
        <v>50</v>
      </c>
      <c r="E68" s="29" t="s">
        <v>8241</v>
      </c>
    </row>
    <row r="69" spans="1:16" ht="12.75">
      <c r="A69" s="18" t="s">
        <v>42</v>
      </c>
      <c s="23" t="s">
        <v>117</v>
      </c>
      <c s="23" t="s">
        <v>8242</v>
      </c>
      <c s="18" t="s">
        <v>44</v>
      </c>
      <c s="24" t="s">
        <v>8243</v>
      </c>
      <c s="25" t="s">
        <v>157</v>
      </c>
      <c s="26">
        <v>16.5</v>
      </c>
      <c s="27">
        <v>0</v>
      </c>
      <c s="27">
        <f>ROUND(ROUND(H69,2)*ROUND(G69,3),2)</f>
      </c>
      <c r="O69">
        <f>(I69*21)/100</f>
      </c>
      <c t="s">
        <v>20</v>
      </c>
    </row>
    <row r="70" spans="1:5" ht="25.5">
      <c r="A70" s="28" t="s">
        <v>47</v>
      </c>
      <c r="E70" s="29" t="s">
        <v>8244</v>
      </c>
    </row>
    <row r="71" spans="1:5" ht="38.25">
      <c r="A71" s="30" t="s">
        <v>48</v>
      </c>
      <c r="E71" s="31" t="s">
        <v>8245</v>
      </c>
    </row>
    <row r="72" spans="1:5" ht="293.25">
      <c r="A72" t="s">
        <v>50</v>
      </c>
      <c r="E72" s="29" t="s">
        <v>8246</v>
      </c>
    </row>
    <row r="73" spans="1:16" ht="12.75">
      <c r="A73" s="18" t="s">
        <v>42</v>
      </c>
      <c s="23" t="s">
        <v>121</v>
      </c>
      <c s="23" t="s">
        <v>8247</v>
      </c>
      <c s="18" t="s">
        <v>44</v>
      </c>
      <c s="24" t="s">
        <v>8248</v>
      </c>
      <c s="25" t="s">
        <v>187</v>
      </c>
      <c s="26">
        <v>36.604</v>
      </c>
      <c s="27">
        <v>0</v>
      </c>
      <c s="27">
        <f>ROUND(ROUND(H73,2)*ROUND(G73,3),2)</f>
      </c>
      <c r="O73">
        <f>(I73*21)/100</f>
      </c>
      <c t="s">
        <v>20</v>
      </c>
    </row>
    <row r="74" spans="1:5" ht="12.75">
      <c r="A74" s="28" t="s">
        <v>47</v>
      </c>
      <c r="E74" s="29" t="s">
        <v>8248</v>
      </c>
    </row>
    <row r="75" spans="1:5" ht="76.5">
      <c r="A75" s="30" t="s">
        <v>48</v>
      </c>
      <c r="E75" s="31" t="s">
        <v>8249</v>
      </c>
    </row>
    <row r="76" spans="1:5" ht="12.75">
      <c r="A76" t="s">
        <v>50</v>
      </c>
      <c r="E76" s="29" t="s">
        <v>44</v>
      </c>
    </row>
    <row r="77" spans="1:18" ht="12.75" customHeight="1">
      <c r="A77" s="5" t="s">
        <v>40</v>
      </c>
      <c s="5"/>
      <c s="34" t="s">
        <v>3131</v>
      </c>
      <c s="5"/>
      <c s="21" t="s">
        <v>3132</v>
      </c>
      <c s="5"/>
      <c s="5"/>
      <c s="5"/>
      <c s="35">
        <f>0+Q77</f>
      </c>
      <c r="O77">
        <f>0+R77</f>
      </c>
      <c r="Q77">
        <f>0+I78</f>
      </c>
      <c>
        <f>0+O78</f>
      </c>
    </row>
    <row r="78" spans="1:16" ht="12.75">
      <c r="A78" s="18" t="s">
        <v>42</v>
      </c>
      <c s="23" t="s">
        <v>125</v>
      </c>
      <c s="23" t="s">
        <v>7645</v>
      </c>
      <c s="18" t="s">
        <v>44</v>
      </c>
      <c s="24" t="s">
        <v>8250</v>
      </c>
      <c s="25" t="s">
        <v>784</v>
      </c>
      <c s="26">
        <v>90</v>
      </c>
      <c s="27">
        <v>0</v>
      </c>
      <c s="27">
        <f>ROUND(ROUND(H78,2)*ROUND(G78,3),2)</f>
      </c>
      <c r="O78">
        <f>(I78*21)/100</f>
      </c>
      <c t="s">
        <v>20</v>
      </c>
    </row>
    <row r="79" spans="1:5" ht="12.75">
      <c r="A79" s="28" t="s">
        <v>47</v>
      </c>
      <c r="E79" s="29" t="s">
        <v>8250</v>
      </c>
    </row>
    <row r="80" spans="1:5" ht="12.75">
      <c r="A80" s="30" t="s">
        <v>48</v>
      </c>
      <c r="E80" s="31" t="s">
        <v>44</v>
      </c>
    </row>
    <row r="81" spans="1:5" ht="12.75">
      <c r="A81" t="s">
        <v>50</v>
      </c>
      <c r="E81" s="29" t="s">
        <v>44</v>
      </c>
    </row>
    <row r="82" spans="1:18" ht="12.75" customHeight="1">
      <c r="A82" s="5" t="s">
        <v>40</v>
      </c>
      <c s="5"/>
      <c s="34" t="s">
        <v>181</v>
      </c>
      <c s="5"/>
      <c s="21" t="s">
        <v>182</v>
      </c>
      <c s="5"/>
      <c s="5"/>
      <c s="5"/>
      <c s="35">
        <f>0+Q82</f>
      </c>
      <c r="O82">
        <f>0+R82</f>
      </c>
      <c r="Q82">
        <f>0+I83</f>
      </c>
      <c>
        <f>0+O83</f>
      </c>
    </row>
    <row r="83" spans="1:16" ht="25.5">
      <c r="A83" s="18" t="s">
        <v>42</v>
      </c>
      <c s="23" t="s">
        <v>134</v>
      </c>
      <c s="23" t="s">
        <v>184</v>
      </c>
      <c s="18" t="s">
        <v>185</v>
      </c>
      <c s="24" t="s">
        <v>186</v>
      </c>
      <c s="25" t="s">
        <v>187</v>
      </c>
      <c s="26">
        <v>70.616</v>
      </c>
      <c s="27">
        <v>0</v>
      </c>
      <c s="27">
        <f>ROUND(ROUND(H83,2)*ROUND(G83,3),2)</f>
      </c>
      <c r="O83">
        <f>(I83*21)/100</f>
      </c>
      <c t="s">
        <v>20</v>
      </c>
    </row>
    <row r="84" spans="1:5" ht="12.75">
      <c r="A84" s="28" t="s">
        <v>47</v>
      </c>
      <c r="E84" s="29" t="s">
        <v>188</v>
      </c>
    </row>
    <row r="85" spans="1:5" ht="51">
      <c r="A85" s="30" t="s">
        <v>48</v>
      </c>
      <c r="E85" s="31" t="s">
        <v>8251</v>
      </c>
    </row>
    <row r="86" spans="1:5" ht="165.75">
      <c r="A86" t="s">
        <v>50</v>
      </c>
      <c r="E86" s="29" t="s">
        <v>190</v>
      </c>
    </row>
    <row r="87" spans="1:18" ht="12.75" customHeight="1">
      <c r="A87" s="5" t="s">
        <v>40</v>
      </c>
      <c s="5"/>
      <c s="34" t="s">
        <v>6733</v>
      </c>
      <c s="5"/>
      <c s="21" t="s">
        <v>6734</v>
      </c>
      <c s="5"/>
      <c s="5"/>
      <c s="5"/>
      <c s="35">
        <f>0+Q87</f>
      </c>
      <c r="O87">
        <f>0+R87</f>
      </c>
      <c r="Q87">
        <f>0+I88</f>
      </c>
      <c>
        <f>0+O88</f>
      </c>
    </row>
    <row r="88" spans="1:16" ht="12.75">
      <c r="A88" s="18" t="s">
        <v>42</v>
      </c>
      <c s="23" t="s">
        <v>130</v>
      </c>
      <c s="23" t="s">
        <v>8252</v>
      </c>
      <c s="18" t="s">
        <v>44</v>
      </c>
      <c s="24" t="s">
        <v>8253</v>
      </c>
      <c s="25" t="s">
        <v>187</v>
      </c>
      <c s="26">
        <v>117.094</v>
      </c>
      <c s="27">
        <v>0</v>
      </c>
      <c s="27">
        <f>ROUND(ROUND(H88,2)*ROUND(G88,3),2)</f>
      </c>
      <c r="O88">
        <f>(I88*21)/100</f>
      </c>
      <c t="s">
        <v>20</v>
      </c>
    </row>
    <row r="89" spans="1:5" ht="12.75">
      <c r="A89" s="28" t="s">
        <v>47</v>
      </c>
      <c r="E89" s="29" t="s">
        <v>8254</v>
      </c>
    </row>
    <row r="90" spans="1:5" ht="12.75">
      <c r="A90" s="30" t="s">
        <v>48</v>
      </c>
      <c r="E90" s="31" t="s">
        <v>44</v>
      </c>
    </row>
    <row r="91" spans="1:5" ht="25.5">
      <c r="A91" t="s">
        <v>50</v>
      </c>
      <c r="E91" s="29" t="s">
        <v>8255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6405</v>
      </c>
      <c s="36">
        <f>0+I10</f>
      </c>
      <c r="O3" t="s">
        <v>16</v>
      </c>
      <c t="s">
        <v>20</v>
      </c>
    </row>
    <row r="4" spans="1:16" ht="15" customHeight="1">
      <c r="A4" t="s">
        <v>7</v>
      </c>
      <c s="8" t="s">
        <v>8</v>
      </c>
      <c s="9" t="s">
        <v>6856</v>
      </c>
      <c s="1"/>
      <c s="10" t="s">
        <v>6857</v>
      </c>
      <c s="1"/>
      <c s="1"/>
      <c s="7"/>
      <c s="7"/>
      <c r="O4" t="s">
        <v>17</v>
      </c>
      <c t="s">
        <v>20</v>
      </c>
    </row>
    <row r="5" spans="1:16" ht="12.75" customHeight="1">
      <c r="A5" t="s">
        <v>11</v>
      </c>
      <c s="8" t="s">
        <v>8</v>
      </c>
      <c s="9" t="s">
        <v>6858</v>
      </c>
      <c s="1"/>
      <c s="10" t="s">
        <v>6859</v>
      </c>
      <c s="1"/>
      <c s="1"/>
      <c s="1"/>
      <c s="1"/>
      <c r="O5" t="s">
        <v>18</v>
      </c>
      <c t="s">
        <v>20</v>
      </c>
    </row>
    <row r="6" spans="1:9" ht="12.75" customHeight="1">
      <c r="A6" t="s">
        <v>14</v>
      </c>
      <c s="12" t="s">
        <v>15</v>
      </c>
      <c s="13" t="s">
        <v>6405</v>
      </c>
      <c s="5"/>
      <c s="14" t="s">
        <v>8256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2420</v>
      </c>
      <c s="19"/>
      <c s="21" t="s">
        <v>8257</v>
      </c>
      <c s="19"/>
      <c s="19"/>
      <c s="19"/>
      <c s="22">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18" t="s">
        <v>42</v>
      </c>
      <c s="23" t="s">
        <v>26</v>
      </c>
      <c s="23" t="s">
        <v>8258</v>
      </c>
      <c s="18" t="s">
        <v>44</v>
      </c>
      <c s="24" t="s">
        <v>8259</v>
      </c>
      <c s="25" t="s">
        <v>3146</v>
      </c>
      <c s="26">
        <v>16</v>
      </c>
      <c s="27">
        <v>0</v>
      </c>
      <c s="27">
        <f>ROUND(ROUND(H11,2)*ROUND(G11,3),2)</f>
      </c>
      <c r="O11">
        <f>(I11*21)/100</f>
      </c>
      <c t="s">
        <v>20</v>
      </c>
    </row>
    <row r="12" spans="1:5" ht="12.75">
      <c r="A12" s="28" t="s">
        <v>47</v>
      </c>
      <c r="E12" s="29" t="s">
        <v>8259</v>
      </c>
    </row>
    <row r="13" spans="1:5" ht="12.75">
      <c r="A13" s="30" t="s">
        <v>48</v>
      </c>
      <c r="E13" s="31" t="s">
        <v>44</v>
      </c>
    </row>
    <row r="14" spans="1:5" ht="12.75">
      <c r="A14" t="s">
        <v>50</v>
      </c>
      <c r="E14" s="29" t="s">
        <v>44</v>
      </c>
    </row>
    <row r="15" spans="1:16" ht="12.75">
      <c r="A15" s="18" t="s">
        <v>42</v>
      </c>
      <c s="23" t="s">
        <v>20</v>
      </c>
      <c s="23" t="s">
        <v>8260</v>
      </c>
      <c s="18" t="s">
        <v>44</v>
      </c>
      <c s="24" t="s">
        <v>8261</v>
      </c>
      <c s="25" t="s">
        <v>3146</v>
      </c>
      <c s="26">
        <v>11</v>
      </c>
      <c s="27">
        <v>0</v>
      </c>
      <c s="27">
        <f>ROUND(ROUND(H15,2)*ROUND(G15,3),2)</f>
      </c>
      <c r="O15">
        <f>(I15*21)/100</f>
      </c>
      <c t="s">
        <v>20</v>
      </c>
    </row>
    <row r="16" spans="1:5" ht="12.75">
      <c r="A16" s="28" t="s">
        <v>47</v>
      </c>
      <c r="E16" s="29" t="s">
        <v>8261</v>
      </c>
    </row>
    <row r="17" spans="1:5" ht="12.75">
      <c r="A17" s="30" t="s">
        <v>48</v>
      </c>
      <c r="E17" s="31" t="s">
        <v>44</v>
      </c>
    </row>
    <row r="18" spans="1:5" ht="12.75">
      <c r="A18" t="s">
        <v>50</v>
      </c>
      <c r="E18" s="29" t="s">
        <v>44</v>
      </c>
    </row>
    <row r="19" spans="1:16" ht="12.75">
      <c r="A19" s="18" t="s">
        <v>42</v>
      </c>
      <c s="23" t="s">
        <v>19</v>
      </c>
      <c s="23" t="s">
        <v>8262</v>
      </c>
      <c s="18" t="s">
        <v>44</v>
      </c>
      <c s="24" t="s">
        <v>8263</v>
      </c>
      <c s="25" t="s">
        <v>3146</v>
      </c>
      <c s="26">
        <v>7</v>
      </c>
      <c s="27">
        <v>0</v>
      </c>
      <c s="27">
        <f>ROUND(ROUND(H19,2)*ROUND(G19,3),2)</f>
      </c>
      <c r="O19">
        <f>(I19*21)/100</f>
      </c>
      <c t="s">
        <v>20</v>
      </c>
    </row>
    <row r="20" spans="1:5" ht="12.75">
      <c r="A20" s="28" t="s">
        <v>47</v>
      </c>
      <c r="E20" s="29" t="s">
        <v>8263</v>
      </c>
    </row>
    <row r="21" spans="1:5" ht="12.75">
      <c r="A21" s="30" t="s">
        <v>48</v>
      </c>
      <c r="E21" s="31" t="s">
        <v>44</v>
      </c>
    </row>
    <row r="22" spans="1:5" ht="12.75">
      <c r="A22" t="s">
        <v>50</v>
      </c>
      <c r="E22" s="29" t="s">
        <v>44</v>
      </c>
    </row>
    <row r="23" spans="1:16" ht="12.75">
      <c r="A23" s="18" t="s">
        <v>42</v>
      </c>
      <c s="23" t="s">
        <v>30</v>
      </c>
      <c s="23" t="s">
        <v>8264</v>
      </c>
      <c s="18" t="s">
        <v>44</v>
      </c>
      <c s="24" t="s">
        <v>8265</v>
      </c>
      <c s="25" t="s">
        <v>3146</v>
      </c>
      <c s="26">
        <v>20</v>
      </c>
      <c s="27">
        <v>0</v>
      </c>
      <c s="27">
        <f>ROUND(ROUND(H23,2)*ROUND(G23,3),2)</f>
      </c>
      <c r="O23">
        <f>(I23*21)/100</f>
      </c>
      <c t="s">
        <v>20</v>
      </c>
    </row>
    <row r="24" spans="1:5" ht="12.75">
      <c r="A24" s="28" t="s">
        <v>47</v>
      </c>
      <c r="E24" s="29" t="s">
        <v>8265</v>
      </c>
    </row>
    <row r="25" spans="1:5" ht="12.75">
      <c r="A25" s="30" t="s">
        <v>48</v>
      </c>
      <c r="E25" s="31" t="s">
        <v>44</v>
      </c>
    </row>
    <row r="26" spans="1:5" ht="12.75">
      <c r="A26" t="s">
        <v>50</v>
      </c>
      <c r="E26" s="29" t="s">
        <v>44</v>
      </c>
    </row>
    <row r="27" spans="1:16" ht="12.75">
      <c r="A27" s="18" t="s">
        <v>42</v>
      </c>
      <c s="23" t="s">
        <v>32</v>
      </c>
      <c s="23" t="s">
        <v>8266</v>
      </c>
      <c s="18" t="s">
        <v>44</v>
      </c>
      <c s="24" t="s">
        <v>8267</v>
      </c>
      <c s="25" t="s">
        <v>3146</v>
      </c>
      <c s="26">
        <v>12</v>
      </c>
      <c s="27">
        <v>0</v>
      </c>
      <c s="27">
        <f>ROUND(ROUND(H27,2)*ROUND(G27,3),2)</f>
      </c>
      <c r="O27">
        <f>(I27*21)/100</f>
      </c>
      <c t="s">
        <v>20</v>
      </c>
    </row>
    <row r="28" spans="1:5" ht="12.75">
      <c r="A28" s="28" t="s">
        <v>47</v>
      </c>
      <c r="E28" s="29" t="s">
        <v>8267</v>
      </c>
    </row>
    <row r="29" spans="1:5" ht="12.75">
      <c r="A29" s="30" t="s">
        <v>48</v>
      </c>
      <c r="E29" s="31" t="s">
        <v>44</v>
      </c>
    </row>
    <row r="30" spans="1:5" ht="12.75">
      <c r="A30" t="s">
        <v>50</v>
      </c>
      <c r="E30" s="29" t="s">
        <v>44</v>
      </c>
    </row>
    <row r="31" spans="1:16" ht="12.75">
      <c r="A31" s="18" t="s">
        <v>42</v>
      </c>
      <c s="23" t="s">
        <v>34</v>
      </c>
      <c s="23" t="s">
        <v>8268</v>
      </c>
      <c s="18" t="s">
        <v>44</v>
      </c>
      <c s="24" t="s">
        <v>8269</v>
      </c>
      <c s="25" t="s">
        <v>3146</v>
      </c>
      <c s="26">
        <v>81</v>
      </c>
      <c s="27">
        <v>0</v>
      </c>
      <c s="27">
        <f>ROUND(ROUND(H31,2)*ROUND(G31,3),2)</f>
      </c>
      <c r="O31">
        <f>(I31*21)/100</f>
      </c>
      <c t="s">
        <v>20</v>
      </c>
    </row>
    <row r="32" spans="1:5" ht="12.75">
      <c r="A32" s="28" t="s">
        <v>47</v>
      </c>
      <c r="E32" s="29" t="s">
        <v>8269</v>
      </c>
    </row>
    <row r="33" spans="1:5" ht="12.75">
      <c r="A33" s="30" t="s">
        <v>48</v>
      </c>
      <c r="E33" s="31" t="s">
        <v>44</v>
      </c>
    </row>
    <row r="34" spans="1:5" ht="12.75">
      <c r="A34" t="s">
        <v>50</v>
      </c>
      <c r="E34" s="29" t="s">
        <v>44</v>
      </c>
    </row>
    <row r="35" spans="1:16" ht="12.75">
      <c r="A35" s="18" t="s">
        <v>42</v>
      </c>
      <c s="23" t="s">
        <v>66</v>
      </c>
      <c s="23" t="s">
        <v>8270</v>
      </c>
      <c s="18" t="s">
        <v>44</v>
      </c>
      <c s="24" t="s">
        <v>8271</v>
      </c>
      <c s="25" t="s">
        <v>3146</v>
      </c>
      <c s="26">
        <v>13</v>
      </c>
      <c s="27">
        <v>0</v>
      </c>
      <c s="27">
        <f>ROUND(ROUND(H35,2)*ROUND(G35,3),2)</f>
      </c>
      <c r="O35">
        <f>(I35*21)/100</f>
      </c>
      <c t="s">
        <v>20</v>
      </c>
    </row>
    <row r="36" spans="1:5" ht="12.75">
      <c r="A36" s="28" t="s">
        <v>47</v>
      </c>
      <c r="E36" s="29" t="s">
        <v>8271</v>
      </c>
    </row>
    <row r="37" spans="1:5" ht="12.75">
      <c r="A37" s="30" t="s">
        <v>48</v>
      </c>
      <c r="E37" s="31" t="s">
        <v>44</v>
      </c>
    </row>
    <row r="38" spans="1:5" ht="12.75">
      <c r="A38" t="s">
        <v>50</v>
      </c>
      <c r="E38" s="29" t="s">
        <v>44</v>
      </c>
    </row>
    <row r="39" spans="1:16" ht="12.75">
      <c r="A39" s="18" t="s">
        <v>42</v>
      </c>
      <c s="23" t="s">
        <v>76</v>
      </c>
      <c s="23" t="s">
        <v>8272</v>
      </c>
      <c s="18" t="s">
        <v>44</v>
      </c>
      <c s="24" t="s">
        <v>8273</v>
      </c>
      <c s="25" t="s">
        <v>3146</v>
      </c>
      <c s="26">
        <v>31</v>
      </c>
      <c s="27">
        <v>0</v>
      </c>
      <c s="27">
        <f>ROUND(ROUND(H39,2)*ROUND(G39,3),2)</f>
      </c>
      <c r="O39">
        <f>(I39*21)/100</f>
      </c>
      <c t="s">
        <v>20</v>
      </c>
    </row>
    <row r="40" spans="1:5" ht="12.75">
      <c r="A40" s="28" t="s">
        <v>47</v>
      </c>
      <c r="E40" s="29" t="s">
        <v>8273</v>
      </c>
    </row>
    <row r="41" spans="1:5" ht="12.75">
      <c r="A41" s="30" t="s">
        <v>48</v>
      </c>
      <c r="E41" s="31" t="s">
        <v>44</v>
      </c>
    </row>
    <row r="42" spans="1:5" ht="12.75">
      <c r="A42" t="s">
        <v>50</v>
      </c>
      <c r="E42" s="29" t="s">
        <v>44</v>
      </c>
    </row>
    <row r="43" spans="1:16" ht="12.75">
      <c r="A43" s="18" t="s">
        <v>42</v>
      </c>
      <c s="23" t="s">
        <v>37</v>
      </c>
      <c s="23" t="s">
        <v>8274</v>
      </c>
      <c s="18" t="s">
        <v>44</v>
      </c>
      <c s="24" t="s">
        <v>8275</v>
      </c>
      <c s="25" t="s">
        <v>3146</v>
      </c>
      <c s="26">
        <v>15</v>
      </c>
      <c s="27">
        <v>0</v>
      </c>
      <c s="27">
        <f>ROUND(ROUND(H43,2)*ROUND(G43,3),2)</f>
      </c>
      <c r="O43">
        <f>(I43*21)/100</f>
      </c>
      <c t="s">
        <v>20</v>
      </c>
    </row>
    <row r="44" spans="1:5" ht="12.75">
      <c r="A44" s="28" t="s">
        <v>47</v>
      </c>
      <c r="E44" s="29" t="s">
        <v>8275</v>
      </c>
    </row>
    <row r="45" spans="1:5" ht="12.75">
      <c r="A45" s="30" t="s">
        <v>48</v>
      </c>
      <c r="E45" s="31" t="s">
        <v>44</v>
      </c>
    </row>
    <row r="46" spans="1:5" ht="12.75">
      <c r="A46" t="s">
        <v>50</v>
      </c>
      <c r="E46" s="29" t="s">
        <v>44</v>
      </c>
    </row>
    <row r="47" spans="1:16" ht="12.75">
      <c r="A47" s="18" t="s">
        <v>42</v>
      </c>
      <c s="23" t="s">
        <v>39</v>
      </c>
      <c s="23" t="s">
        <v>8276</v>
      </c>
      <c s="18" t="s">
        <v>44</v>
      </c>
      <c s="24" t="s">
        <v>8277</v>
      </c>
      <c s="25" t="s">
        <v>3146</v>
      </c>
      <c s="26">
        <v>15</v>
      </c>
      <c s="27">
        <v>0</v>
      </c>
      <c s="27">
        <f>ROUND(ROUND(H47,2)*ROUND(G47,3),2)</f>
      </c>
      <c r="O47">
        <f>(I47*21)/100</f>
      </c>
      <c t="s">
        <v>20</v>
      </c>
    </row>
    <row r="48" spans="1:5" ht="12.75">
      <c r="A48" s="28" t="s">
        <v>47</v>
      </c>
      <c r="E48" s="29" t="s">
        <v>8277</v>
      </c>
    </row>
    <row r="49" spans="1:5" ht="12.75">
      <c r="A49" s="30" t="s">
        <v>48</v>
      </c>
      <c r="E49" s="31" t="s">
        <v>44</v>
      </c>
    </row>
    <row r="50" spans="1:5" ht="12.75">
      <c r="A50" t="s">
        <v>50</v>
      </c>
      <c r="E50" s="29" t="s">
        <v>44</v>
      </c>
    </row>
    <row r="51" spans="1:16" ht="12.75">
      <c r="A51" s="18" t="s">
        <v>42</v>
      </c>
      <c s="23" t="s">
        <v>87</v>
      </c>
      <c s="23" t="s">
        <v>8278</v>
      </c>
      <c s="18" t="s">
        <v>44</v>
      </c>
      <c s="24" t="s">
        <v>8279</v>
      </c>
      <c s="25" t="s">
        <v>3146</v>
      </c>
      <c s="26">
        <v>7</v>
      </c>
      <c s="27">
        <v>0</v>
      </c>
      <c s="27">
        <f>ROUND(ROUND(H51,2)*ROUND(G51,3),2)</f>
      </c>
      <c r="O51">
        <f>(I51*21)/100</f>
      </c>
      <c t="s">
        <v>20</v>
      </c>
    </row>
    <row r="52" spans="1:5" ht="12.75">
      <c r="A52" s="28" t="s">
        <v>47</v>
      </c>
      <c r="E52" s="29" t="s">
        <v>8279</v>
      </c>
    </row>
    <row r="53" spans="1:5" ht="12.75">
      <c r="A53" s="30" t="s">
        <v>48</v>
      </c>
      <c r="E53" s="31" t="s">
        <v>44</v>
      </c>
    </row>
    <row r="54" spans="1:5" ht="12.75">
      <c r="A54" t="s">
        <v>50</v>
      </c>
      <c r="E54" s="29" t="s">
        <v>44</v>
      </c>
    </row>
    <row r="55" spans="1:16" ht="12.75">
      <c r="A55" s="18" t="s">
        <v>42</v>
      </c>
      <c s="23" t="s">
        <v>91</v>
      </c>
      <c s="23" t="s">
        <v>8280</v>
      </c>
      <c s="18" t="s">
        <v>44</v>
      </c>
      <c s="24" t="s">
        <v>8281</v>
      </c>
      <c s="25" t="s">
        <v>3146</v>
      </c>
      <c s="26">
        <v>5</v>
      </c>
      <c s="27">
        <v>0</v>
      </c>
      <c s="27">
        <f>ROUND(ROUND(H55,2)*ROUND(G55,3),2)</f>
      </c>
      <c r="O55">
        <f>(I55*21)/100</f>
      </c>
      <c t="s">
        <v>20</v>
      </c>
    </row>
    <row r="56" spans="1:5" ht="12.75">
      <c r="A56" s="28" t="s">
        <v>47</v>
      </c>
      <c r="E56" s="29" t="s">
        <v>8281</v>
      </c>
    </row>
    <row r="57" spans="1:5" ht="12.75">
      <c r="A57" s="30" t="s">
        <v>48</v>
      </c>
      <c r="E57" s="31" t="s">
        <v>44</v>
      </c>
    </row>
    <row r="58" spans="1:5" ht="12.75">
      <c r="A58" t="s">
        <v>50</v>
      </c>
      <c r="E58" s="29" t="s">
        <v>44</v>
      </c>
    </row>
    <row r="59" spans="1:16" ht="12.75">
      <c r="A59" s="18" t="s">
        <v>42</v>
      </c>
      <c s="23" t="s">
        <v>95</v>
      </c>
      <c s="23" t="s">
        <v>8282</v>
      </c>
      <c s="18" t="s">
        <v>44</v>
      </c>
      <c s="24" t="s">
        <v>8283</v>
      </c>
      <c s="25" t="s">
        <v>3146</v>
      </c>
      <c s="26">
        <v>1</v>
      </c>
      <c s="27">
        <v>0</v>
      </c>
      <c s="27">
        <f>ROUND(ROUND(H59,2)*ROUND(G59,3),2)</f>
      </c>
      <c r="O59">
        <f>(I59*21)/100</f>
      </c>
      <c t="s">
        <v>20</v>
      </c>
    </row>
    <row r="60" spans="1:5" ht="12.75">
      <c r="A60" s="28" t="s">
        <v>47</v>
      </c>
      <c r="E60" s="29" t="s">
        <v>8283</v>
      </c>
    </row>
    <row r="61" spans="1:5" ht="12.75">
      <c r="A61" s="30" t="s">
        <v>48</v>
      </c>
      <c r="E61" s="31" t="s">
        <v>44</v>
      </c>
    </row>
    <row r="62" spans="1:5" ht="12.75">
      <c r="A62" t="s">
        <v>50</v>
      </c>
      <c r="E62" s="29" t="s">
        <v>44</v>
      </c>
    </row>
    <row r="63" spans="1:16" ht="12.75">
      <c r="A63" s="18" t="s">
        <v>42</v>
      </c>
      <c s="23" t="s">
        <v>103</v>
      </c>
      <c s="23" t="s">
        <v>8284</v>
      </c>
      <c s="18" t="s">
        <v>44</v>
      </c>
      <c s="24" t="s">
        <v>8285</v>
      </c>
      <c s="25" t="s">
        <v>3146</v>
      </c>
      <c s="26">
        <v>29</v>
      </c>
      <c s="27">
        <v>0</v>
      </c>
      <c s="27">
        <f>ROUND(ROUND(H63,2)*ROUND(G63,3),2)</f>
      </c>
      <c r="O63">
        <f>(I63*21)/100</f>
      </c>
      <c t="s">
        <v>20</v>
      </c>
    </row>
    <row r="64" spans="1:5" ht="12.75">
      <c r="A64" s="28" t="s">
        <v>47</v>
      </c>
      <c r="E64" s="29" t="s">
        <v>8285</v>
      </c>
    </row>
    <row r="65" spans="1:5" ht="12.75">
      <c r="A65" s="30" t="s">
        <v>48</v>
      </c>
      <c r="E65" s="31" t="s">
        <v>44</v>
      </c>
    </row>
    <row r="66" spans="1:5" ht="12.75">
      <c r="A66" t="s">
        <v>50</v>
      </c>
      <c r="E66" s="29" t="s">
        <v>44</v>
      </c>
    </row>
    <row r="67" spans="1:16" ht="12.75">
      <c r="A67" s="18" t="s">
        <v>42</v>
      </c>
      <c s="23" t="s">
        <v>110</v>
      </c>
      <c s="23" t="s">
        <v>8286</v>
      </c>
      <c s="18" t="s">
        <v>44</v>
      </c>
      <c s="24" t="s">
        <v>8287</v>
      </c>
      <c s="25" t="s">
        <v>3146</v>
      </c>
      <c s="26">
        <v>30</v>
      </c>
      <c s="27">
        <v>0</v>
      </c>
      <c s="27">
        <f>ROUND(ROUND(H67,2)*ROUND(G67,3),2)</f>
      </c>
      <c r="O67">
        <f>(I67*21)/100</f>
      </c>
      <c t="s">
        <v>20</v>
      </c>
    </row>
    <row r="68" spans="1:5" ht="12.75">
      <c r="A68" s="28" t="s">
        <v>47</v>
      </c>
      <c r="E68" s="29" t="s">
        <v>8287</v>
      </c>
    </row>
    <row r="69" spans="1:5" ht="12.75">
      <c r="A69" s="30" t="s">
        <v>48</v>
      </c>
      <c r="E69" s="31" t="s">
        <v>44</v>
      </c>
    </row>
    <row r="70" spans="1:5" ht="12.75">
      <c r="A70" t="s">
        <v>50</v>
      </c>
      <c r="E70" s="29" t="s">
        <v>44</v>
      </c>
    </row>
    <row r="71" spans="1:16" ht="12.75">
      <c r="A71" s="18" t="s">
        <v>42</v>
      </c>
      <c s="23" t="s">
        <v>114</v>
      </c>
      <c s="23" t="s">
        <v>8288</v>
      </c>
      <c s="18" t="s">
        <v>44</v>
      </c>
      <c s="24" t="s">
        <v>8289</v>
      </c>
      <c s="25" t="s">
        <v>3146</v>
      </c>
      <c s="26">
        <v>6</v>
      </c>
      <c s="27">
        <v>0</v>
      </c>
      <c s="27">
        <f>ROUND(ROUND(H71,2)*ROUND(G71,3),2)</f>
      </c>
      <c r="O71">
        <f>(I71*21)/100</f>
      </c>
      <c t="s">
        <v>20</v>
      </c>
    </row>
    <row r="72" spans="1:5" ht="12.75">
      <c r="A72" s="28" t="s">
        <v>47</v>
      </c>
      <c r="E72" s="29" t="s">
        <v>8289</v>
      </c>
    </row>
    <row r="73" spans="1:5" ht="12.75">
      <c r="A73" s="30" t="s">
        <v>48</v>
      </c>
      <c r="E73" s="31" t="s">
        <v>44</v>
      </c>
    </row>
    <row r="74" spans="1:5" ht="12.75">
      <c r="A74" t="s">
        <v>50</v>
      </c>
      <c r="E74" s="29" t="s">
        <v>44</v>
      </c>
    </row>
    <row r="75" spans="1:16" ht="12.75">
      <c r="A75" s="18" t="s">
        <v>42</v>
      </c>
      <c s="23" t="s">
        <v>117</v>
      </c>
      <c s="23" t="s">
        <v>8290</v>
      </c>
      <c s="18" t="s">
        <v>44</v>
      </c>
      <c s="24" t="s">
        <v>8291</v>
      </c>
      <c s="25" t="s">
        <v>3146</v>
      </c>
      <c s="26">
        <v>33</v>
      </c>
      <c s="27">
        <v>0</v>
      </c>
      <c s="27">
        <f>ROUND(ROUND(H75,2)*ROUND(G75,3),2)</f>
      </c>
      <c r="O75">
        <f>(I75*21)/100</f>
      </c>
      <c t="s">
        <v>20</v>
      </c>
    </row>
    <row r="76" spans="1:5" ht="12.75">
      <c r="A76" s="28" t="s">
        <v>47</v>
      </c>
      <c r="E76" s="29" t="s">
        <v>8291</v>
      </c>
    </row>
    <row r="77" spans="1:5" ht="12.75">
      <c r="A77" s="30" t="s">
        <v>48</v>
      </c>
      <c r="E77" s="31" t="s">
        <v>44</v>
      </c>
    </row>
    <row r="78" spans="1:5" ht="12.75">
      <c r="A78" t="s">
        <v>50</v>
      </c>
      <c r="E78" s="29" t="s">
        <v>44</v>
      </c>
    </row>
    <row r="79" spans="1:16" ht="12.75">
      <c r="A79" s="18" t="s">
        <v>42</v>
      </c>
      <c s="23" t="s">
        <v>121</v>
      </c>
      <c s="23" t="s">
        <v>8292</v>
      </c>
      <c s="18" t="s">
        <v>44</v>
      </c>
      <c s="24" t="s">
        <v>8293</v>
      </c>
      <c s="25" t="s">
        <v>3146</v>
      </c>
      <c s="26">
        <v>2</v>
      </c>
      <c s="27">
        <v>0</v>
      </c>
      <c s="27">
        <f>ROUND(ROUND(H79,2)*ROUND(G79,3),2)</f>
      </c>
      <c r="O79">
        <f>(I79*21)/100</f>
      </c>
      <c t="s">
        <v>20</v>
      </c>
    </row>
    <row r="80" spans="1:5" ht="12.75">
      <c r="A80" s="28" t="s">
        <v>47</v>
      </c>
      <c r="E80" s="29" t="s">
        <v>8293</v>
      </c>
    </row>
    <row r="81" spans="1:5" ht="12.75">
      <c r="A81" s="30" t="s">
        <v>48</v>
      </c>
      <c r="E81" s="31" t="s">
        <v>44</v>
      </c>
    </row>
    <row r="82" spans="1:5" ht="12.75">
      <c r="A82" t="s">
        <v>50</v>
      </c>
      <c r="E82" s="29" t="s">
        <v>44</v>
      </c>
    </row>
    <row r="83" spans="1:16" ht="12.75">
      <c r="A83" s="18" t="s">
        <v>42</v>
      </c>
      <c s="23" t="s">
        <v>125</v>
      </c>
      <c s="23" t="s">
        <v>8294</v>
      </c>
      <c s="18" t="s">
        <v>44</v>
      </c>
      <c s="24" t="s">
        <v>8295</v>
      </c>
      <c s="25" t="s">
        <v>3146</v>
      </c>
      <c s="26">
        <v>2</v>
      </c>
      <c s="27">
        <v>0</v>
      </c>
      <c s="27">
        <f>ROUND(ROUND(H83,2)*ROUND(G83,3),2)</f>
      </c>
      <c r="O83">
        <f>(I83*21)/100</f>
      </c>
      <c t="s">
        <v>20</v>
      </c>
    </row>
    <row r="84" spans="1:5" ht="12.75">
      <c r="A84" s="28" t="s">
        <v>47</v>
      </c>
      <c r="E84" s="29" t="s">
        <v>8295</v>
      </c>
    </row>
    <row r="85" spans="1:5" ht="12.75">
      <c r="A85" s="30" t="s">
        <v>48</v>
      </c>
      <c r="E85" s="31" t="s">
        <v>44</v>
      </c>
    </row>
    <row r="86" spans="1:5" ht="12.75">
      <c r="A86" t="s">
        <v>50</v>
      </c>
      <c r="E86" s="29" t="s">
        <v>44</v>
      </c>
    </row>
    <row r="87" spans="1:16" ht="12.75">
      <c r="A87" s="18" t="s">
        <v>42</v>
      </c>
      <c s="23" t="s">
        <v>130</v>
      </c>
      <c s="23" t="s">
        <v>8296</v>
      </c>
      <c s="18" t="s">
        <v>44</v>
      </c>
      <c s="24" t="s">
        <v>8297</v>
      </c>
      <c s="25" t="s">
        <v>3146</v>
      </c>
      <c s="26">
        <v>3</v>
      </c>
      <c s="27">
        <v>0</v>
      </c>
      <c s="27">
        <f>ROUND(ROUND(H87,2)*ROUND(G87,3),2)</f>
      </c>
      <c r="O87">
        <f>(I87*21)/100</f>
      </c>
      <c t="s">
        <v>20</v>
      </c>
    </row>
    <row r="88" spans="1:5" ht="12.75">
      <c r="A88" s="28" t="s">
        <v>47</v>
      </c>
      <c r="E88" s="29" t="s">
        <v>8297</v>
      </c>
    </row>
    <row r="89" spans="1:5" ht="12.75">
      <c r="A89" s="30" t="s">
        <v>48</v>
      </c>
      <c r="E89" s="31" t="s">
        <v>44</v>
      </c>
    </row>
    <row r="90" spans="1:5" ht="12.75">
      <c r="A90" t="s">
        <v>50</v>
      </c>
      <c r="E90" s="29" t="s">
        <v>44</v>
      </c>
    </row>
    <row r="91" spans="1:16" ht="12.75">
      <c r="A91" s="18" t="s">
        <v>42</v>
      </c>
      <c s="23" t="s">
        <v>134</v>
      </c>
      <c s="23" t="s">
        <v>8298</v>
      </c>
      <c s="18" t="s">
        <v>44</v>
      </c>
      <c s="24" t="s">
        <v>8299</v>
      </c>
      <c s="25" t="s">
        <v>3146</v>
      </c>
      <c s="26">
        <v>8</v>
      </c>
      <c s="27">
        <v>0</v>
      </c>
      <c s="27">
        <f>ROUND(ROUND(H91,2)*ROUND(G91,3),2)</f>
      </c>
      <c r="O91">
        <f>(I91*21)/100</f>
      </c>
      <c t="s">
        <v>20</v>
      </c>
    </row>
    <row r="92" spans="1:5" ht="12.75">
      <c r="A92" s="28" t="s">
        <v>47</v>
      </c>
      <c r="E92" s="29" t="s">
        <v>8299</v>
      </c>
    </row>
    <row r="93" spans="1:5" ht="12.75">
      <c r="A93" s="30" t="s">
        <v>48</v>
      </c>
      <c r="E93" s="31" t="s">
        <v>44</v>
      </c>
    </row>
    <row r="94" spans="1:5" ht="12.75">
      <c r="A94" t="s">
        <v>50</v>
      </c>
      <c r="E94" s="29" t="s">
        <v>44</v>
      </c>
    </row>
    <row r="95" spans="1:16" ht="12.75">
      <c r="A95" s="18" t="s">
        <v>42</v>
      </c>
      <c s="23" t="s">
        <v>138</v>
      </c>
      <c s="23" t="s">
        <v>8300</v>
      </c>
      <c s="18" t="s">
        <v>44</v>
      </c>
      <c s="24" t="s">
        <v>8301</v>
      </c>
      <c s="25" t="s">
        <v>3146</v>
      </c>
      <c s="26">
        <v>5</v>
      </c>
      <c s="27">
        <v>0</v>
      </c>
      <c s="27">
        <f>ROUND(ROUND(H95,2)*ROUND(G95,3),2)</f>
      </c>
      <c r="O95">
        <f>(I95*21)/100</f>
      </c>
      <c t="s">
        <v>20</v>
      </c>
    </row>
    <row r="96" spans="1:5" ht="12.75">
      <c r="A96" s="28" t="s">
        <v>47</v>
      </c>
      <c r="E96" s="29" t="s">
        <v>8301</v>
      </c>
    </row>
    <row r="97" spans="1:5" ht="12.75">
      <c r="A97" s="30" t="s">
        <v>48</v>
      </c>
      <c r="E97" s="31" t="s">
        <v>44</v>
      </c>
    </row>
    <row r="98" spans="1:5" ht="12.75">
      <c r="A98" t="s">
        <v>50</v>
      </c>
      <c r="E98" s="29" t="s">
        <v>44</v>
      </c>
    </row>
    <row r="99" spans="1:16" ht="12.75">
      <c r="A99" s="18" t="s">
        <v>42</v>
      </c>
      <c s="23" t="s">
        <v>142</v>
      </c>
      <c s="23" t="s">
        <v>8302</v>
      </c>
      <c s="18" t="s">
        <v>44</v>
      </c>
      <c s="24" t="s">
        <v>8303</v>
      </c>
      <c s="25" t="s">
        <v>3146</v>
      </c>
      <c s="26">
        <v>7</v>
      </c>
      <c s="27">
        <v>0</v>
      </c>
      <c s="27">
        <f>ROUND(ROUND(H99,2)*ROUND(G99,3),2)</f>
      </c>
      <c r="O99">
        <f>(I99*21)/100</f>
      </c>
      <c t="s">
        <v>20</v>
      </c>
    </row>
    <row r="100" spans="1:5" ht="12.75">
      <c r="A100" s="28" t="s">
        <v>47</v>
      </c>
      <c r="E100" s="29" t="s">
        <v>8303</v>
      </c>
    </row>
    <row r="101" spans="1:5" ht="12.75">
      <c r="A101" s="30" t="s">
        <v>48</v>
      </c>
      <c r="E101" s="31" t="s">
        <v>44</v>
      </c>
    </row>
    <row r="102" spans="1:5" ht="12.75">
      <c r="A102" t="s">
        <v>50</v>
      </c>
      <c r="E102" s="29" t="s">
        <v>44</v>
      </c>
    </row>
    <row r="103" spans="1:16" ht="12.75">
      <c r="A103" s="18" t="s">
        <v>42</v>
      </c>
      <c s="23" t="s">
        <v>146</v>
      </c>
      <c s="23" t="s">
        <v>8304</v>
      </c>
      <c s="18" t="s">
        <v>44</v>
      </c>
      <c s="24" t="s">
        <v>8305</v>
      </c>
      <c s="25" t="s">
        <v>3146</v>
      </c>
      <c s="26">
        <v>15</v>
      </c>
      <c s="27">
        <v>0</v>
      </c>
      <c s="27">
        <f>ROUND(ROUND(H103,2)*ROUND(G103,3),2)</f>
      </c>
      <c r="O103">
        <f>(I103*21)/100</f>
      </c>
      <c t="s">
        <v>20</v>
      </c>
    </row>
    <row r="104" spans="1:5" ht="12.75">
      <c r="A104" s="28" t="s">
        <v>47</v>
      </c>
      <c r="E104" s="29" t="s">
        <v>8305</v>
      </c>
    </row>
    <row r="105" spans="1:5" ht="12.75">
      <c r="A105" s="30" t="s">
        <v>48</v>
      </c>
      <c r="E105" s="31" t="s">
        <v>44</v>
      </c>
    </row>
    <row r="106" spans="1:5" ht="12.75">
      <c r="A106" t="s">
        <v>50</v>
      </c>
      <c r="E106" s="29" t="s">
        <v>44</v>
      </c>
    </row>
    <row r="107" spans="1:16" ht="12.75">
      <c r="A107" s="18" t="s">
        <v>42</v>
      </c>
      <c s="23" t="s">
        <v>150</v>
      </c>
      <c s="23" t="s">
        <v>8306</v>
      </c>
      <c s="18" t="s">
        <v>44</v>
      </c>
      <c s="24" t="s">
        <v>8307</v>
      </c>
      <c s="25" t="s">
        <v>3146</v>
      </c>
      <c s="26">
        <v>4</v>
      </c>
      <c s="27">
        <v>0</v>
      </c>
      <c s="27">
        <f>ROUND(ROUND(H107,2)*ROUND(G107,3),2)</f>
      </c>
      <c r="O107">
        <f>(I107*21)/100</f>
      </c>
      <c t="s">
        <v>20</v>
      </c>
    </row>
    <row r="108" spans="1:5" ht="12.75">
      <c r="A108" s="28" t="s">
        <v>47</v>
      </c>
      <c r="E108" s="29" t="s">
        <v>8307</v>
      </c>
    </row>
    <row r="109" spans="1:5" ht="12.75">
      <c r="A109" s="30" t="s">
        <v>48</v>
      </c>
      <c r="E109" s="31" t="s">
        <v>44</v>
      </c>
    </row>
    <row r="110" spans="1:5" ht="12.75">
      <c r="A110" t="s">
        <v>50</v>
      </c>
      <c r="E110" s="29" t="s">
        <v>44</v>
      </c>
    </row>
    <row r="111" spans="1:16" ht="12.75">
      <c r="A111" s="18" t="s">
        <v>42</v>
      </c>
      <c s="23" t="s">
        <v>154</v>
      </c>
      <c s="23" t="s">
        <v>8308</v>
      </c>
      <c s="18" t="s">
        <v>44</v>
      </c>
      <c s="24" t="s">
        <v>8309</v>
      </c>
      <c s="25" t="s">
        <v>3146</v>
      </c>
      <c s="26">
        <v>22</v>
      </c>
      <c s="27">
        <v>0</v>
      </c>
      <c s="27">
        <f>ROUND(ROUND(H111,2)*ROUND(G111,3),2)</f>
      </c>
      <c r="O111">
        <f>(I111*21)/100</f>
      </c>
      <c t="s">
        <v>20</v>
      </c>
    </row>
    <row r="112" spans="1:5" ht="12.75">
      <c r="A112" s="28" t="s">
        <v>47</v>
      </c>
      <c r="E112" s="29" t="s">
        <v>8309</v>
      </c>
    </row>
    <row r="113" spans="1:5" ht="12.75">
      <c r="A113" s="30" t="s">
        <v>48</v>
      </c>
      <c r="E113" s="31" t="s">
        <v>44</v>
      </c>
    </row>
    <row r="114" spans="1:5" ht="12.75">
      <c r="A114" t="s">
        <v>50</v>
      </c>
      <c r="E114" s="29" t="s">
        <v>44</v>
      </c>
    </row>
    <row r="115" spans="1:16" ht="12.75">
      <c r="A115" s="18" t="s">
        <v>42</v>
      </c>
      <c s="23" t="s">
        <v>160</v>
      </c>
      <c s="23" t="s">
        <v>8310</v>
      </c>
      <c s="18" t="s">
        <v>44</v>
      </c>
      <c s="24" t="s">
        <v>8311</v>
      </c>
      <c s="25" t="s">
        <v>3146</v>
      </c>
      <c s="26">
        <v>19</v>
      </c>
      <c s="27">
        <v>0</v>
      </c>
      <c s="27">
        <f>ROUND(ROUND(H115,2)*ROUND(G115,3),2)</f>
      </c>
      <c r="O115">
        <f>(I115*21)/100</f>
      </c>
      <c t="s">
        <v>20</v>
      </c>
    </row>
    <row r="116" spans="1:5" ht="12.75">
      <c r="A116" s="28" t="s">
        <v>47</v>
      </c>
      <c r="E116" s="29" t="s">
        <v>8311</v>
      </c>
    </row>
    <row r="117" spans="1:5" ht="12.75">
      <c r="A117" s="30" t="s">
        <v>48</v>
      </c>
      <c r="E117" s="31" t="s">
        <v>44</v>
      </c>
    </row>
    <row r="118" spans="1:5" ht="12.75">
      <c r="A118" t="s">
        <v>50</v>
      </c>
      <c r="E118" s="29" t="s">
        <v>44</v>
      </c>
    </row>
    <row r="119" spans="1:16" ht="12.75">
      <c r="A119" s="18" t="s">
        <v>42</v>
      </c>
      <c s="23" t="s">
        <v>164</v>
      </c>
      <c s="23" t="s">
        <v>8312</v>
      </c>
      <c s="18" t="s">
        <v>44</v>
      </c>
      <c s="24" t="s">
        <v>8313</v>
      </c>
      <c s="25" t="s">
        <v>3146</v>
      </c>
      <c s="26">
        <v>1</v>
      </c>
      <c s="27">
        <v>0</v>
      </c>
      <c s="27">
        <f>ROUND(ROUND(H119,2)*ROUND(G119,3),2)</f>
      </c>
      <c r="O119">
        <f>(I119*21)/100</f>
      </c>
      <c t="s">
        <v>20</v>
      </c>
    </row>
    <row r="120" spans="1:5" ht="12.75">
      <c r="A120" s="28" t="s">
        <v>47</v>
      </c>
      <c r="E120" s="29" t="s">
        <v>8313</v>
      </c>
    </row>
    <row r="121" spans="1:5" ht="12.75">
      <c r="A121" s="30" t="s">
        <v>48</v>
      </c>
      <c r="E121" s="31" t="s">
        <v>44</v>
      </c>
    </row>
    <row r="122" spans="1:5" ht="12.75">
      <c r="A122" t="s">
        <v>50</v>
      </c>
      <c r="E122" s="29" t="s">
        <v>44</v>
      </c>
    </row>
    <row r="123" spans="1:16" ht="12.75">
      <c r="A123" s="18" t="s">
        <v>42</v>
      </c>
      <c s="23" t="s">
        <v>168</v>
      </c>
      <c s="23" t="s">
        <v>8314</v>
      </c>
      <c s="18" t="s">
        <v>44</v>
      </c>
      <c s="24" t="s">
        <v>8315</v>
      </c>
      <c s="25" t="s">
        <v>3146</v>
      </c>
      <c s="26">
        <v>2</v>
      </c>
      <c s="27">
        <v>0</v>
      </c>
      <c s="27">
        <f>ROUND(ROUND(H123,2)*ROUND(G123,3),2)</f>
      </c>
      <c r="O123">
        <f>(I123*21)/100</f>
      </c>
      <c t="s">
        <v>20</v>
      </c>
    </row>
    <row r="124" spans="1:5" ht="12.75">
      <c r="A124" s="28" t="s">
        <v>47</v>
      </c>
      <c r="E124" s="29" t="s">
        <v>8315</v>
      </c>
    </row>
    <row r="125" spans="1:5" ht="12.75">
      <c r="A125" s="30" t="s">
        <v>48</v>
      </c>
      <c r="E125" s="31" t="s">
        <v>44</v>
      </c>
    </row>
    <row r="126" spans="1:5" ht="12.75">
      <c r="A126" t="s">
        <v>50</v>
      </c>
      <c r="E126" s="29" t="s">
        <v>44</v>
      </c>
    </row>
    <row r="127" spans="1:16" ht="12.75">
      <c r="A127" s="18" t="s">
        <v>42</v>
      </c>
      <c s="23" t="s">
        <v>173</v>
      </c>
      <c s="23" t="s">
        <v>8316</v>
      </c>
      <c s="18" t="s">
        <v>44</v>
      </c>
      <c s="24" t="s">
        <v>8317</v>
      </c>
      <c s="25" t="s">
        <v>3146</v>
      </c>
      <c s="26">
        <v>19</v>
      </c>
      <c s="27">
        <v>0</v>
      </c>
      <c s="27">
        <f>ROUND(ROUND(H127,2)*ROUND(G127,3),2)</f>
      </c>
      <c r="O127">
        <f>(I127*21)/100</f>
      </c>
      <c t="s">
        <v>20</v>
      </c>
    </row>
    <row r="128" spans="1:5" ht="12.75">
      <c r="A128" s="28" t="s">
        <v>47</v>
      </c>
      <c r="E128" s="29" t="s">
        <v>8317</v>
      </c>
    </row>
    <row r="129" spans="1:5" ht="12.75">
      <c r="A129" s="30" t="s">
        <v>48</v>
      </c>
      <c r="E129" s="31" t="s">
        <v>44</v>
      </c>
    </row>
    <row r="130" spans="1:5" ht="12.75">
      <c r="A130" t="s">
        <v>50</v>
      </c>
      <c r="E130" s="29" t="s">
        <v>44</v>
      </c>
    </row>
    <row r="131" spans="1:16" ht="12.75">
      <c r="A131" s="18" t="s">
        <v>42</v>
      </c>
      <c s="23" t="s">
        <v>177</v>
      </c>
      <c s="23" t="s">
        <v>8318</v>
      </c>
      <c s="18" t="s">
        <v>44</v>
      </c>
      <c s="24" t="s">
        <v>8319</v>
      </c>
      <c s="25" t="s">
        <v>3146</v>
      </c>
      <c s="26">
        <v>7</v>
      </c>
      <c s="27">
        <v>0</v>
      </c>
      <c s="27">
        <f>ROUND(ROUND(H131,2)*ROUND(G131,3),2)</f>
      </c>
      <c r="O131">
        <f>(I131*21)/100</f>
      </c>
      <c t="s">
        <v>20</v>
      </c>
    </row>
    <row r="132" spans="1:5" ht="12.75">
      <c r="A132" s="28" t="s">
        <v>47</v>
      </c>
      <c r="E132" s="29" t="s">
        <v>8319</v>
      </c>
    </row>
    <row r="133" spans="1:5" ht="12.75">
      <c r="A133" s="30" t="s">
        <v>48</v>
      </c>
      <c r="E133" s="31" t="s">
        <v>44</v>
      </c>
    </row>
    <row r="134" spans="1:5" ht="12.75">
      <c r="A134" t="s">
        <v>50</v>
      </c>
      <c r="E134" s="29" t="s">
        <v>44</v>
      </c>
    </row>
    <row r="135" spans="1:16" ht="12.75">
      <c r="A135" s="18" t="s">
        <v>42</v>
      </c>
      <c s="23" t="s">
        <v>183</v>
      </c>
      <c s="23" t="s">
        <v>8320</v>
      </c>
      <c s="18" t="s">
        <v>44</v>
      </c>
      <c s="24" t="s">
        <v>8321</v>
      </c>
      <c s="25" t="s">
        <v>3146</v>
      </c>
      <c s="26">
        <v>7</v>
      </c>
      <c s="27">
        <v>0</v>
      </c>
      <c s="27">
        <f>ROUND(ROUND(H135,2)*ROUND(G135,3),2)</f>
      </c>
      <c r="O135">
        <f>(I135*21)/100</f>
      </c>
      <c t="s">
        <v>20</v>
      </c>
    </row>
    <row r="136" spans="1:5" ht="12.75">
      <c r="A136" s="28" t="s">
        <v>47</v>
      </c>
      <c r="E136" s="29" t="s">
        <v>8321</v>
      </c>
    </row>
    <row r="137" spans="1:5" ht="12.75">
      <c r="A137" s="30" t="s">
        <v>48</v>
      </c>
      <c r="E137" s="31" t="s">
        <v>44</v>
      </c>
    </row>
    <row r="138" spans="1:5" ht="12.75">
      <c r="A138" t="s">
        <v>50</v>
      </c>
      <c r="E138" s="29" t="s">
        <v>44</v>
      </c>
    </row>
    <row r="139" spans="1:16" ht="12.75">
      <c r="A139" s="18" t="s">
        <v>42</v>
      </c>
      <c s="23" t="s">
        <v>191</v>
      </c>
      <c s="23" t="s">
        <v>8322</v>
      </c>
      <c s="18" t="s">
        <v>44</v>
      </c>
      <c s="24" t="s">
        <v>8323</v>
      </c>
      <c s="25" t="s">
        <v>3146</v>
      </c>
      <c s="26">
        <v>7</v>
      </c>
      <c s="27">
        <v>0</v>
      </c>
      <c s="27">
        <f>ROUND(ROUND(H139,2)*ROUND(G139,3),2)</f>
      </c>
      <c r="O139">
        <f>(I139*21)/100</f>
      </c>
      <c t="s">
        <v>20</v>
      </c>
    </row>
    <row r="140" spans="1:5" ht="12.75">
      <c r="A140" s="28" t="s">
        <v>47</v>
      </c>
      <c r="E140" s="29" t="s">
        <v>8323</v>
      </c>
    </row>
    <row r="141" spans="1:5" ht="12.75">
      <c r="A141" s="30" t="s">
        <v>48</v>
      </c>
      <c r="E141" s="31" t="s">
        <v>44</v>
      </c>
    </row>
    <row r="142" spans="1:5" ht="12.75">
      <c r="A142" t="s">
        <v>50</v>
      </c>
      <c r="E142" s="29" t="s">
        <v>44</v>
      </c>
    </row>
    <row r="143" spans="1:16" ht="12.75">
      <c r="A143" s="18" t="s">
        <v>42</v>
      </c>
      <c s="23" t="s">
        <v>196</v>
      </c>
      <c s="23" t="s">
        <v>8324</v>
      </c>
      <c s="18" t="s">
        <v>44</v>
      </c>
      <c s="24" t="s">
        <v>8325</v>
      </c>
      <c s="25" t="s">
        <v>3146</v>
      </c>
      <c s="26">
        <v>11</v>
      </c>
      <c s="27">
        <v>0</v>
      </c>
      <c s="27">
        <f>ROUND(ROUND(H143,2)*ROUND(G143,3),2)</f>
      </c>
      <c r="O143">
        <f>(I143*21)/100</f>
      </c>
      <c t="s">
        <v>20</v>
      </c>
    </row>
    <row r="144" spans="1:5" ht="12.75">
      <c r="A144" s="28" t="s">
        <v>47</v>
      </c>
      <c r="E144" s="29" t="s">
        <v>8325</v>
      </c>
    </row>
    <row r="145" spans="1:5" ht="12.75">
      <c r="A145" s="30" t="s">
        <v>48</v>
      </c>
      <c r="E145" s="31" t="s">
        <v>44</v>
      </c>
    </row>
    <row r="146" spans="1:5" ht="12.75">
      <c r="A146" t="s">
        <v>50</v>
      </c>
      <c r="E146" s="29" t="s">
        <v>44</v>
      </c>
    </row>
    <row r="147" spans="1:16" ht="12.75">
      <c r="A147" s="18" t="s">
        <v>42</v>
      </c>
      <c s="23" t="s">
        <v>202</v>
      </c>
      <c s="23" t="s">
        <v>8326</v>
      </c>
      <c s="18" t="s">
        <v>44</v>
      </c>
      <c s="24" t="s">
        <v>8327</v>
      </c>
      <c s="25" t="s">
        <v>3146</v>
      </c>
      <c s="26">
        <v>1</v>
      </c>
      <c s="27">
        <v>0</v>
      </c>
      <c s="27">
        <f>ROUND(ROUND(H147,2)*ROUND(G147,3),2)</f>
      </c>
      <c r="O147">
        <f>(I147*21)/100</f>
      </c>
      <c t="s">
        <v>20</v>
      </c>
    </row>
    <row r="148" spans="1:5" ht="12.75">
      <c r="A148" s="28" t="s">
        <v>47</v>
      </c>
      <c r="E148" s="29" t="s">
        <v>8327</v>
      </c>
    </row>
    <row r="149" spans="1:5" ht="12.75">
      <c r="A149" s="30" t="s">
        <v>48</v>
      </c>
      <c r="E149" s="31" t="s">
        <v>44</v>
      </c>
    </row>
    <row r="150" spans="1:5" ht="12.75">
      <c r="A150" t="s">
        <v>50</v>
      </c>
      <c r="E150" s="29" t="s">
        <v>44</v>
      </c>
    </row>
    <row r="151" spans="1:16" ht="12.75">
      <c r="A151" s="18" t="s">
        <v>42</v>
      </c>
      <c s="23" t="s">
        <v>99</v>
      </c>
      <c s="23" t="s">
        <v>8328</v>
      </c>
      <c s="18" t="s">
        <v>44</v>
      </c>
      <c s="24" t="s">
        <v>8329</v>
      </c>
      <c s="25" t="s">
        <v>3146</v>
      </c>
      <c s="26">
        <v>1</v>
      </c>
      <c s="27">
        <v>0</v>
      </c>
      <c s="27">
        <f>ROUND(ROUND(H151,2)*ROUND(G151,3),2)</f>
      </c>
      <c r="O151">
        <f>(I151*21)/100</f>
      </c>
      <c t="s">
        <v>20</v>
      </c>
    </row>
    <row r="152" spans="1:5" ht="12.75">
      <c r="A152" s="28" t="s">
        <v>47</v>
      </c>
      <c r="E152" s="29" t="s">
        <v>8329</v>
      </c>
    </row>
    <row r="153" spans="1:5" ht="12.75">
      <c r="A153" s="30" t="s">
        <v>48</v>
      </c>
      <c r="E153" s="31" t="s">
        <v>44</v>
      </c>
    </row>
    <row r="154" spans="1:5" ht="12.75">
      <c r="A154" t="s">
        <v>50</v>
      </c>
      <c r="E154" s="29" t="s">
        <v>44</v>
      </c>
    </row>
    <row r="155" spans="1:16" ht="12.75">
      <c r="A155" s="18" t="s">
        <v>42</v>
      </c>
      <c s="23" t="s">
        <v>107</v>
      </c>
      <c s="23" t="s">
        <v>8330</v>
      </c>
      <c s="18" t="s">
        <v>44</v>
      </c>
      <c s="24" t="s">
        <v>8331</v>
      </c>
      <c s="25" t="s">
        <v>3146</v>
      </c>
      <c s="26">
        <v>1</v>
      </c>
      <c s="27">
        <v>0</v>
      </c>
      <c s="27">
        <f>ROUND(ROUND(H155,2)*ROUND(G155,3),2)</f>
      </c>
      <c r="O155">
        <f>(I155*21)/100</f>
      </c>
      <c t="s">
        <v>20</v>
      </c>
    </row>
    <row r="156" spans="1:5" ht="12.75">
      <c r="A156" s="28" t="s">
        <v>47</v>
      </c>
      <c r="E156" s="29" t="s">
        <v>8331</v>
      </c>
    </row>
    <row r="157" spans="1:5" ht="12.75">
      <c r="A157" s="30" t="s">
        <v>48</v>
      </c>
      <c r="E157" s="31" t="s">
        <v>44</v>
      </c>
    </row>
    <row r="158" spans="1:5" ht="12.75">
      <c r="A158" t="s">
        <v>50</v>
      </c>
      <c r="E158" s="29" t="s">
        <v>44</v>
      </c>
    </row>
    <row r="159" spans="1:16" ht="12.75">
      <c r="A159" s="18" t="s">
        <v>42</v>
      </c>
      <c s="23" t="s">
        <v>281</v>
      </c>
      <c s="23" t="s">
        <v>8332</v>
      </c>
      <c s="18" t="s">
        <v>44</v>
      </c>
      <c s="24" t="s">
        <v>8333</v>
      </c>
      <c s="25" t="s">
        <v>3146</v>
      </c>
      <c s="26">
        <v>4</v>
      </c>
      <c s="27">
        <v>0</v>
      </c>
      <c s="27">
        <f>ROUND(ROUND(H159,2)*ROUND(G159,3),2)</f>
      </c>
      <c r="O159">
        <f>(I159*21)/100</f>
      </c>
      <c t="s">
        <v>20</v>
      </c>
    </row>
    <row r="160" spans="1:5" ht="12.75">
      <c r="A160" s="28" t="s">
        <v>47</v>
      </c>
      <c r="E160" s="29" t="s">
        <v>8333</v>
      </c>
    </row>
    <row r="161" spans="1:5" ht="12.75">
      <c r="A161" s="30" t="s">
        <v>48</v>
      </c>
      <c r="E161" s="31" t="s">
        <v>44</v>
      </c>
    </row>
    <row r="162" spans="1:5" ht="12.75">
      <c r="A162" t="s">
        <v>50</v>
      </c>
      <c r="E162" s="29" t="s">
        <v>44</v>
      </c>
    </row>
    <row r="163" spans="1:16" ht="12.75">
      <c r="A163" s="18" t="s">
        <v>42</v>
      </c>
      <c s="23" t="s">
        <v>285</v>
      </c>
      <c s="23" t="s">
        <v>8334</v>
      </c>
      <c s="18" t="s">
        <v>44</v>
      </c>
      <c s="24" t="s">
        <v>8335</v>
      </c>
      <c s="25" t="s">
        <v>3146</v>
      </c>
      <c s="26">
        <v>1</v>
      </c>
      <c s="27">
        <v>0</v>
      </c>
      <c s="27">
        <f>ROUND(ROUND(H163,2)*ROUND(G163,3),2)</f>
      </c>
      <c r="O163">
        <f>(I163*21)/100</f>
      </c>
      <c t="s">
        <v>20</v>
      </c>
    </row>
    <row r="164" spans="1:5" ht="12.75">
      <c r="A164" s="28" t="s">
        <v>47</v>
      </c>
      <c r="E164" s="29" t="s">
        <v>8335</v>
      </c>
    </row>
    <row r="165" spans="1:5" ht="12.75">
      <c r="A165" s="30" t="s">
        <v>48</v>
      </c>
      <c r="E165" s="31" t="s">
        <v>44</v>
      </c>
    </row>
    <row r="166" spans="1:5" ht="12.75">
      <c r="A166" t="s">
        <v>50</v>
      </c>
      <c r="E166" s="29" t="s">
        <v>44</v>
      </c>
    </row>
    <row r="167" spans="1:16" ht="12.75">
      <c r="A167" s="18" t="s">
        <v>42</v>
      </c>
      <c s="23" t="s">
        <v>289</v>
      </c>
      <c s="23" t="s">
        <v>8336</v>
      </c>
      <c s="18" t="s">
        <v>44</v>
      </c>
      <c s="24" t="s">
        <v>8337</v>
      </c>
      <c s="25" t="s">
        <v>3146</v>
      </c>
      <c s="26">
        <v>1</v>
      </c>
      <c s="27">
        <v>0</v>
      </c>
      <c s="27">
        <f>ROUND(ROUND(H167,2)*ROUND(G167,3),2)</f>
      </c>
      <c r="O167">
        <f>(I167*21)/100</f>
      </c>
      <c t="s">
        <v>20</v>
      </c>
    </row>
    <row r="168" spans="1:5" ht="12.75">
      <c r="A168" s="28" t="s">
        <v>47</v>
      </c>
      <c r="E168" s="29" t="s">
        <v>8337</v>
      </c>
    </row>
    <row r="169" spans="1:5" ht="12.75">
      <c r="A169" s="30" t="s">
        <v>48</v>
      </c>
      <c r="E169" s="31" t="s">
        <v>44</v>
      </c>
    </row>
    <row r="170" spans="1:5" ht="12.75">
      <c r="A170" t="s">
        <v>50</v>
      </c>
      <c r="E170" s="29" t="s">
        <v>44</v>
      </c>
    </row>
    <row r="171" spans="1:16" ht="12.75">
      <c r="A171" s="18" t="s">
        <v>42</v>
      </c>
      <c s="23" t="s">
        <v>293</v>
      </c>
      <c s="23" t="s">
        <v>8338</v>
      </c>
      <c s="18" t="s">
        <v>44</v>
      </c>
      <c s="24" t="s">
        <v>8339</v>
      </c>
      <c s="25" t="s">
        <v>3146</v>
      </c>
      <c s="26">
        <v>1</v>
      </c>
      <c s="27">
        <v>0</v>
      </c>
      <c s="27">
        <f>ROUND(ROUND(H171,2)*ROUND(G171,3),2)</f>
      </c>
      <c r="O171">
        <f>(I171*21)/100</f>
      </c>
      <c t="s">
        <v>20</v>
      </c>
    </row>
    <row r="172" spans="1:5" ht="12.75">
      <c r="A172" s="28" t="s">
        <v>47</v>
      </c>
      <c r="E172" s="29" t="s">
        <v>8339</v>
      </c>
    </row>
    <row r="173" spans="1:5" ht="12.75">
      <c r="A173" s="30" t="s">
        <v>48</v>
      </c>
      <c r="E173" s="31" t="s">
        <v>44</v>
      </c>
    </row>
    <row r="174" spans="1:5" ht="12.75">
      <c r="A174" t="s">
        <v>50</v>
      </c>
      <c r="E174" s="29" t="s">
        <v>44</v>
      </c>
    </row>
    <row r="175" spans="1:16" ht="12.75">
      <c r="A175" s="18" t="s">
        <v>42</v>
      </c>
      <c s="23" t="s">
        <v>297</v>
      </c>
      <c s="23" t="s">
        <v>8340</v>
      </c>
      <c s="18" t="s">
        <v>44</v>
      </c>
      <c s="24" t="s">
        <v>8341</v>
      </c>
      <c s="25" t="s">
        <v>3146</v>
      </c>
      <c s="26">
        <v>1</v>
      </c>
      <c s="27">
        <v>0</v>
      </c>
      <c s="27">
        <f>ROUND(ROUND(H175,2)*ROUND(G175,3),2)</f>
      </c>
      <c r="O175">
        <f>(I175*21)/100</f>
      </c>
      <c t="s">
        <v>20</v>
      </c>
    </row>
    <row r="176" spans="1:5" ht="12.75">
      <c r="A176" s="28" t="s">
        <v>47</v>
      </c>
      <c r="E176" s="29" t="s">
        <v>8341</v>
      </c>
    </row>
    <row r="177" spans="1:5" ht="12.75">
      <c r="A177" s="30" t="s">
        <v>48</v>
      </c>
      <c r="E177" s="31" t="s">
        <v>44</v>
      </c>
    </row>
    <row r="178" spans="1:5" ht="12.75">
      <c r="A178" t="s">
        <v>50</v>
      </c>
      <c r="E178" s="29" t="s">
        <v>44</v>
      </c>
    </row>
    <row r="179" spans="1:16" ht="12.75">
      <c r="A179" s="18" t="s">
        <v>42</v>
      </c>
      <c s="23" t="s">
        <v>301</v>
      </c>
      <c s="23" t="s">
        <v>8342</v>
      </c>
      <c s="18" t="s">
        <v>44</v>
      </c>
      <c s="24" t="s">
        <v>8343</v>
      </c>
      <c s="25" t="s">
        <v>3146</v>
      </c>
      <c s="26">
        <v>1</v>
      </c>
      <c s="27">
        <v>0</v>
      </c>
      <c s="27">
        <f>ROUND(ROUND(H179,2)*ROUND(G179,3),2)</f>
      </c>
      <c r="O179">
        <f>(I179*21)/100</f>
      </c>
      <c t="s">
        <v>20</v>
      </c>
    </row>
    <row r="180" spans="1:5" ht="12.75">
      <c r="A180" s="28" t="s">
        <v>47</v>
      </c>
      <c r="E180" s="29" t="s">
        <v>8343</v>
      </c>
    </row>
    <row r="181" spans="1:5" ht="12.75">
      <c r="A181" s="30" t="s">
        <v>48</v>
      </c>
      <c r="E181" s="31" t="s">
        <v>44</v>
      </c>
    </row>
    <row r="182" spans="1:5" ht="12.75">
      <c r="A182" t="s">
        <v>50</v>
      </c>
      <c r="E182" s="29" t="s">
        <v>44</v>
      </c>
    </row>
    <row r="183" spans="1:16" ht="12.75">
      <c r="A183" s="18" t="s">
        <v>42</v>
      </c>
      <c s="23" t="s">
        <v>305</v>
      </c>
      <c s="23" t="s">
        <v>8344</v>
      </c>
      <c s="18" t="s">
        <v>44</v>
      </c>
      <c s="24" t="s">
        <v>8345</v>
      </c>
      <c s="25" t="s">
        <v>784</v>
      </c>
      <c s="26">
        <v>185</v>
      </c>
      <c s="27">
        <v>0</v>
      </c>
      <c s="27">
        <f>ROUND(ROUND(H183,2)*ROUND(G183,3),2)</f>
      </c>
      <c r="O183">
        <f>(I183*21)/100</f>
      </c>
      <c t="s">
        <v>20</v>
      </c>
    </row>
    <row r="184" spans="1:5" ht="12.75">
      <c r="A184" s="28" t="s">
        <v>47</v>
      </c>
      <c r="E184" s="29" t="s">
        <v>8345</v>
      </c>
    </row>
    <row r="185" spans="1:5" ht="12.75">
      <c r="A185" s="30" t="s">
        <v>48</v>
      </c>
      <c r="E185" s="31" t="s">
        <v>44</v>
      </c>
    </row>
    <row r="186" spans="1:5" ht="12.75">
      <c r="A186" t="s">
        <v>50</v>
      </c>
      <c r="E186" s="29" t="s">
        <v>44</v>
      </c>
    </row>
    <row r="187" spans="1:16" ht="12.75">
      <c r="A187" s="18" t="s">
        <v>42</v>
      </c>
      <c s="23" t="s">
        <v>309</v>
      </c>
      <c s="23" t="s">
        <v>8346</v>
      </c>
      <c s="18" t="s">
        <v>44</v>
      </c>
      <c s="24" t="s">
        <v>8347</v>
      </c>
      <c s="25" t="s">
        <v>784</v>
      </c>
      <c s="26">
        <v>750</v>
      </c>
      <c s="27">
        <v>0</v>
      </c>
      <c s="27">
        <f>ROUND(ROUND(H187,2)*ROUND(G187,3),2)</f>
      </c>
      <c r="O187">
        <f>(I187*21)/100</f>
      </c>
      <c t="s">
        <v>20</v>
      </c>
    </row>
    <row r="188" spans="1:5" ht="12.75">
      <c r="A188" s="28" t="s">
        <v>47</v>
      </c>
      <c r="E188" s="29" t="s">
        <v>8347</v>
      </c>
    </row>
    <row r="189" spans="1:5" ht="12.75">
      <c r="A189" s="30" t="s">
        <v>48</v>
      </c>
      <c r="E189" s="31" t="s">
        <v>44</v>
      </c>
    </row>
    <row r="190" spans="1:5" ht="12.75">
      <c r="A190" t="s">
        <v>50</v>
      </c>
      <c r="E190" s="29" t="s">
        <v>44</v>
      </c>
    </row>
    <row r="191" spans="1:16" ht="12.75">
      <c r="A191" s="18" t="s">
        <v>42</v>
      </c>
      <c s="23" t="s">
        <v>314</v>
      </c>
      <c s="23" t="s">
        <v>8348</v>
      </c>
      <c s="18" t="s">
        <v>44</v>
      </c>
      <c s="24" t="s">
        <v>8349</v>
      </c>
      <c s="25" t="s">
        <v>784</v>
      </c>
      <c s="26">
        <v>80</v>
      </c>
      <c s="27">
        <v>0</v>
      </c>
      <c s="27">
        <f>ROUND(ROUND(H191,2)*ROUND(G191,3),2)</f>
      </c>
      <c r="O191">
        <f>(I191*21)/100</f>
      </c>
      <c t="s">
        <v>20</v>
      </c>
    </row>
    <row r="192" spans="1:5" ht="12.75">
      <c r="A192" s="28" t="s">
        <v>47</v>
      </c>
      <c r="E192" s="29" t="s">
        <v>8349</v>
      </c>
    </row>
    <row r="193" spans="1:5" ht="12.75">
      <c r="A193" s="30" t="s">
        <v>48</v>
      </c>
      <c r="E193" s="31" t="s">
        <v>44</v>
      </c>
    </row>
    <row r="194" spans="1:5" ht="12.75">
      <c r="A194" t="s">
        <v>50</v>
      </c>
      <c r="E194" s="29" t="s">
        <v>44</v>
      </c>
    </row>
    <row r="195" spans="1:16" ht="12.75">
      <c r="A195" s="18" t="s">
        <v>42</v>
      </c>
      <c s="23" t="s">
        <v>318</v>
      </c>
      <c s="23" t="s">
        <v>8350</v>
      </c>
      <c s="18" t="s">
        <v>44</v>
      </c>
      <c s="24" t="s">
        <v>8351</v>
      </c>
      <c s="25" t="s">
        <v>3146</v>
      </c>
      <c s="26">
        <v>1100</v>
      </c>
      <c s="27">
        <v>0</v>
      </c>
      <c s="27">
        <f>ROUND(ROUND(H195,2)*ROUND(G195,3),2)</f>
      </c>
      <c r="O195">
        <f>(I195*21)/100</f>
      </c>
      <c t="s">
        <v>20</v>
      </c>
    </row>
    <row r="196" spans="1:5" ht="12.75">
      <c r="A196" s="28" t="s">
        <v>47</v>
      </c>
      <c r="E196" s="29" t="s">
        <v>8351</v>
      </c>
    </row>
    <row r="197" spans="1:5" ht="12.75">
      <c r="A197" s="30" t="s">
        <v>48</v>
      </c>
      <c r="E197" s="31" t="s">
        <v>44</v>
      </c>
    </row>
    <row r="198" spans="1:5" ht="12.75">
      <c r="A198" t="s">
        <v>50</v>
      </c>
      <c r="E198" s="29" t="s">
        <v>44</v>
      </c>
    </row>
    <row r="199" spans="1:16" ht="12.75">
      <c r="A199" s="18" t="s">
        <v>42</v>
      </c>
      <c s="23" t="s">
        <v>322</v>
      </c>
      <c s="23" t="s">
        <v>8352</v>
      </c>
      <c s="18" t="s">
        <v>44</v>
      </c>
      <c s="24" t="s">
        <v>8353</v>
      </c>
      <c s="25" t="s">
        <v>3146</v>
      </c>
      <c s="26">
        <v>1</v>
      </c>
      <c s="27">
        <v>0</v>
      </c>
      <c s="27">
        <f>ROUND(ROUND(H199,2)*ROUND(G199,3),2)</f>
      </c>
      <c r="O199">
        <f>(I199*21)/100</f>
      </c>
      <c t="s">
        <v>20</v>
      </c>
    </row>
    <row r="200" spans="1:5" ht="12.75">
      <c r="A200" s="28" t="s">
        <v>47</v>
      </c>
      <c r="E200" s="29" t="s">
        <v>8353</v>
      </c>
    </row>
    <row r="201" spans="1:5" ht="12.75">
      <c r="A201" s="30" t="s">
        <v>48</v>
      </c>
      <c r="E201" s="31" t="s">
        <v>44</v>
      </c>
    </row>
    <row r="202" spans="1:5" ht="12.75">
      <c r="A202" t="s">
        <v>50</v>
      </c>
      <c r="E202" s="29" t="s">
        <v>44</v>
      </c>
    </row>
    <row r="203" spans="1:16" ht="12.75">
      <c r="A203" s="18" t="s">
        <v>42</v>
      </c>
      <c s="23" t="s">
        <v>326</v>
      </c>
      <c s="23" t="s">
        <v>8354</v>
      </c>
      <c s="18" t="s">
        <v>44</v>
      </c>
      <c s="24" t="s">
        <v>8355</v>
      </c>
      <c s="25" t="s">
        <v>3146</v>
      </c>
      <c s="26">
        <v>1</v>
      </c>
      <c s="27">
        <v>0</v>
      </c>
      <c s="27">
        <f>ROUND(ROUND(H203,2)*ROUND(G203,3),2)</f>
      </c>
      <c r="O203">
        <f>(I203*21)/100</f>
      </c>
      <c t="s">
        <v>20</v>
      </c>
    </row>
    <row r="204" spans="1:5" ht="12.75">
      <c r="A204" s="28" t="s">
        <v>47</v>
      </c>
      <c r="E204" s="29" t="s">
        <v>8355</v>
      </c>
    </row>
    <row r="205" spans="1:5" ht="12.75">
      <c r="A205" s="30" t="s">
        <v>48</v>
      </c>
      <c r="E205" s="31" t="s">
        <v>44</v>
      </c>
    </row>
    <row r="206" spans="1:5" ht="12.75">
      <c r="A206" t="s">
        <v>50</v>
      </c>
      <c r="E206" s="29" t="s">
        <v>44</v>
      </c>
    </row>
    <row r="207" spans="1:16" ht="12.75">
      <c r="A207" s="18" t="s">
        <v>42</v>
      </c>
      <c s="23" t="s">
        <v>330</v>
      </c>
      <c s="23" t="s">
        <v>8356</v>
      </c>
      <c s="18" t="s">
        <v>44</v>
      </c>
      <c s="24" t="s">
        <v>8357</v>
      </c>
      <c s="25" t="s">
        <v>3146</v>
      </c>
      <c s="26">
        <v>1</v>
      </c>
      <c s="27">
        <v>0</v>
      </c>
      <c s="27">
        <f>ROUND(ROUND(H207,2)*ROUND(G207,3),2)</f>
      </c>
      <c r="O207">
        <f>(I207*21)/100</f>
      </c>
      <c t="s">
        <v>20</v>
      </c>
    </row>
    <row r="208" spans="1:5" ht="12.75">
      <c r="A208" s="28" t="s">
        <v>47</v>
      </c>
      <c r="E208" s="29" t="s">
        <v>8357</v>
      </c>
    </row>
    <row r="209" spans="1:5" ht="12.75">
      <c r="A209" s="30" t="s">
        <v>48</v>
      </c>
      <c r="E209" s="31" t="s">
        <v>44</v>
      </c>
    </row>
    <row r="210" spans="1:5" ht="12.75">
      <c r="A210" t="s">
        <v>50</v>
      </c>
      <c r="E210" s="29" t="s">
        <v>44</v>
      </c>
    </row>
    <row r="211" spans="1:16" ht="12.75">
      <c r="A211" s="18" t="s">
        <v>42</v>
      </c>
      <c s="23" t="s">
        <v>334</v>
      </c>
      <c s="23" t="s">
        <v>8358</v>
      </c>
      <c s="18" t="s">
        <v>44</v>
      </c>
      <c s="24" t="s">
        <v>8359</v>
      </c>
      <c s="25" t="s">
        <v>3146</v>
      </c>
      <c s="26">
        <v>1</v>
      </c>
      <c s="27">
        <v>0</v>
      </c>
      <c s="27">
        <f>ROUND(ROUND(H211,2)*ROUND(G211,3),2)</f>
      </c>
      <c r="O211">
        <f>(I211*21)/100</f>
      </c>
      <c t="s">
        <v>20</v>
      </c>
    </row>
    <row r="212" spans="1:5" ht="12.75">
      <c r="A212" s="28" t="s">
        <v>47</v>
      </c>
      <c r="E212" s="29" t="s">
        <v>8359</v>
      </c>
    </row>
    <row r="213" spans="1:5" ht="12.75">
      <c r="A213" s="30" t="s">
        <v>48</v>
      </c>
      <c r="E213" s="31" t="s">
        <v>44</v>
      </c>
    </row>
    <row r="214" spans="1:5" ht="12.75">
      <c r="A214" t="s">
        <v>50</v>
      </c>
      <c r="E214" s="29" t="s">
        <v>44</v>
      </c>
    </row>
    <row r="215" spans="1:16" ht="12.75">
      <c r="A215" s="18" t="s">
        <v>42</v>
      </c>
      <c s="23" t="s">
        <v>338</v>
      </c>
      <c s="23" t="s">
        <v>8360</v>
      </c>
      <c s="18" t="s">
        <v>44</v>
      </c>
      <c s="24" t="s">
        <v>8361</v>
      </c>
      <c s="25" t="s">
        <v>3146</v>
      </c>
      <c s="26">
        <v>13</v>
      </c>
      <c s="27">
        <v>0</v>
      </c>
      <c s="27">
        <f>ROUND(ROUND(H215,2)*ROUND(G215,3),2)</f>
      </c>
      <c r="O215">
        <f>(I215*21)/100</f>
      </c>
      <c t="s">
        <v>20</v>
      </c>
    </row>
    <row r="216" spans="1:5" ht="12.75">
      <c r="A216" s="28" t="s">
        <v>47</v>
      </c>
      <c r="E216" s="29" t="s">
        <v>8361</v>
      </c>
    </row>
    <row r="217" spans="1:5" ht="12.75">
      <c r="A217" s="30" t="s">
        <v>48</v>
      </c>
      <c r="E217" s="31" t="s">
        <v>44</v>
      </c>
    </row>
    <row r="218" spans="1:5" ht="12.75">
      <c r="A218" t="s">
        <v>50</v>
      </c>
      <c r="E218" s="29" t="s">
        <v>44</v>
      </c>
    </row>
    <row r="219" spans="1:16" ht="12.75">
      <c r="A219" s="18" t="s">
        <v>42</v>
      </c>
      <c s="23" t="s">
        <v>342</v>
      </c>
      <c s="23" t="s">
        <v>8362</v>
      </c>
      <c s="18" t="s">
        <v>44</v>
      </c>
      <c s="24" t="s">
        <v>8363</v>
      </c>
      <c s="25" t="s">
        <v>784</v>
      </c>
      <c s="26">
        <v>80</v>
      </c>
      <c s="27">
        <v>0</v>
      </c>
      <c s="27">
        <f>ROUND(ROUND(H219,2)*ROUND(G219,3),2)</f>
      </c>
      <c r="O219">
        <f>(I219*21)/100</f>
      </c>
      <c t="s">
        <v>20</v>
      </c>
    </row>
    <row r="220" spans="1:5" ht="12.75">
      <c r="A220" s="28" t="s">
        <v>47</v>
      </c>
      <c r="E220" s="29" t="s">
        <v>8363</v>
      </c>
    </row>
    <row r="221" spans="1:5" ht="12.75">
      <c r="A221" s="30" t="s">
        <v>48</v>
      </c>
      <c r="E221" s="31" t="s">
        <v>44</v>
      </c>
    </row>
    <row r="222" spans="1:5" ht="12.75">
      <c r="A222" t="s">
        <v>50</v>
      </c>
      <c r="E222" s="29" t="s">
        <v>44</v>
      </c>
    </row>
    <row r="223" spans="1:16" ht="12.75">
      <c r="A223" s="18" t="s">
        <v>42</v>
      </c>
      <c s="23" t="s">
        <v>346</v>
      </c>
      <c s="23" t="s">
        <v>8364</v>
      </c>
      <c s="18" t="s">
        <v>44</v>
      </c>
      <c s="24" t="s">
        <v>8365</v>
      </c>
      <c s="25" t="s">
        <v>784</v>
      </c>
      <c s="26">
        <v>490</v>
      </c>
      <c s="27">
        <v>0</v>
      </c>
      <c s="27">
        <f>ROUND(ROUND(H223,2)*ROUND(G223,3),2)</f>
      </c>
      <c r="O223">
        <f>(I223*21)/100</f>
      </c>
      <c t="s">
        <v>20</v>
      </c>
    </row>
    <row r="224" spans="1:5" ht="12.75">
      <c r="A224" s="28" t="s">
        <v>47</v>
      </c>
      <c r="E224" s="29" t="s">
        <v>8365</v>
      </c>
    </row>
    <row r="225" spans="1:5" ht="12.75">
      <c r="A225" s="30" t="s">
        <v>48</v>
      </c>
      <c r="E225" s="31" t="s">
        <v>44</v>
      </c>
    </row>
    <row r="226" spans="1:5" ht="12.75">
      <c r="A226" t="s">
        <v>50</v>
      </c>
      <c r="E226" s="29" t="s">
        <v>44</v>
      </c>
    </row>
    <row r="227" spans="1:16" ht="12.75">
      <c r="A227" s="18" t="s">
        <v>42</v>
      </c>
      <c s="23" t="s">
        <v>350</v>
      </c>
      <c s="23" t="s">
        <v>8366</v>
      </c>
      <c s="18" t="s">
        <v>44</v>
      </c>
      <c s="24" t="s">
        <v>8367</v>
      </c>
      <c s="25" t="s">
        <v>784</v>
      </c>
      <c s="26">
        <v>2635</v>
      </c>
      <c s="27">
        <v>0</v>
      </c>
      <c s="27">
        <f>ROUND(ROUND(H227,2)*ROUND(G227,3),2)</f>
      </c>
      <c r="O227">
        <f>(I227*21)/100</f>
      </c>
      <c t="s">
        <v>20</v>
      </c>
    </row>
    <row r="228" spans="1:5" ht="12.75">
      <c r="A228" s="28" t="s">
        <v>47</v>
      </c>
      <c r="E228" s="29" t="s">
        <v>8367</v>
      </c>
    </row>
    <row r="229" spans="1:5" ht="12.75">
      <c r="A229" s="30" t="s">
        <v>48</v>
      </c>
      <c r="E229" s="31" t="s">
        <v>44</v>
      </c>
    </row>
    <row r="230" spans="1:5" ht="12.75">
      <c r="A230" t="s">
        <v>50</v>
      </c>
      <c r="E230" s="29" t="s">
        <v>44</v>
      </c>
    </row>
    <row r="231" spans="1:16" ht="12.75">
      <c r="A231" s="18" t="s">
        <v>42</v>
      </c>
      <c s="23" t="s">
        <v>354</v>
      </c>
      <c s="23" t="s">
        <v>8368</v>
      </c>
      <c s="18" t="s">
        <v>44</v>
      </c>
      <c s="24" t="s">
        <v>8369</v>
      </c>
      <c s="25" t="s">
        <v>784</v>
      </c>
      <c s="26">
        <v>100</v>
      </c>
      <c s="27">
        <v>0</v>
      </c>
      <c s="27">
        <f>ROUND(ROUND(H231,2)*ROUND(G231,3),2)</f>
      </c>
      <c r="O231">
        <f>(I231*21)/100</f>
      </c>
      <c t="s">
        <v>20</v>
      </c>
    </row>
    <row r="232" spans="1:5" ht="12.75">
      <c r="A232" s="28" t="s">
        <v>47</v>
      </c>
      <c r="E232" s="29" t="s">
        <v>8369</v>
      </c>
    </row>
    <row r="233" spans="1:5" ht="12.75">
      <c r="A233" s="30" t="s">
        <v>48</v>
      </c>
      <c r="E233" s="31" t="s">
        <v>44</v>
      </c>
    </row>
    <row r="234" spans="1:5" ht="12.75">
      <c r="A234" t="s">
        <v>50</v>
      </c>
      <c r="E234" s="29" t="s">
        <v>44</v>
      </c>
    </row>
    <row r="235" spans="1:16" ht="12.75">
      <c r="A235" s="18" t="s">
        <v>42</v>
      </c>
      <c s="23" t="s">
        <v>358</v>
      </c>
      <c s="23" t="s">
        <v>8370</v>
      </c>
      <c s="18" t="s">
        <v>44</v>
      </c>
      <c s="24" t="s">
        <v>8371</v>
      </c>
      <c s="25" t="s">
        <v>784</v>
      </c>
      <c s="26">
        <v>440</v>
      </c>
      <c s="27">
        <v>0</v>
      </c>
      <c s="27">
        <f>ROUND(ROUND(H235,2)*ROUND(G235,3),2)</f>
      </c>
      <c r="O235">
        <f>(I235*21)/100</f>
      </c>
      <c t="s">
        <v>20</v>
      </c>
    </row>
    <row r="236" spans="1:5" ht="12.75">
      <c r="A236" s="28" t="s">
        <v>47</v>
      </c>
      <c r="E236" s="29" t="s">
        <v>8371</v>
      </c>
    </row>
    <row r="237" spans="1:5" ht="12.75">
      <c r="A237" s="30" t="s">
        <v>48</v>
      </c>
      <c r="E237" s="31" t="s">
        <v>44</v>
      </c>
    </row>
    <row r="238" spans="1:5" ht="12.75">
      <c r="A238" t="s">
        <v>50</v>
      </c>
      <c r="E238" s="29" t="s">
        <v>44</v>
      </c>
    </row>
    <row r="239" spans="1:16" ht="12.75">
      <c r="A239" s="18" t="s">
        <v>42</v>
      </c>
      <c s="23" t="s">
        <v>362</v>
      </c>
      <c s="23" t="s">
        <v>8372</v>
      </c>
      <c s="18" t="s">
        <v>44</v>
      </c>
      <c s="24" t="s">
        <v>8373</v>
      </c>
      <c s="25" t="s">
        <v>784</v>
      </c>
      <c s="26">
        <v>955</v>
      </c>
      <c s="27">
        <v>0</v>
      </c>
      <c s="27">
        <f>ROUND(ROUND(H239,2)*ROUND(G239,3),2)</f>
      </c>
      <c r="O239">
        <f>(I239*21)/100</f>
      </c>
      <c t="s">
        <v>20</v>
      </c>
    </row>
    <row r="240" spans="1:5" ht="12.75">
      <c r="A240" s="28" t="s">
        <v>47</v>
      </c>
      <c r="E240" s="29" t="s">
        <v>8373</v>
      </c>
    </row>
    <row r="241" spans="1:5" ht="12.75">
      <c r="A241" s="30" t="s">
        <v>48</v>
      </c>
      <c r="E241" s="31" t="s">
        <v>44</v>
      </c>
    </row>
    <row r="242" spans="1:5" ht="12.75">
      <c r="A242" t="s">
        <v>50</v>
      </c>
      <c r="E242" s="29" t="s">
        <v>44</v>
      </c>
    </row>
    <row r="243" spans="1:16" ht="12.75">
      <c r="A243" s="18" t="s">
        <v>42</v>
      </c>
      <c s="23" t="s">
        <v>366</v>
      </c>
      <c s="23" t="s">
        <v>8374</v>
      </c>
      <c s="18" t="s">
        <v>44</v>
      </c>
      <c s="24" t="s">
        <v>8375</v>
      </c>
      <c s="25" t="s">
        <v>784</v>
      </c>
      <c s="26">
        <v>830</v>
      </c>
      <c s="27">
        <v>0</v>
      </c>
      <c s="27">
        <f>ROUND(ROUND(H243,2)*ROUND(G243,3),2)</f>
      </c>
      <c r="O243">
        <f>(I243*21)/100</f>
      </c>
      <c t="s">
        <v>20</v>
      </c>
    </row>
    <row r="244" spans="1:5" ht="12.75">
      <c r="A244" s="28" t="s">
        <v>47</v>
      </c>
      <c r="E244" s="29" t="s">
        <v>8375</v>
      </c>
    </row>
    <row r="245" spans="1:5" ht="12.75">
      <c r="A245" s="30" t="s">
        <v>48</v>
      </c>
      <c r="E245" s="31" t="s">
        <v>44</v>
      </c>
    </row>
    <row r="246" spans="1:5" ht="12.75">
      <c r="A246" t="s">
        <v>50</v>
      </c>
      <c r="E246" s="29" t="s">
        <v>44</v>
      </c>
    </row>
    <row r="247" spans="1:16" ht="12.75">
      <c r="A247" s="18" t="s">
        <v>42</v>
      </c>
      <c s="23" t="s">
        <v>370</v>
      </c>
      <c s="23" t="s">
        <v>8376</v>
      </c>
      <c s="18" t="s">
        <v>44</v>
      </c>
      <c s="24" t="s">
        <v>8377</v>
      </c>
      <c s="25" t="s">
        <v>784</v>
      </c>
      <c s="26">
        <v>60</v>
      </c>
      <c s="27">
        <v>0</v>
      </c>
      <c s="27">
        <f>ROUND(ROUND(H247,2)*ROUND(G247,3),2)</f>
      </c>
      <c r="O247">
        <f>(I247*21)/100</f>
      </c>
      <c t="s">
        <v>20</v>
      </c>
    </row>
    <row r="248" spans="1:5" ht="12.75">
      <c r="A248" s="28" t="s">
        <v>47</v>
      </c>
      <c r="E248" s="29" t="s">
        <v>8377</v>
      </c>
    </row>
    <row r="249" spans="1:5" ht="12.75">
      <c r="A249" s="30" t="s">
        <v>48</v>
      </c>
      <c r="E249" s="31" t="s">
        <v>44</v>
      </c>
    </row>
    <row r="250" spans="1:5" ht="12.75">
      <c r="A250" t="s">
        <v>50</v>
      </c>
      <c r="E250" s="29" t="s">
        <v>44</v>
      </c>
    </row>
    <row r="251" spans="1:16" ht="12.75">
      <c r="A251" s="18" t="s">
        <v>42</v>
      </c>
      <c s="23" t="s">
        <v>374</v>
      </c>
      <c s="23" t="s">
        <v>8378</v>
      </c>
      <c s="18" t="s">
        <v>44</v>
      </c>
      <c s="24" t="s">
        <v>8379</v>
      </c>
      <c s="25" t="s">
        <v>784</v>
      </c>
      <c s="26">
        <v>675</v>
      </c>
      <c s="27">
        <v>0</v>
      </c>
      <c s="27">
        <f>ROUND(ROUND(H251,2)*ROUND(G251,3),2)</f>
      </c>
      <c r="O251">
        <f>(I251*21)/100</f>
      </c>
      <c t="s">
        <v>20</v>
      </c>
    </row>
    <row r="252" spans="1:5" ht="12.75">
      <c r="A252" s="28" t="s">
        <v>47</v>
      </c>
      <c r="E252" s="29" t="s">
        <v>8379</v>
      </c>
    </row>
    <row r="253" spans="1:5" ht="12.75">
      <c r="A253" s="30" t="s">
        <v>48</v>
      </c>
      <c r="E253" s="31" t="s">
        <v>44</v>
      </c>
    </row>
    <row r="254" spans="1:5" ht="12.75">
      <c r="A254" t="s">
        <v>50</v>
      </c>
      <c r="E254" s="29" t="s">
        <v>44</v>
      </c>
    </row>
    <row r="255" spans="1:16" ht="12.75">
      <c r="A255" s="18" t="s">
        <v>42</v>
      </c>
      <c s="23" t="s">
        <v>378</v>
      </c>
      <c s="23" t="s">
        <v>8380</v>
      </c>
      <c s="18" t="s">
        <v>44</v>
      </c>
      <c s="24" t="s">
        <v>8381</v>
      </c>
      <c s="25" t="s">
        <v>784</v>
      </c>
      <c s="26">
        <v>480</v>
      </c>
      <c s="27">
        <v>0</v>
      </c>
      <c s="27">
        <f>ROUND(ROUND(H255,2)*ROUND(G255,3),2)</f>
      </c>
      <c r="O255">
        <f>(I255*21)/100</f>
      </c>
      <c t="s">
        <v>20</v>
      </c>
    </row>
    <row r="256" spans="1:5" ht="12.75">
      <c r="A256" s="28" t="s">
        <v>47</v>
      </c>
      <c r="E256" s="29" t="s">
        <v>8381</v>
      </c>
    </row>
    <row r="257" spans="1:5" ht="12.75">
      <c r="A257" s="30" t="s">
        <v>48</v>
      </c>
      <c r="E257" s="31" t="s">
        <v>44</v>
      </c>
    </row>
    <row r="258" spans="1:5" ht="12.75">
      <c r="A258" t="s">
        <v>50</v>
      </c>
      <c r="E258" s="29" t="s">
        <v>44</v>
      </c>
    </row>
    <row r="259" spans="1:16" ht="12.75">
      <c r="A259" s="18" t="s">
        <v>42</v>
      </c>
      <c s="23" t="s">
        <v>382</v>
      </c>
      <c s="23" t="s">
        <v>8382</v>
      </c>
      <c s="18" t="s">
        <v>44</v>
      </c>
      <c s="24" t="s">
        <v>8383</v>
      </c>
      <c s="25" t="s">
        <v>784</v>
      </c>
      <c s="26">
        <v>65</v>
      </c>
      <c s="27">
        <v>0</v>
      </c>
      <c s="27">
        <f>ROUND(ROUND(H259,2)*ROUND(G259,3),2)</f>
      </c>
      <c r="O259">
        <f>(I259*21)/100</f>
      </c>
      <c t="s">
        <v>20</v>
      </c>
    </row>
    <row r="260" spans="1:5" ht="12.75">
      <c r="A260" s="28" t="s">
        <v>47</v>
      </c>
      <c r="E260" s="29" t="s">
        <v>8383</v>
      </c>
    </row>
    <row r="261" spans="1:5" ht="12.75">
      <c r="A261" s="30" t="s">
        <v>48</v>
      </c>
      <c r="E261" s="31" t="s">
        <v>44</v>
      </c>
    </row>
    <row r="262" spans="1:5" ht="12.75">
      <c r="A262" t="s">
        <v>50</v>
      </c>
      <c r="E262" s="29" t="s">
        <v>44</v>
      </c>
    </row>
    <row r="263" spans="1:16" ht="12.75">
      <c r="A263" s="18" t="s">
        <v>42</v>
      </c>
      <c s="23" t="s">
        <v>386</v>
      </c>
      <c s="23" t="s">
        <v>8384</v>
      </c>
      <c s="18" t="s">
        <v>44</v>
      </c>
      <c s="24" t="s">
        <v>8385</v>
      </c>
      <c s="25" t="s">
        <v>784</v>
      </c>
      <c s="26">
        <v>50</v>
      </c>
      <c s="27">
        <v>0</v>
      </c>
      <c s="27">
        <f>ROUND(ROUND(H263,2)*ROUND(G263,3),2)</f>
      </c>
      <c r="O263">
        <f>(I263*21)/100</f>
      </c>
      <c t="s">
        <v>20</v>
      </c>
    </row>
    <row r="264" spans="1:5" ht="12.75">
      <c r="A264" s="28" t="s">
        <v>47</v>
      </c>
      <c r="E264" s="29" t="s">
        <v>8385</v>
      </c>
    </row>
    <row r="265" spans="1:5" ht="12.75">
      <c r="A265" s="30" t="s">
        <v>48</v>
      </c>
      <c r="E265" s="31" t="s">
        <v>44</v>
      </c>
    </row>
    <row r="266" spans="1:5" ht="12.75">
      <c r="A266" t="s">
        <v>50</v>
      </c>
      <c r="E266" s="29" t="s">
        <v>44</v>
      </c>
    </row>
    <row r="267" spans="1:16" ht="12.75">
      <c r="A267" s="18" t="s">
        <v>42</v>
      </c>
      <c s="23" t="s">
        <v>390</v>
      </c>
      <c s="23" t="s">
        <v>8386</v>
      </c>
      <c s="18" t="s">
        <v>44</v>
      </c>
      <c s="24" t="s">
        <v>8387</v>
      </c>
      <c s="25" t="s">
        <v>784</v>
      </c>
      <c s="26">
        <v>330</v>
      </c>
      <c s="27">
        <v>0</v>
      </c>
      <c s="27">
        <f>ROUND(ROUND(H267,2)*ROUND(G267,3),2)</f>
      </c>
      <c r="O267">
        <f>(I267*21)/100</f>
      </c>
      <c t="s">
        <v>20</v>
      </c>
    </row>
    <row r="268" spans="1:5" ht="12.75">
      <c r="A268" s="28" t="s">
        <v>47</v>
      </c>
      <c r="E268" s="29" t="s">
        <v>8387</v>
      </c>
    </row>
    <row r="269" spans="1:5" ht="12.75">
      <c r="A269" s="30" t="s">
        <v>48</v>
      </c>
      <c r="E269" s="31" t="s">
        <v>44</v>
      </c>
    </row>
    <row r="270" spans="1:5" ht="12.75">
      <c r="A270" t="s">
        <v>50</v>
      </c>
      <c r="E270" s="29" t="s">
        <v>44</v>
      </c>
    </row>
    <row r="271" spans="1:16" ht="12.75">
      <c r="A271" s="18" t="s">
        <v>42</v>
      </c>
      <c s="23" t="s">
        <v>394</v>
      </c>
      <c s="23" t="s">
        <v>8388</v>
      </c>
      <c s="18" t="s">
        <v>44</v>
      </c>
      <c s="24" t="s">
        <v>8389</v>
      </c>
      <c s="25" t="s">
        <v>784</v>
      </c>
      <c s="26">
        <v>60</v>
      </c>
      <c s="27">
        <v>0</v>
      </c>
      <c s="27">
        <f>ROUND(ROUND(H271,2)*ROUND(G271,3),2)</f>
      </c>
      <c r="O271">
        <f>(I271*21)/100</f>
      </c>
      <c t="s">
        <v>20</v>
      </c>
    </row>
    <row r="272" spans="1:5" ht="12.75">
      <c r="A272" s="28" t="s">
        <v>47</v>
      </c>
      <c r="E272" s="29" t="s">
        <v>8389</v>
      </c>
    </row>
    <row r="273" spans="1:5" ht="12.75">
      <c r="A273" s="30" t="s">
        <v>48</v>
      </c>
      <c r="E273" s="31" t="s">
        <v>44</v>
      </c>
    </row>
    <row r="274" spans="1:5" ht="12.75">
      <c r="A274" t="s">
        <v>50</v>
      </c>
      <c r="E274" s="29" t="s">
        <v>44</v>
      </c>
    </row>
    <row r="275" spans="1:16" ht="12.75">
      <c r="A275" s="18" t="s">
        <v>42</v>
      </c>
      <c s="23" t="s">
        <v>398</v>
      </c>
      <c s="23" t="s">
        <v>8390</v>
      </c>
      <c s="18" t="s">
        <v>44</v>
      </c>
      <c s="24" t="s">
        <v>8391</v>
      </c>
      <c s="25" t="s">
        <v>3146</v>
      </c>
      <c s="26">
        <v>20</v>
      </c>
      <c s="27">
        <v>0</v>
      </c>
      <c s="27">
        <f>ROUND(ROUND(H275,2)*ROUND(G275,3),2)</f>
      </c>
      <c r="O275">
        <f>(I275*21)/100</f>
      </c>
      <c t="s">
        <v>20</v>
      </c>
    </row>
    <row r="276" spans="1:5" ht="12.75">
      <c r="A276" s="28" t="s">
        <v>47</v>
      </c>
      <c r="E276" s="29" t="s">
        <v>8391</v>
      </c>
    </row>
    <row r="277" spans="1:5" ht="12.75">
      <c r="A277" s="30" t="s">
        <v>48</v>
      </c>
      <c r="E277" s="31" t="s">
        <v>44</v>
      </c>
    </row>
    <row r="278" spans="1:5" ht="12.75">
      <c r="A278" t="s">
        <v>50</v>
      </c>
      <c r="E278" s="29" t="s">
        <v>44</v>
      </c>
    </row>
    <row r="279" spans="1:16" ht="12.75">
      <c r="A279" s="18" t="s">
        <v>42</v>
      </c>
      <c s="23" t="s">
        <v>402</v>
      </c>
      <c s="23" t="s">
        <v>8392</v>
      </c>
      <c s="18" t="s">
        <v>44</v>
      </c>
      <c s="24" t="s">
        <v>8393</v>
      </c>
      <c s="25" t="s">
        <v>3146</v>
      </c>
      <c s="26">
        <v>3</v>
      </c>
      <c s="27">
        <v>0</v>
      </c>
      <c s="27">
        <f>ROUND(ROUND(H279,2)*ROUND(G279,3),2)</f>
      </c>
      <c r="O279">
        <f>(I279*21)/100</f>
      </c>
      <c t="s">
        <v>20</v>
      </c>
    </row>
    <row r="280" spans="1:5" ht="12.75">
      <c r="A280" s="28" t="s">
        <v>47</v>
      </c>
      <c r="E280" s="29" t="s">
        <v>8393</v>
      </c>
    </row>
    <row r="281" spans="1:5" ht="12.75">
      <c r="A281" s="30" t="s">
        <v>48</v>
      </c>
      <c r="E281" s="31" t="s">
        <v>44</v>
      </c>
    </row>
    <row r="282" spans="1:5" ht="12.75">
      <c r="A282" t="s">
        <v>50</v>
      </c>
      <c r="E282" s="29" t="s">
        <v>44</v>
      </c>
    </row>
    <row r="283" spans="1:16" ht="12.75">
      <c r="A283" s="18" t="s">
        <v>42</v>
      </c>
      <c s="23" t="s">
        <v>406</v>
      </c>
      <c s="23" t="s">
        <v>8394</v>
      </c>
      <c s="18" t="s">
        <v>44</v>
      </c>
      <c s="24" t="s">
        <v>8395</v>
      </c>
      <c s="25" t="s">
        <v>3146</v>
      </c>
      <c s="26">
        <v>3</v>
      </c>
      <c s="27">
        <v>0</v>
      </c>
      <c s="27">
        <f>ROUND(ROUND(H283,2)*ROUND(G283,3),2)</f>
      </c>
      <c r="O283">
        <f>(I283*21)/100</f>
      </c>
      <c t="s">
        <v>20</v>
      </c>
    </row>
    <row r="284" spans="1:5" ht="12.75">
      <c r="A284" s="28" t="s">
        <v>47</v>
      </c>
      <c r="E284" s="29" t="s">
        <v>8395</v>
      </c>
    </row>
    <row r="285" spans="1:5" ht="12.75">
      <c r="A285" s="30" t="s">
        <v>48</v>
      </c>
      <c r="E285" s="31" t="s">
        <v>44</v>
      </c>
    </row>
    <row r="286" spans="1:5" ht="12.75">
      <c r="A286" t="s">
        <v>50</v>
      </c>
      <c r="E286" s="29" t="s">
        <v>44</v>
      </c>
    </row>
    <row r="287" spans="1:16" ht="12.75">
      <c r="A287" s="18" t="s">
        <v>42</v>
      </c>
      <c s="23" t="s">
        <v>410</v>
      </c>
      <c s="23" t="s">
        <v>8396</v>
      </c>
      <c s="18" t="s">
        <v>44</v>
      </c>
      <c s="24" t="s">
        <v>8397</v>
      </c>
      <c s="25" t="s">
        <v>3146</v>
      </c>
      <c s="26">
        <v>20</v>
      </c>
      <c s="27">
        <v>0</v>
      </c>
      <c s="27">
        <f>ROUND(ROUND(H287,2)*ROUND(G287,3),2)</f>
      </c>
      <c r="O287">
        <f>(I287*21)/100</f>
      </c>
      <c t="s">
        <v>20</v>
      </c>
    </row>
    <row r="288" spans="1:5" ht="12.75">
      <c r="A288" s="28" t="s">
        <v>47</v>
      </c>
      <c r="E288" s="29" t="s">
        <v>8397</v>
      </c>
    </row>
    <row r="289" spans="1:5" ht="12.75">
      <c r="A289" s="30" t="s">
        <v>48</v>
      </c>
      <c r="E289" s="31" t="s">
        <v>44</v>
      </c>
    </row>
    <row r="290" spans="1:5" ht="12.75">
      <c r="A290" t="s">
        <v>50</v>
      </c>
      <c r="E290" s="29" t="s">
        <v>44</v>
      </c>
    </row>
    <row r="291" spans="1:16" ht="12.75">
      <c r="A291" s="18" t="s">
        <v>42</v>
      </c>
      <c s="23" t="s">
        <v>414</v>
      </c>
      <c s="23" t="s">
        <v>8398</v>
      </c>
      <c s="18" t="s">
        <v>44</v>
      </c>
      <c s="24" t="s">
        <v>8399</v>
      </c>
      <c s="25" t="s">
        <v>3146</v>
      </c>
      <c s="26">
        <v>24</v>
      </c>
      <c s="27">
        <v>0</v>
      </c>
      <c s="27">
        <f>ROUND(ROUND(H291,2)*ROUND(G291,3),2)</f>
      </c>
      <c r="O291">
        <f>(I291*21)/100</f>
      </c>
      <c t="s">
        <v>20</v>
      </c>
    </row>
    <row r="292" spans="1:5" ht="12.75">
      <c r="A292" s="28" t="s">
        <v>47</v>
      </c>
      <c r="E292" s="29" t="s">
        <v>8399</v>
      </c>
    </row>
    <row r="293" spans="1:5" ht="12.75">
      <c r="A293" s="30" t="s">
        <v>48</v>
      </c>
      <c r="E293" s="31" t="s">
        <v>44</v>
      </c>
    </row>
    <row r="294" spans="1:5" ht="12.75">
      <c r="A294" t="s">
        <v>50</v>
      </c>
      <c r="E294" s="29" t="s">
        <v>44</v>
      </c>
    </row>
    <row r="295" spans="1:16" ht="12.75">
      <c r="A295" s="18" t="s">
        <v>42</v>
      </c>
      <c s="23" t="s">
        <v>418</v>
      </c>
      <c s="23" t="s">
        <v>8400</v>
      </c>
      <c s="18" t="s">
        <v>44</v>
      </c>
      <c s="24" t="s">
        <v>8401</v>
      </c>
      <c s="25" t="s">
        <v>3146</v>
      </c>
      <c s="26">
        <v>6</v>
      </c>
      <c s="27">
        <v>0</v>
      </c>
      <c s="27">
        <f>ROUND(ROUND(H295,2)*ROUND(G295,3),2)</f>
      </c>
      <c r="O295">
        <f>(I295*21)/100</f>
      </c>
      <c t="s">
        <v>20</v>
      </c>
    </row>
    <row r="296" spans="1:5" ht="12.75">
      <c r="A296" s="28" t="s">
        <v>47</v>
      </c>
      <c r="E296" s="29" t="s">
        <v>8401</v>
      </c>
    </row>
    <row r="297" spans="1:5" ht="12.75">
      <c r="A297" s="30" t="s">
        <v>48</v>
      </c>
      <c r="E297" s="31" t="s">
        <v>44</v>
      </c>
    </row>
    <row r="298" spans="1:5" ht="12.75">
      <c r="A298" t="s">
        <v>50</v>
      </c>
      <c r="E298" s="29" t="s">
        <v>44</v>
      </c>
    </row>
    <row r="299" spans="1:16" ht="12.75">
      <c r="A299" s="18" t="s">
        <v>42</v>
      </c>
      <c s="23" t="s">
        <v>422</v>
      </c>
      <c s="23" t="s">
        <v>8402</v>
      </c>
      <c s="18" t="s">
        <v>44</v>
      </c>
      <c s="24" t="s">
        <v>8403</v>
      </c>
      <c s="25" t="s">
        <v>3146</v>
      </c>
      <c s="26">
        <v>4</v>
      </c>
      <c s="27">
        <v>0</v>
      </c>
      <c s="27">
        <f>ROUND(ROUND(H299,2)*ROUND(G299,3),2)</f>
      </c>
      <c r="O299">
        <f>(I299*21)/100</f>
      </c>
      <c t="s">
        <v>20</v>
      </c>
    </row>
    <row r="300" spans="1:5" ht="12.75">
      <c r="A300" s="28" t="s">
        <v>47</v>
      </c>
      <c r="E300" s="29" t="s">
        <v>8403</v>
      </c>
    </row>
    <row r="301" spans="1:5" ht="12.75">
      <c r="A301" s="30" t="s">
        <v>48</v>
      </c>
      <c r="E301" s="31" t="s">
        <v>44</v>
      </c>
    </row>
    <row r="302" spans="1:5" ht="12.75">
      <c r="A302" t="s">
        <v>50</v>
      </c>
      <c r="E302" s="29" t="s">
        <v>44</v>
      </c>
    </row>
    <row r="303" spans="1:16" ht="12.75">
      <c r="A303" s="18" t="s">
        <v>42</v>
      </c>
      <c s="23" t="s">
        <v>426</v>
      </c>
      <c s="23" t="s">
        <v>8404</v>
      </c>
      <c s="18" t="s">
        <v>44</v>
      </c>
      <c s="24" t="s">
        <v>8405</v>
      </c>
      <c s="25" t="s">
        <v>3146</v>
      </c>
      <c s="26">
        <v>5</v>
      </c>
      <c s="27">
        <v>0</v>
      </c>
      <c s="27">
        <f>ROUND(ROUND(H303,2)*ROUND(G303,3),2)</f>
      </c>
      <c r="O303">
        <f>(I303*21)/100</f>
      </c>
      <c t="s">
        <v>20</v>
      </c>
    </row>
    <row r="304" spans="1:5" ht="12.75">
      <c r="A304" s="28" t="s">
        <v>47</v>
      </c>
      <c r="E304" s="29" t="s">
        <v>8405</v>
      </c>
    </row>
    <row r="305" spans="1:5" ht="12.75">
      <c r="A305" s="30" t="s">
        <v>48</v>
      </c>
      <c r="E305" s="31" t="s">
        <v>44</v>
      </c>
    </row>
    <row r="306" spans="1:5" ht="12.75">
      <c r="A306" t="s">
        <v>50</v>
      </c>
      <c r="E306" s="29" t="s">
        <v>44</v>
      </c>
    </row>
    <row r="307" spans="1:16" ht="12.75">
      <c r="A307" s="18" t="s">
        <v>42</v>
      </c>
      <c s="23" t="s">
        <v>430</v>
      </c>
      <c s="23" t="s">
        <v>8406</v>
      </c>
      <c s="18" t="s">
        <v>44</v>
      </c>
      <c s="24" t="s">
        <v>8407</v>
      </c>
      <c s="25" t="s">
        <v>3146</v>
      </c>
      <c s="26">
        <v>1</v>
      </c>
      <c s="27">
        <v>0</v>
      </c>
      <c s="27">
        <f>ROUND(ROUND(H307,2)*ROUND(G307,3),2)</f>
      </c>
      <c r="O307">
        <f>(I307*21)/100</f>
      </c>
      <c t="s">
        <v>20</v>
      </c>
    </row>
    <row r="308" spans="1:5" ht="12.75">
      <c r="A308" s="28" t="s">
        <v>47</v>
      </c>
      <c r="E308" s="29" t="s">
        <v>8407</v>
      </c>
    </row>
    <row r="309" spans="1:5" ht="12.75">
      <c r="A309" s="30" t="s">
        <v>48</v>
      </c>
      <c r="E309" s="31" t="s">
        <v>44</v>
      </c>
    </row>
    <row r="310" spans="1:5" ht="12.75">
      <c r="A310" t="s">
        <v>50</v>
      </c>
      <c r="E310" s="29" t="s">
        <v>44</v>
      </c>
    </row>
    <row r="311" spans="1:16" ht="12.75">
      <c r="A311" s="18" t="s">
        <v>42</v>
      </c>
      <c s="23" t="s">
        <v>434</v>
      </c>
      <c s="23" t="s">
        <v>8408</v>
      </c>
      <c s="18" t="s">
        <v>44</v>
      </c>
      <c s="24" t="s">
        <v>8409</v>
      </c>
      <c s="25" t="s">
        <v>3146</v>
      </c>
      <c s="26">
        <v>1</v>
      </c>
      <c s="27">
        <v>0</v>
      </c>
      <c s="27">
        <f>ROUND(ROUND(H311,2)*ROUND(G311,3),2)</f>
      </c>
      <c r="O311">
        <f>(I311*21)/100</f>
      </c>
      <c t="s">
        <v>20</v>
      </c>
    </row>
    <row r="312" spans="1:5" ht="12.75">
      <c r="A312" s="28" t="s">
        <v>47</v>
      </c>
      <c r="E312" s="29" t="s">
        <v>8409</v>
      </c>
    </row>
    <row r="313" spans="1:5" ht="12.75">
      <c r="A313" s="30" t="s">
        <v>48</v>
      </c>
      <c r="E313" s="31" t="s">
        <v>44</v>
      </c>
    </row>
    <row r="314" spans="1:5" ht="12.75">
      <c r="A314" t="s">
        <v>50</v>
      </c>
      <c r="E314" s="29" t="s">
        <v>44</v>
      </c>
    </row>
    <row r="315" spans="1:16" ht="12.75">
      <c r="A315" s="18" t="s">
        <v>42</v>
      </c>
      <c s="23" t="s">
        <v>1047</v>
      </c>
      <c s="23" t="s">
        <v>8410</v>
      </c>
      <c s="18" t="s">
        <v>44</v>
      </c>
      <c s="24" t="s">
        <v>8411</v>
      </c>
      <c s="25" t="s">
        <v>3146</v>
      </c>
      <c s="26">
        <v>131</v>
      </c>
      <c s="27">
        <v>0</v>
      </c>
      <c s="27">
        <f>ROUND(ROUND(H315,2)*ROUND(G315,3),2)</f>
      </c>
      <c r="O315">
        <f>(I315*21)/100</f>
      </c>
      <c t="s">
        <v>20</v>
      </c>
    </row>
    <row r="316" spans="1:5" ht="12.75">
      <c r="A316" s="28" t="s">
        <v>47</v>
      </c>
      <c r="E316" s="29" t="s">
        <v>8411</v>
      </c>
    </row>
    <row r="317" spans="1:5" ht="12.75">
      <c r="A317" s="30" t="s">
        <v>48</v>
      </c>
      <c r="E317" s="31" t="s">
        <v>44</v>
      </c>
    </row>
    <row r="318" spans="1:5" ht="12.75">
      <c r="A318" t="s">
        <v>50</v>
      </c>
      <c r="E318" s="29" t="s">
        <v>44</v>
      </c>
    </row>
    <row r="319" spans="1:16" ht="12.75">
      <c r="A319" s="18" t="s">
        <v>42</v>
      </c>
      <c s="23" t="s">
        <v>1051</v>
      </c>
      <c s="23" t="s">
        <v>8412</v>
      </c>
      <c s="18" t="s">
        <v>44</v>
      </c>
      <c s="24" t="s">
        <v>8413</v>
      </c>
      <c s="25" t="s">
        <v>3146</v>
      </c>
      <c s="26">
        <v>26</v>
      </c>
      <c s="27">
        <v>0</v>
      </c>
      <c s="27">
        <f>ROUND(ROUND(H319,2)*ROUND(G319,3),2)</f>
      </c>
      <c r="O319">
        <f>(I319*21)/100</f>
      </c>
      <c t="s">
        <v>20</v>
      </c>
    </row>
    <row r="320" spans="1:5" ht="12.75">
      <c r="A320" s="28" t="s">
        <v>47</v>
      </c>
      <c r="E320" s="29" t="s">
        <v>8413</v>
      </c>
    </row>
    <row r="321" spans="1:5" ht="12.75">
      <c r="A321" s="30" t="s">
        <v>48</v>
      </c>
      <c r="E321" s="31" t="s">
        <v>44</v>
      </c>
    </row>
    <row r="322" spans="1:5" ht="12.75">
      <c r="A322" t="s">
        <v>50</v>
      </c>
      <c r="E322" s="29" t="s">
        <v>44</v>
      </c>
    </row>
    <row r="323" spans="1:16" ht="12.75">
      <c r="A323" s="18" t="s">
        <v>42</v>
      </c>
      <c s="23" t="s">
        <v>438</v>
      </c>
      <c s="23" t="s">
        <v>8414</v>
      </c>
      <c s="18" t="s">
        <v>44</v>
      </c>
      <c s="24" t="s">
        <v>8415</v>
      </c>
      <c s="25" t="s">
        <v>3146</v>
      </c>
      <c s="26">
        <v>5</v>
      </c>
      <c s="27">
        <v>0</v>
      </c>
      <c s="27">
        <f>ROUND(ROUND(H323,2)*ROUND(G323,3),2)</f>
      </c>
      <c r="O323">
        <f>(I323*21)/100</f>
      </c>
      <c t="s">
        <v>20</v>
      </c>
    </row>
    <row r="324" spans="1:5" ht="12.75">
      <c r="A324" s="28" t="s">
        <v>47</v>
      </c>
      <c r="E324" s="29" t="s">
        <v>8415</v>
      </c>
    </row>
    <row r="325" spans="1:5" ht="12.75">
      <c r="A325" s="30" t="s">
        <v>48</v>
      </c>
      <c r="E325" s="31" t="s">
        <v>44</v>
      </c>
    </row>
    <row r="326" spans="1:5" ht="12.75">
      <c r="A326" t="s">
        <v>50</v>
      </c>
      <c r="E326" s="29" t="s">
        <v>44</v>
      </c>
    </row>
    <row r="327" spans="1:16" ht="12.75">
      <c r="A327" s="18" t="s">
        <v>42</v>
      </c>
      <c s="23" t="s">
        <v>442</v>
      </c>
      <c s="23" t="s">
        <v>8416</v>
      </c>
      <c s="18" t="s">
        <v>44</v>
      </c>
      <c s="24" t="s">
        <v>8417</v>
      </c>
      <c s="25" t="s">
        <v>3146</v>
      </c>
      <c s="26">
        <v>20</v>
      </c>
      <c s="27">
        <v>0</v>
      </c>
      <c s="27">
        <f>ROUND(ROUND(H327,2)*ROUND(G327,3),2)</f>
      </c>
      <c r="O327">
        <f>(I327*21)/100</f>
      </c>
      <c t="s">
        <v>20</v>
      </c>
    </row>
    <row r="328" spans="1:5" ht="12.75">
      <c r="A328" s="28" t="s">
        <v>47</v>
      </c>
      <c r="E328" s="29" t="s">
        <v>8417</v>
      </c>
    </row>
    <row r="329" spans="1:5" ht="12.75">
      <c r="A329" s="30" t="s">
        <v>48</v>
      </c>
      <c r="E329" s="31" t="s">
        <v>44</v>
      </c>
    </row>
    <row r="330" spans="1:5" ht="12.75">
      <c r="A330" t="s">
        <v>50</v>
      </c>
      <c r="E330" s="29" t="s">
        <v>44</v>
      </c>
    </row>
    <row r="331" spans="1:16" ht="12.75">
      <c r="A331" s="18" t="s">
        <v>42</v>
      </c>
      <c s="23" t="s">
        <v>446</v>
      </c>
      <c s="23" t="s">
        <v>8418</v>
      </c>
      <c s="18" t="s">
        <v>44</v>
      </c>
      <c s="24" t="s">
        <v>8419</v>
      </c>
      <c s="25" t="s">
        <v>3146</v>
      </c>
      <c s="26">
        <v>150</v>
      </c>
      <c s="27">
        <v>0</v>
      </c>
      <c s="27">
        <f>ROUND(ROUND(H331,2)*ROUND(G331,3),2)</f>
      </c>
      <c r="O331">
        <f>(I331*21)/100</f>
      </c>
      <c t="s">
        <v>20</v>
      </c>
    </row>
    <row r="332" spans="1:5" ht="12.75">
      <c r="A332" s="28" t="s">
        <v>47</v>
      </c>
      <c r="E332" s="29" t="s">
        <v>8419</v>
      </c>
    </row>
    <row r="333" spans="1:5" ht="12.75">
      <c r="A333" s="30" t="s">
        <v>48</v>
      </c>
      <c r="E333" s="31" t="s">
        <v>44</v>
      </c>
    </row>
    <row r="334" spans="1:5" ht="12.75">
      <c r="A334" t="s">
        <v>50</v>
      </c>
      <c r="E334" s="29" t="s">
        <v>44</v>
      </c>
    </row>
    <row r="335" spans="1:16" ht="12.75">
      <c r="A335" s="18" t="s">
        <v>42</v>
      </c>
      <c s="23" t="s">
        <v>449</v>
      </c>
      <c s="23" t="s">
        <v>8420</v>
      </c>
      <c s="18" t="s">
        <v>44</v>
      </c>
      <c s="24" t="s">
        <v>8421</v>
      </c>
      <c s="25" t="s">
        <v>3146</v>
      </c>
      <c s="26">
        <v>30</v>
      </c>
      <c s="27">
        <v>0</v>
      </c>
      <c s="27">
        <f>ROUND(ROUND(H335,2)*ROUND(G335,3),2)</f>
      </c>
      <c r="O335">
        <f>(I335*21)/100</f>
      </c>
      <c t="s">
        <v>20</v>
      </c>
    </row>
    <row r="336" spans="1:5" ht="12.75">
      <c r="A336" s="28" t="s">
        <v>47</v>
      </c>
      <c r="E336" s="29" t="s">
        <v>8421</v>
      </c>
    </row>
    <row r="337" spans="1:5" ht="12.75">
      <c r="A337" s="30" t="s">
        <v>48</v>
      </c>
      <c r="E337" s="31" t="s">
        <v>44</v>
      </c>
    </row>
    <row r="338" spans="1:5" ht="12.75">
      <c r="A338" t="s">
        <v>50</v>
      </c>
      <c r="E338" s="29" t="s">
        <v>44</v>
      </c>
    </row>
    <row r="339" spans="1:16" ht="12.75">
      <c r="A339" s="18" t="s">
        <v>42</v>
      </c>
      <c s="23" t="s">
        <v>453</v>
      </c>
      <c s="23" t="s">
        <v>8422</v>
      </c>
      <c s="18" t="s">
        <v>44</v>
      </c>
      <c s="24" t="s">
        <v>8423</v>
      </c>
      <c s="25" t="s">
        <v>241</v>
      </c>
      <c s="26">
        <v>1</v>
      </c>
      <c s="27">
        <v>0</v>
      </c>
      <c s="27">
        <f>ROUND(ROUND(H339,2)*ROUND(G339,3),2)</f>
      </c>
      <c r="O339">
        <f>(I339*21)/100</f>
      </c>
      <c t="s">
        <v>20</v>
      </c>
    </row>
    <row r="340" spans="1:5" ht="12.75">
      <c r="A340" s="28" t="s">
        <v>47</v>
      </c>
      <c r="E340" s="29" t="s">
        <v>8423</v>
      </c>
    </row>
    <row r="341" spans="1:5" ht="12.75">
      <c r="A341" s="30" t="s">
        <v>48</v>
      </c>
      <c r="E341" s="31" t="s">
        <v>44</v>
      </c>
    </row>
    <row r="342" spans="1:5" ht="12.75">
      <c r="A342" t="s">
        <v>50</v>
      </c>
      <c r="E342" s="29" t="s">
        <v>44</v>
      </c>
    </row>
    <row r="343" spans="1:16" ht="12.75">
      <c r="A343" s="18" t="s">
        <v>42</v>
      </c>
      <c s="23" t="s">
        <v>457</v>
      </c>
      <c s="23" t="s">
        <v>8424</v>
      </c>
      <c s="18" t="s">
        <v>44</v>
      </c>
      <c s="24" t="s">
        <v>8425</v>
      </c>
      <c s="25" t="s">
        <v>1627</v>
      </c>
      <c s="26">
        <v>100</v>
      </c>
      <c s="27">
        <v>0</v>
      </c>
      <c s="27">
        <f>ROUND(ROUND(H343,2)*ROUND(G343,3),2)</f>
      </c>
      <c r="O343">
        <f>(I343*21)/100</f>
      </c>
      <c t="s">
        <v>20</v>
      </c>
    </row>
    <row r="344" spans="1:5" ht="12.75">
      <c r="A344" s="28" t="s">
        <v>47</v>
      </c>
      <c r="E344" s="29" t="s">
        <v>8425</v>
      </c>
    </row>
    <row r="345" spans="1:5" ht="12.75">
      <c r="A345" s="30" t="s">
        <v>48</v>
      </c>
      <c r="E345" s="31" t="s">
        <v>44</v>
      </c>
    </row>
    <row r="346" spans="1:5" ht="12.75">
      <c r="A346" t="s">
        <v>50</v>
      </c>
      <c r="E346" s="29" t="s">
        <v>44</v>
      </c>
    </row>
    <row r="347" spans="1:16" ht="12.75">
      <c r="A347" s="18" t="s">
        <v>42</v>
      </c>
      <c s="23" t="s">
        <v>461</v>
      </c>
      <c s="23" t="s">
        <v>8426</v>
      </c>
      <c s="18" t="s">
        <v>44</v>
      </c>
      <c s="24" t="s">
        <v>8427</v>
      </c>
      <c s="25" t="s">
        <v>3146</v>
      </c>
      <c s="26">
        <v>250</v>
      </c>
      <c s="27">
        <v>0</v>
      </c>
      <c s="27">
        <f>ROUND(ROUND(H347,2)*ROUND(G347,3),2)</f>
      </c>
      <c r="O347">
        <f>(I347*21)/100</f>
      </c>
      <c t="s">
        <v>20</v>
      </c>
    </row>
    <row r="348" spans="1:5" ht="12.75">
      <c r="A348" s="28" t="s">
        <v>47</v>
      </c>
      <c r="E348" s="29" t="s">
        <v>8427</v>
      </c>
    </row>
    <row r="349" spans="1:5" ht="12.75">
      <c r="A349" s="30" t="s">
        <v>48</v>
      </c>
      <c r="E349" s="31" t="s">
        <v>44</v>
      </c>
    </row>
    <row r="350" spans="1:5" ht="12.75">
      <c r="A350" t="s">
        <v>50</v>
      </c>
      <c r="E350" s="29" t="s">
        <v>44</v>
      </c>
    </row>
    <row r="351" spans="1:16" ht="12.75">
      <c r="A351" s="18" t="s">
        <v>42</v>
      </c>
      <c s="23" t="s">
        <v>465</v>
      </c>
      <c s="23" t="s">
        <v>8428</v>
      </c>
      <c s="18" t="s">
        <v>44</v>
      </c>
      <c s="24" t="s">
        <v>8429</v>
      </c>
      <c s="25" t="s">
        <v>784</v>
      </c>
      <c s="26">
        <v>650</v>
      </c>
      <c s="27">
        <v>0</v>
      </c>
      <c s="27">
        <f>ROUND(ROUND(H351,2)*ROUND(G351,3),2)</f>
      </c>
      <c r="O351">
        <f>(I351*21)/100</f>
      </c>
      <c t="s">
        <v>20</v>
      </c>
    </row>
    <row r="352" spans="1:5" ht="12.75">
      <c r="A352" s="28" t="s">
        <v>47</v>
      </c>
      <c r="E352" s="29" t="s">
        <v>8429</v>
      </c>
    </row>
    <row r="353" spans="1:5" ht="12.75">
      <c r="A353" s="30" t="s">
        <v>48</v>
      </c>
      <c r="E353" s="31" t="s">
        <v>44</v>
      </c>
    </row>
    <row r="354" spans="1:5" ht="12.75">
      <c r="A354" t="s">
        <v>50</v>
      </c>
      <c r="E354" s="29" t="s">
        <v>44</v>
      </c>
    </row>
    <row r="355" spans="1:16" ht="12.75">
      <c r="A355" s="18" t="s">
        <v>42</v>
      </c>
      <c s="23" t="s">
        <v>469</v>
      </c>
      <c s="23" t="s">
        <v>8430</v>
      </c>
      <c s="18" t="s">
        <v>44</v>
      </c>
      <c s="24" t="s">
        <v>8431</v>
      </c>
      <c s="25" t="s">
        <v>784</v>
      </c>
      <c s="26">
        <v>250</v>
      </c>
      <c s="27">
        <v>0</v>
      </c>
      <c s="27">
        <f>ROUND(ROUND(H355,2)*ROUND(G355,3),2)</f>
      </c>
      <c r="O355">
        <f>(I355*21)/100</f>
      </c>
      <c t="s">
        <v>20</v>
      </c>
    </row>
    <row r="356" spans="1:5" ht="12.75">
      <c r="A356" s="28" t="s">
        <v>47</v>
      </c>
      <c r="E356" s="29" t="s">
        <v>8431</v>
      </c>
    </row>
    <row r="357" spans="1:5" ht="12.75">
      <c r="A357" s="30" t="s">
        <v>48</v>
      </c>
      <c r="E357" s="31" t="s">
        <v>44</v>
      </c>
    </row>
    <row r="358" spans="1:5" ht="12.75">
      <c r="A358" t="s">
        <v>50</v>
      </c>
      <c r="E358" s="29" t="s">
        <v>44</v>
      </c>
    </row>
    <row r="359" spans="1:16" ht="12.75">
      <c r="A359" s="18" t="s">
        <v>42</v>
      </c>
      <c s="23" t="s">
        <v>473</v>
      </c>
      <c s="23" t="s">
        <v>8432</v>
      </c>
      <c s="18" t="s">
        <v>44</v>
      </c>
      <c s="24" t="s">
        <v>8433</v>
      </c>
      <c s="25" t="s">
        <v>784</v>
      </c>
      <c s="26">
        <v>300</v>
      </c>
      <c s="27">
        <v>0</v>
      </c>
      <c s="27">
        <f>ROUND(ROUND(H359,2)*ROUND(G359,3),2)</f>
      </c>
      <c r="O359">
        <f>(I359*21)/100</f>
      </c>
      <c t="s">
        <v>20</v>
      </c>
    </row>
    <row r="360" spans="1:5" ht="12.75">
      <c r="A360" s="28" t="s">
        <v>47</v>
      </c>
      <c r="E360" s="29" t="s">
        <v>8433</v>
      </c>
    </row>
    <row r="361" spans="1:5" ht="12.75">
      <c r="A361" s="30" t="s">
        <v>48</v>
      </c>
      <c r="E361" s="31" t="s">
        <v>44</v>
      </c>
    </row>
    <row r="362" spans="1:5" ht="12.75">
      <c r="A362" t="s">
        <v>50</v>
      </c>
      <c r="E362" s="29" t="s">
        <v>44</v>
      </c>
    </row>
    <row r="363" spans="1:16" ht="25.5">
      <c r="A363" s="18" t="s">
        <v>42</v>
      </c>
      <c s="23" t="s">
        <v>477</v>
      </c>
      <c s="23" t="s">
        <v>8434</v>
      </c>
      <c s="18" t="s">
        <v>44</v>
      </c>
      <c s="24" t="s">
        <v>8435</v>
      </c>
      <c s="25" t="s">
        <v>784</v>
      </c>
      <c s="26">
        <v>850</v>
      </c>
      <c s="27">
        <v>0</v>
      </c>
      <c s="27">
        <f>ROUND(ROUND(H363,2)*ROUND(G363,3),2)</f>
      </c>
      <c r="O363">
        <f>(I363*21)/100</f>
      </c>
      <c t="s">
        <v>20</v>
      </c>
    </row>
    <row r="364" spans="1:5" ht="25.5">
      <c r="A364" s="28" t="s">
        <v>47</v>
      </c>
      <c r="E364" s="29" t="s">
        <v>8435</v>
      </c>
    </row>
    <row r="365" spans="1:5" ht="12.75">
      <c r="A365" s="30" t="s">
        <v>48</v>
      </c>
      <c r="E365" s="31" t="s">
        <v>44</v>
      </c>
    </row>
    <row r="366" spans="1:5" ht="12.75">
      <c r="A366" t="s">
        <v>50</v>
      </c>
      <c r="E366" s="29" t="s">
        <v>44</v>
      </c>
    </row>
    <row r="367" spans="1:16" ht="25.5">
      <c r="A367" s="18" t="s">
        <v>42</v>
      </c>
      <c s="23" t="s">
        <v>185</v>
      </c>
      <c s="23" t="s">
        <v>8436</v>
      </c>
      <c s="18" t="s">
        <v>44</v>
      </c>
      <c s="24" t="s">
        <v>8437</v>
      </c>
      <c s="25" t="s">
        <v>784</v>
      </c>
      <c s="26">
        <v>180</v>
      </c>
      <c s="27">
        <v>0</v>
      </c>
      <c s="27">
        <f>ROUND(ROUND(H367,2)*ROUND(G367,3),2)</f>
      </c>
      <c r="O367">
        <f>(I367*21)/100</f>
      </c>
      <c t="s">
        <v>20</v>
      </c>
    </row>
    <row r="368" spans="1:5" ht="25.5">
      <c r="A368" s="28" t="s">
        <v>47</v>
      </c>
      <c r="E368" s="29" t="s">
        <v>8437</v>
      </c>
    </row>
    <row r="369" spans="1:5" ht="12.75">
      <c r="A369" s="30" t="s">
        <v>48</v>
      </c>
      <c r="E369" s="31" t="s">
        <v>44</v>
      </c>
    </row>
    <row r="370" spans="1:5" ht="12.75">
      <c r="A370" t="s">
        <v>50</v>
      </c>
      <c r="E370" s="29" t="s">
        <v>44</v>
      </c>
    </row>
    <row r="371" spans="1:16" ht="12.75">
      <c r="A371" s="18" t="s">
        <v>42</v>
      </c>
      <c s="23" t="s">
        <v>484</v>
      </c>
      <c s="23" t="s">
        <v>8438</v>
      </c>
      <c s="18" t="s">
        <v>44</v>
      </c>
      <c s="24" t="s">
        <v>8439</v>
      </c>
      <c s="25" t="s">
        <v>784</v>
      </c>
      <c s="26">
        <v>350</v>
      </c>
      <c s="27">
        <v>0</v>
      </c>
      <c s="27">
        <f>ROUND(ROUND(H371,2)*ROUND(G371,3),2)</f>
      </c>
      <c r="O371">
        <f>(I371*21)/100</f>
      </c>
      <c t="s">
        <v>20</v>
      </c>
    </row>
    <row r="372" spans="1:5" ht="12.75">
      <c r="A372" s="28" t="s">
        <v>47</v>
      </c>
      <c r="E372" s="29" t="s">
        <v>8439</v>
      </c>
    </row>
    <row r="373" spans="1:5" ht="12.75">
      <c r="A373" s="30" t="s">
        <v>48</v>
      </c>
      <c r="E373" s="31" t="s">
        <v>44</v>
      </c>
    </row>
    <row r="374" spans="1:5" ht="12.75">
      <c r="A374" t="s">
        <v>50</v>
      </c>
      <c r="E374" s="29" t="s">
        <v>44</v>
      </c>
    </row>
    <row r="375" spans="1:16" ht="12.75">
      <c r="A375" s="18" t="s">
        <v>42</v>
      </c>
      <c s="23" t="s">
        <v>488</v>
      </c>
      <c s="23" t="s">
        <v>8440</v>
      </c>
      <c s="18" t="s">
        <v>44</v>
      </c>
      <c s="24" t="s">
        <v>8441</v>
      </c>
      <c s="25" t="s">
        <v>1241</v>
      </c>
      <c s="26">
        <v>5.5</v>
      </c>
      <c s="27">
        <v>0</v>
      </c>
      <c s="27">
        <f>ROUND(ROUND(H375,2)*ROUND(G375,3),2)</f>
      </c>
      <c r="O375">
        <f>(I375*21)/100</f>
      </c>
      <c t="s">
        <v>20</v>
      </c>
    </row>
    <row r="376" spans="1:5" ht="12.75">
      <c r="A376" s="28" t="s">
        <v>47</v>
      </c>
      <c r="E376" s="29" t="s">
        <v>8441</v>
      </c>
    </row>
    <row r="377" spans="1:5" ht="12.75">
      <c r="A377" s="30" t="s">
        <v>48</v>
      </c>
      <c r="E377" s="31" t="s">
        <v>44</v>
      </c>
    </row>
    <row r="378" spans="1:5" ht="12.75">
      <c r="A378" t="s">
        <v>50</v>
      </c>
      <c r="E378" s="29" t="s">
        <v>44</v>
      </c>
    </row>
    <row r="379" spans="1:16" ht="12.75">
      <c r="A379" s="18" t="s">
        <v>42</v>
      </c>
      <c s="23" t="s">
        <v>492</v>
      </c>
      <c s="23" t="s">
        <v>8442</v>
      </c>
      <c s="18" t="s">
        <v>44</v>
      </c>
      <c s="24" t="s">
        <v>8443</v>
      </c>
      <c s="25" t="s">
        <v>241</v>
      </c>
      <c s="26">
        <v>1</v>
      </c>
      <c s="27">
        <v>0</v>
      </c>
      <c s="27">
        <f>ROUND(ROUND(H379,2)*ROUND(G379,3),2)</f>
      </c>
      <c r="O379">
        <f>(I379*21)/100</f>
      </c>
      <c t="s">
        <v>20</v>
      </c>
    </row>
    <row r="380" spans="1:5" ht="12.75">
      <c r="A380" s="28" t="s">
        <v>47</v>
      </c>
      <c r="E380" s="29" t="s">
        <v>8443</v>
      </c>
    </row>
    <row r="381" spans="1:5" ht="12.75">
      <c r="A381" s="30" t="s">
        <v>48</v>
      </c>
      <c r="E381" s="31" t="s">
        <v>44</v>
      </c>
    </row>
    <row r="382" spans="1:5" ht="12.75">
      <c r="A382" t="s">
        <v>50</v>
      </c>
      <c r="E382" s="29" t="s">
        <v>44</v>
      </c>
    </row>
    <row r="383" spans="1:16" ht="12.75">
      <c r="A383" s="18" t="s">
        <v>42</v>
      </c>
      <c s="23" t="s">
        <v>496</v>
      </c>
      <c s="23" t="s">
        <v>8444</v>
      </c>
      <c s="18" t="s">
        <v>44</v>
      </c>
      <c s="24" t="s">
        <v>8445</v>
      </c>
      <c s="25" t="s">
        <v>3146</v>
      </c>
      <c s="26">
        <v>6</v>
      </c>
      <c s="27">
        <v>0</v>
      </c>
      <c s="27">
        <f>ROUND(ROUND(H383,2)*ROUND(G383,3),2)</f>
      </c>
      <c r="O383">
        <f>(I383*21)/100</f>
      </c>
      <c t="s">
        <v>20</v>
      </c>
    </row>
    <row r="384" spans="1:5" ht="12.75">
      <c r="A384" s="28" t="s">
        <v>47</v>
      </c>
      <c r="E384" s="29" t="s">
        <v>8445</v>
      </c>
    </row>
    <row r="385" spans="1:5" ht="12.75">
      <c r="A385" s="30" t="s">
        <v>48</v>
      </c>
      <c r="E385" s="31" t="s">
        <v>44</v>
      </c>
    </row>
    <row r="386" spans="1:5" ht="12.75">
      <c r="A386" t="s">
        <v>50</v>
      </c>
      <c r="E386" s="29" t="s">
        <v>44</v>
      </c>
    </row>
    <row r="387" spans="1:16" ht="12.75">
      <c r="A387" s="18" t="s">
        <v>42</v>
      </c>
      <c s="23" t="s">
        <v>500</v>
      </c>
      <c s="23" t="s">
        <v>8446</v>
      </c>
      <c s="18" t="s">
        <v>44</v>
      </c>
      <c s="24" t="s">
        <v>8447</v>
      </c>
      <c s="25" t="s">
        <v>3146</v>
      </c>
      <c s="26">
        <v>3</v>
      </c>
      <c s="27">
        <v>0</v>
      </c>
      <c s="27">
        <f>ROUND(ROUND(H387,2)*ROUND(G387,3),2)</f>
      </c>
      <c r="O387">
        <f>(I387*21)/100</f>
      </c>
      <c t="s">
        <v>20</v>
      </c>
    </row>
    <row r="388" spans="1:5" ht="12.75">
      <c r="A388" s="28" t="s">
        <v>47</v>
      </c>
      <c r="E388" s="29" t="s">
        <v>8447</v>
      </c>
    </row>
    <row r="389" spans="1:5" ht="12.75">
      <c r="A389" s="30" t="s">
        <v>48</v>
      </c>
      <c r="E389" s="31" t="s">
        <v>44</v>
      </c>
    </row>
    <row r="390" spans="1:5" ht="12.75">
      <c r="A390" t="s">
        <v>50</v>
      </c>
      <c r="E390" s="29" t="s">
        <v>44</v>
      </c>
    </row>
    <row r="391" spans="1:16" ht="12.75">
      <c r="A391" s="18" t="s">
        <v>42</v>
      </c>
      <c s="23" t="s">
        <v>504</v>
      </c>
      <c s="23" t="s">
        <v>8448</v>
      </c>
      <c s="18" t="s">
        <v>44</v>
      </c>
      <c s="24" t="s">
        <v>8449</v>
      </c>
      <c s="25" t="s">
        <v>784</v>
      </c>
      <c s="26">
        <v>160</v>
      </c>
      <c s="27">
        <v>0</v>
      </c>
      <c s="27">
        <f>ROUND(ROUND(H391,2)*ROUND(G391,3),2)</f>
      </c>
      <c r="O391">
        <f>(I391*21)/100</f>
      </c>
      <c t="s">
        <v>20</v>
      </c>
    </row>
    <row r="392" spans="1:5" ht="12.75">
      <c r="A392" s="28" t="s">
        <v>47</v>
      </c>
      <c r="E392" s="29" t="s">
        <v>8449</v>
      </c>
    </row>
    <row r="393" spans="1:5" ht="12.75">
      <c r="A393" s="30" t="s">
        <v>48</v>
      </c>
      <c r="E393" s="31" t="s">
        <v>44</v>
      </c>
    </row>
    <row r="394" spans="1:5" ht="12.75">
      <c r="A394" t="s">
        <v>50</v>
      </c>
      <c r="E394" s="29" t="s">
        <v>44</v>
      </c>
    </row>
    <row r="395" spans="1:16" ht="12.75">
      <c r="A395" s="18" t="s">
        <v>42</v>
      </c>
      <c s="23" t="s">
        <v>984</v>
      </c>
      <c s="23" t="s">
        <v>8450</v>
      </c>
      <c s="18" t="s">
        <v>44</v>
      </c>
      <c s="24" t="s">
        <v>8451</v>
      </c>
      <c s="25" t="s">
        <v>3146</v>
      </c>
      <c s="26">
        <v>220</v>
      </c>
      <c s="27">
        <v>0</v>
      </c>
      <c s="27">
        <f>ROUND(ROUND(H395,2)*ROUND(G395,3),2)</f>
      </c>
      <c r="O395">
        <f>(I395*21)/100</f>
      </c>
      <c t="s">
        <v>20</v>
      </c>
    </row>
    <row r="396" spans="1:5" ht="12.75">
      <c r="A396" s="28" t="s">
        <v>47</v>
      </c>
      <c r="E396" s="29" t="s">
        <v>8451</v>
      </c>
    </row>
    <row r="397" spans="1:5" ht="12.75">
      <c r="A397" s="30" t="s">
        <v>48</v>
      </c>
      <c r="E397" s="31" t="s">
        <v>44</v>
      </c>
    </row>
    <row r="398" spans="1:5" ht="12.75">
      <c r="A398" t="s">
        <v>50</v>
      </c>
      <c r="E398" s="29" t="s">
        <v>44</v>
      </c>
    </row>
    <row r="399" spans="1:16" ht="12.75">
      <c r="A399" s="18" t="s">
        <v>42</v>
      </c>
      <c s="23" t="s">
        <v>3539</v>
      </c>
      <c s="23" t="s">
        <v>8452</v>
      </c>
      <c s="18" t="s">
        <v>44</v>
      </c>
      <c s="24" t="s">
        <v>8453</v>
      </c>
      <c s="25" t="s">
        <v>3146</v>
      </c>
      <c s="26">
        <v>8</v>
      </c>
      <c s="27">
        <v>0</v>
      </c>
      <c s="27">
        <f>ROUND(ROUND(H399,2)*ROUND(G399,3),2)</f>
      </c>
      <c r="O399">
        <f>(I399*21)/100</f>
      </c>
      <c t="s">
        <v>20</v>
      </c>
    </row>
    <row r="400" spans="1:5" ht="12.75">
      <c r="A400" s="28" t="s">
        <v>47</v>
      </c>
      <c r="E400" s="29" t="s">
        <v>8453</v>
      </c>
    </row>
    <row r="401" spans="1:5" ht="12.75">
      <c r="A401" s="30" t="s">
        <v>48</v>
      </c>
      <c r="E401" s="31" t="s">
        <v>44</v>
      </c>
    </row>
    <row r="402" spans="1:5" ht="12.75">
      <c r="A402" t="s">
        <v>50</v>
      </c>
      <c r="E402" s="29" t="s">
        <v>44</v>
      </c>
    </row>
    <row r="403" spans="1:16" ht="12.75">
      <c r="A403" s="18" t="s">
        <v>42</v>
      </c>
      <c s="23" t="s">
        <v>517</v>
      </c>
      <c s="23" t="s">
        <v>8454</v>
      </c>
      <c s="18" t="s">
        <v>44</v>
      </c>
      <c s="24" t="s">
        <v>8455</v>
      </c>
      <c s="25" t="s">
        <v>3146</v>
      </c>
      <c s="26">
        <v>6</v>
      </c>
      <c s="27">
        <v>0</v>
      </c>
      <c s="27">
        <f>ROUND(ROUND(H403,2)*ROUND(G403,3),2)</f>
      </c>
      <c r="O403">
        <f>(I403*21)/100</f>
      </c>
      <c t="s">
        <v>20</v>
      </c>
    </row>
    <row r="404" spans="1:5" ht="12.75">
      <c r="A404" s="28" t="s">
        <v>47</v>
      </c>
      <c r="E404" s="29" t="s">
        <v>8455</v>
      </c>
    </row>
    <row r="405" spans="1:5" ht="12.75">
      <c r="A405" s="30" t="s">
        <v>48</v>
      </c>
      <c r="E405" s="31" t="s">
        <v>44</v>
      </c>
    </row>
    <row r="406" spans="1:5" ht="12.75">
      <c r="A406" t="s">
        <v>50</v>
      </c>
      <c r="E406" s="29" t="s">
        <v>44</v>
      </c>
    </row>
    <row r="407" spans="1:16" ht="12.75">
      <c r="A407" s="18" t="s">
        <v>42</v>
      </c>
      <c s="23" t="s">
        <v>521</v>
      </c>
      <c s="23" t="s">
        <v>8456</v>
      </c>
      <c s="18" t="s">
        <v>44</v>
      </c>
      <c s="24" t="s">
        <v>8457</v>
      </c>
      <c s="25" t="s">
        <v>3146</v>
      </c>
      <c s="26">
        <v>3</v>
      </c>
      <c s="27">
        <v>0</v>
      </c>
      <c s="27">
        <f>ROUND(ROUND(H407,2)*ROUND(G407,3),2)</f>
      </c>
      <c r="O407">
        <f>(I407*21)/100</f>
      </c>
      <c t="s">
        <v>20</v>
      </c>
    </row>
    <row r="408" spans="1:5" ht="12.75">
      <c r="A408" s="28" t="s">
        <v>47</v>
      </c>
      <c r="E408" s="29" t="s">
        <v>8457</v>
      </c>
    </row>
    <row r="409" spans="1:5" ht="12.75">
      <c r="A409" s="30" t="s">
        <v>48</v>
      </c>
      <c r="E409" s="31" t="s">
        <v>44</v>
      </c>
    </row>
    <row r="410" spans="1:5" ht="12.75">
      <c r="A410" t="s">
        <v>50</v>
      </c>
      <c r="E410" s="29" t="s">
        <v>44</v>
      </c>
    </row>
    <row r="411" spans="1:16" ht="12.75">
      <c r="A411" s="18" t="s">
        <v>42</v>
      </c>
      <c s="23" t="s">
        <v>525</v>
      </c>
      <c s="23" t="s">
        <v>8458</v>
      </c>
      <c s="18" t="s">
        <v>44</v>
      </c>
      <c s="24" t="s">
        <v>8459</v>
      </c>
      <c s="25" t="s">
        <v>784</v>
      </c>
      <c s="26">
        <v>60</v>
      </c>
      <c s="27">
        <v>0</v>
      </c>
      <c s="27">
        <f>ROUND(ROUND(H411,2)*ROUND(G411,3),2)</f>
      </c>
      <c r="O411">
        <f>(I411*21)/100</f>
      </c>
      <c t="s">
        <v>20</v>
      </c>
    </row>
    <row r="412" spans="1:5" ht="12.75">
      <c r="A412" s="28" t="s">
        <v>47</v>
      </c>
      <c r="E412" s="29" t="s">
        <v>8459</v>
      </c>
    </row>
    <row r="413" spans="1:5" ht="12.75">
      <c r="A413" s="30" t="s">
        <v>48</v>
      </c>
      <c r="E413" s="31" t="s">
        <v>44</v>
      </c>
    </row>
    <row r="414" spans="1:5" ht="12.75">
      <c r="A414" t="s">
        <v>50</v>
      </c>
      <c r="E414" s="29" t="s">
        <v>44</v>
      </c>
    </row>
    <row r="415" spans="1:16" ht="12.75">
      <c r="A415" s="18" t="s">
        <v>42</v>
      </c>
      <c s="23" t="s">
        <v>529</v>
      </c>
      <c s="23" t="s">
        <v>8460</v>
      </c>
      <c s="18" t="s">
        <v>44</v>
      </c>
      <c s="24" t="s">
        <v>8461</v>
      </c>
      <c s="25" t="s">
        <v>784</v>
      </c>
      <c s="26">
        <v>330</v>
      </c>
      <c s="27">
        <v>0</v>
      </c>
      <c s="27">
        <f>ROUND(ROUND(H415,2)*ROUND(G415,3),2)</f>
      </c>
      <c r="O415">
        <f>(I415*21)/100</f>
      </c>
      <c t="s">
        <v>20</v>
      </c>
    </row>
    <row r="416" spans="1:5" ht="12.75">
      <c r="A416" s="28" t="s">
        <v>47</v>
      </c>
      <c r="E416" s="29" t="s">
        <v>8461</v>
      </c>
    </row>
    <row r="417" spans="1:5" ht="12.75">
      <c r="A417" s="30" t="s">
        <v>48</v>
      </c>
      <c r="E417" s="31" t="s">
        <v>44</v>
      </c>
    </row>
    <row r="418" spans="1:5" ht="12.75">
      <c r="A418" t="s">
        <v>50</v>
      </c>
      <c r="E418" s="29" t="s">
        <v>44</v>
      </c>
    </row>
    <row r="419" spans="1:16" ht="12.75">
      <c r="A419" s="18" t="s">
        <v>42</v>
      </c>
      <c s="23" t="s">
        <v>533</v>
      </c>
      <c s="23" t="s">
        <v>8462</v>
      </c>
      <c s="18" t="s">
        <v>44</v>
      </c>
      <c s="24" t="s">
        <v>8463</v>
      </c>
      <c s="25" t="s">
        <v>784</v>
      </c>
      <c s="26">
        <v>750</v>
      </c>
      <c s="27">
        <v>0</v>
      </c>
      <c s="27">
        <f>ROUND(ROUND(H419,2)*ROUND(G419,3),2)</f>
      </c>
      <c r="O419">
        <f>(I419*21)/100</f>
      </c>
      <c t="s">
        <v>20</v>
      </c>
    </row>
    <row r="420" spans="1:5" ht="12.75">
      <c r="A420" s="28" t="s">
        <v>47</v>
      </c>
      <c r="E420" s="29" t="s">
        <v>8463</v>
      </c>
    </row>
    <row r="421" spans="1:5" ht="12.75">
      <c r="A421" s="30" t="s">
        <v>48</v>
      </c>
      <c r="E421" s="31" t="s">
        <v>44</v>
      </c>
    </row>
    <row r="422" spans="1:5" ht="12.75">
      <c r="A422" t="s">
        <v>50</v>
      </c>
      <c r="E422" s="29" t="s">
        <v>44</v>
      </c>
    </row>
    <row r="423" spans="1:16" ht="12.75">
      <c r="A423" s="18" t="s">
        <v>42</v>
      </c>
      <c s="23" t="s">
        <v>538</v>
      </c>
      <c s="23" t="s">
        <v>8464</v>
      </c>
      <c s="18" t="s">
        <v>44</v>
      </c>
      <c s="24" t="s">
        <v>8465</v>
      </c>
      <c s="25" t="s">
        <v>784</v>
      </c>
      <c s="26">
        <v>2715</v>
      </c>
      <c s="27">
        <v>0</v>
      </c>
      <c s="27">
        <f>ROUND(ROUND(H423,2)*ROUND(G423,3),2)</f>
      </c>
      <c r="O423">
        <f>(I423*21)/100</f>
      </c>
      <c t="s">
        <v>20</v>
      </c>
    </row>
    <row r="424" spans="1:5" ht="12.75">
      <c r="A424" s="28" t="s">
        <v>47</v>
      </c>
      <c r="E424" s="29" t="s">
        <v>8465</v>
      </c>
    </row>
    <row r="425" spans="1:5" ht="12.75">
      <c r="A425" s="30" t="s">
        <v>48</v>
      </c>
      <c r="E425" s="31" t="s">
        <v>44</v>
      </c>
    </row>
    <row r="426" spans="1:5" ht="12.75">
      <c r="A426" t="s">
        <v>50</v>
      </c>
      <c r="E426" s="29" t="s">
        <v>44</v>
      </c>
    </row>
    <row r="427" spans="1:16" ht="12.75">
      <c r="A427" s="18" t="s">
        <v>42</v>
      </c>
      <c s="23" t="s">
        <v>539</v>
      </c>
      <c s="23" t="s">
        <v>8466</v>
      </c>
      <c s="18" t="s">
        <v>44</v>
      </c>
      <c s="24" t="s">
        <v>8467</v>
      </c>
      <c s="25" t="s">
        <v>784</v>
      </c>
      <c s="26">
        <v>1190</v>
      </c>
      <c s="27">
        <v>0</v>
      </c>
      <c s="27">
        <f>ROUND(ROUND(H427,2)*ROUND(G427,3),2)</f>
      </c>
      <c r="O427">
        <f>(I427*21)/100</f>
      </c>
      <c t="s">
        <v>20</v>
      </c>
    </row>
    <row r="428" spans="1:5" ht="12.75">
      <c r="A428" s="28" t="s">
        <v>47</v>
      </c>
      <c r="E428" s="29" t="s">
        <v>8467</v>
      </c>
    </row>
    <row r="429" spans="1:5" ht="12.75">
      <c r="A429" s="30" t="s">
        <v>48</v>
      </c>
      <c r="E429" s="31" t="s">
        <v>44</v>
      </c>
    </row>
    <row r="430" spans="1:5" ht="12.75">
      <c r="A430" t="s">
        <v>50</v>
      </c>
      <c r="E430" s="29" t="s">
        <v>44</v>
      </c>
    </row>
    <row r="431" spans="1:16" ht="12.75">
      <c r="A431" s="18" t="s">
        <v>42</v>
      </c>
      <c s="23" t="s">
        <v>543</v>
      </c>
      <c s="23" t="s">
        <v>8468</v>
      </c>
      <c s="18" t="s">
        <v>44</v>
      </c>
      <c s="24" t="s">
        <v>8469</v>
      </c>
      <c s="25" t="s">
        <v>784</v>
      </c>
      <c s="26">
        <v>955</v>
      </c>
      <c s="27">
        <v>0</v>
      </c>
      <c s="27">
        <f>ROUND(ROUND(H431,2)*ROUND(G431,3),2)</f>
      </c>
      <c r="O431">
        <f>(I431*21)/100</f>
      </c>
      <c t="s">
        <v>20</v>
      </c>
    </row>
    <row r="432" spans="1:5" ht="12.75">
      <c r="A432" s="28" t="s">
        <v>47</v>
      </c>
      <c r="E432" s="29" t="s">
        <v>8469</v>
      </c>
    </row>
    <row r="433" spans="1:5" ht="12.75">
      <c r="A433" s="30" t="s">
        <v>48</v>
      </c>
      <c r="E433" s="31" t="s">
        <v>44</v>
      </c>
    </row>
    <row r="434" spans="1:5" ht="12.75">
      <c r="A434" t="s">
        <v>50</v>
      </c>
      <c r="E434" s="29" t="s">
        <v>44</v>
      </c>
    </row>
    <row r="435" spans="1:16" ht="12.75">
      <c r="A435" s="18" t="s">
        <v>42</v>
      </c>
      <c s="23" t="s">
        <v>547</v>
      </c>
      <c s="23" t="s">
        <v>8470</v>
      </c>
      <c s="18" t="s">
        <v>44</v>
      </c>
      <c s="24" t="s">
        <v>8471</v>
      </c>
      <c s="25" t="s">
        <v>784</v>
      </c>
      <c s="26">
        <v>830</v>
      </c>
      <c s="27">
        <v>0</v>
      </c>
      <c s="27">
        <f>ROUND(ROUND(H435,2)*ROUND(G435,3),2)</f>
      </c>
      <c r="O435">
        <f>(I435*21)/100</f>
      </c>
      <c t="s">
        <v>20</v>
      </c>
    </row>
    <row r="436" spans="1:5" ht="12.75">
      <c r="A436" s="28" t="s">
        <v>47</v>
      </c>
      <c r="E436" s="29" t="s">
        <v>8471</v>
      </c>
    </row>
    <row r="437" spans="1:5" ht="12.75">
      <c r="A437" s="30" t="s">
        <v>48</v>
      </c>
      <c r="E437" s="31" t="s">
        <v>44</v>
      </c>
    </row>
    <row r="438" spans="1:5" ht="12.75">
      <c r="A438" t="s">
        <v>50</v>
      </c>
      <c r="E438" s="29" t="s">
        <v>44</v>
      </c>
    </row>
    <row r="439" spans="1:16" ht="12.75">
      <c r="A439" s="18" t="s">
        <v>42</v>
      </c>
      <c s="23" t="s">
        <v>548</v>
      </c>
      <c s="23" t="s">
        <v>8472</v>
      </c>
      <c s="18" t="s">
        <v>44</v>
      </c>
      <c s="24" t="s">
        <v>8473</v>
      </c>
      <c s="25" t="s">
        <v>784</v>
      </c>
      <c s="26">
        <v>80</v>
      </c>
      <c s="27">
        <v>0</v>
      </c>
      <c s="27">
        <f>ROUND(ROUND(H439,2)*ROUND(G439,3),2)</f>
      </c>
      <c r="O439">
        <f>(I439*21)/100</f>
      </c>
      <c t="s">
        <v>20</v>
      </c>
    </row>
    <row r="440" spans="1:5" ht="12.75">
      <c r="A440" s="28" t="s">
        <v>47</v>
      </c>
      <c r="E440" s="29" t="s">
        <v>8473</v>
      </c>
    </row>
    <row r="441" spans="1:5" ht="12.75">
      <c r="A441" s="30" t="s">
        <v>48</v>
      </c>
      <c r="E441" s="31" t="s">
        <v>44</v>
      </c>
    </row>
    <row r="442" spans="1:5" ht="12.75">
      <c r="A442" t="s">
        <v>50</v>
      </c>
      <c r="E442" s="29" t="s">
        <v>44</v>
      </c>
    </row>
    <row r="443" spans="1:16" ht="12.75">
      <c r="A443" s="18" t="s">
        <v>42</v>
      </c>
      <c s="23" t="s">
        <v>549</v>
      </c>
      <c s="23" t="s">
        <v>8474</v>
      </c>
      <c s="18" t="s">
        <v>44</v>
      </c>
      <c s="24" t="s">
        <v>8475</v>
      </c>
      <c s="25" t="s">
        <v>784</v>
      </c>
      <c s="26">
        <v>60</v>
      </c>
      <c s="27">
        <v>0</v>
      </c>
      <c s="27">
        <f>ROUND(ROUND(H443,2)*ROUND(G443,3),2)</f>
      </c>
      <c r="O443">
        <f>(I443*21)/100</f>
      </c>
      <c t="s">
        <v>20</v>
      </c>
    </row>
    <row r="444" spans="1:5" ht="12.75">
      <c r="A444" s="28" t="s">
        <v>47</v>
      </c>
      <c r="E444" s="29" t="s">
        <v>8475</v>
      </c>
    </row>
    <row r="445" spans="1:5" ht="12.75">
      <c r="A445" s="30" t="s">
        <v>48</v>
      </c>
      <c r="E445" s="31" t="s">
        <v>44</v>
      </c>
    </row>
    <row r="446" spans="1:5" ht="12.75">
      <c r="A446" t="s">
        <v>50</v>
      </c>
      <c r="E446" s="29" t="s">
        <v>44</v>
      </c>
    </row>
    <row r="447" spans="1:16" ht="12.75">
      <c r="A447" s="18" t="s">
        <v>42</v>
      </c>
      <c s="23" t="s">
        <v>553</v>
      </c>
      <c s="23" t="s">
        <v>8476</v>
      </c>
      <c s="18" t="s">
        <v>44</v>
      </c>
      <c s="24" t="s">
        <v>8477</v>
      </c>
      <c s="25" t="s">
        <v>3146</v>
      </c>
      <c s="26">
        <v>35</v>
      </c>
      <c s="27">
        <v>0</v>
      </c>
      <c s="27">
        <f>ROUND(ROUND(H447,2)*ROUND(G447,3),2)</f>
      </c>
      <c r="O447">
        <f>(I447*21)/100</f>
      </c>
      <c t="s">
        <v>20</v>
      </c>
    </row>
    <row r="448" spans="1:5" ht="12.75">
      <c r="A448" s="28" t="s">
        <v>47</v>
      </c>
      <c r="E448" s="29" t="s">
        <v>8477</v>
      </c>
    </row>
    <row r="449" spans="1:5" ht="12.75">
      <c r="A449" s="30" t="s">
        <v>48</v>
      </c>
      <c r="E449" s="31" t="s">
        <v>44</v>
      </c>
    </row>
    <row r="450" spans="1:5" ht="12.75">
      <c r="A450" t="s">
        <v>50</v>
      </c>
      <c r="E450" s="29" t="s">
        <v>44</v>
      </c>
    </row>
    <row r="451" spans="1:16" ht="12.75">
      <c r="A451" s="18" t="s">
        <v>42</v>
      </c>
      <c s="23" t="s">
        <v>557</v>
      </c>
      <c s="23" t="s">
        <v>8478</v>
      </c>
      <c s="18" t="s">
        <v>44</v>
      </c>
      <c s="24" t="s">
        <v>8479</v>
      </c>
      <c s="25" t="s">
        <v>3146</v>
      </c>
      <c s="26">
        <v>145</v>
      </c>
      <c s="27">
        <v>0</v>
      </c>
      <c s="27">
        <f>ROUND(ROUND(H451,2)*ROUND(G451,3),2)</f>
      </c>
      <c r="O451">
        <f>(I451*21)/100</f>
      </c>
      <c t="s">
        <v>20</v>
      </c>
    </row>
    <row r="452" spans="1:5" ht="12.75">
      <c r="A452" s="28" t="s">
        <v>47</v>
      </c>
      <c r="E452" s="29" t="s">
        <v>8479</v>
      </c>
    </row>
    <row r="453" spans="1:5" ht="12.75">
      <c r="A453" s="30" t="s">
        <v>48</v>
      </c>
      <c r="E453" s="31" t="s">
        <v>44</v>
      </c>
    </row>
    <row r="454" spans="1:5" ht="12.75">
      <c r="A454" t="s">
        <v>50</v>
      </c>
      <c r="E454" s="29" t="s">
        <v>44</v>
      </c>
    </row>
    <row r="455" spans="1:16" ht="12.75">
      <c r="A455" s="18" t="s">
        <v>42</v>
      </c>
      <c s="23" t="s">
        <v>558</v>
      </c>
      <c s="23" t="s">
        <v>8480</v>
      </c>
      <c s="18" t="s">
        <v>44</v>
      </c>
      <c s="24" t="s">
        <v>8481</v>
      </c>
      <c s="25" t="s">
        <v>3146</v>
      </c>
      <c s="26">
        <v>5</v>
      </c>
      <c s="27">
        <v>0</v>
      </c>
      <c s="27">
        <f>ROUND(ROUND(H455,2)*ROUND(G455,3),2)</f>
      </c>
      <c r="O455">
        <f>(I455*21)/100</f>
      </c>
      <c t="s">
        <v>20</v>
      </c>
    </row>
    <row r="456" spans="1:5" ht="12.75">
      <c r="A456" s="28" t="s">
        <v>47</v>
      </c>
      <c r="E456" s="29" t="s">
        <v>8481</v>
      </c>
    </row>
    <row r="457" spans="1:5" ht="12.75">
      <c r="A457" s="30" t="s">
        <v>48</v>
      </c>
      <c r="E457" s="31" t="s">
        <v>44</v>
      </c>
    </row>
    <row r="458" spans="1:5" ht="12.75">
      <c r="A458" t="s">
        <v>50</v>
      </c>
      <c r="E458" s="29" t="s">
        <v>44</v>
      </c>
    </row>
    <row r="459" spans="1:16" ht="12.75">
      <c r="A459" s="18" t="s">
        <v>42</v>
      </c>
      <c s="23" t="s">
        <v>559</v>
      </c>
      <c s="23" t="s">
        <v>8482</v>
      </c>
      <c s="18" t="s">
        <v>44</v>
      </c>
      <c s="24" t="s">
        <v>8483</v>
      </c>
      <c s="25" t="s">
        <v>3146</v>
      </c>
      <c s="26">
        <v>19</v>
      </c>
      <c s="27">
        <v>0</v>
      </c>
      <c s="27">
        <f>ROUND(ROUND(H459,2)*ROUND(G459,3),2)</f>
      </c>
      <c r="O459">
        <f>(I459*21)/100</f>
      </c>
      <c t="s">
        <v>20</v>
      </c>
    </row>
    <row r="460" spans="1:5" ht="12.75">
      <c r="A460" s="28" t="s">
        <v>47</v>
      </c>
      <c r="E460" s="29" t="s">
        <v>8483</v>
      </c>
    </row>
    <row r="461" spans="1:5" ht="12.75">
      <c r="A461" s="30" t="s">
        <v>48</v>
      </c>
      <c r="E461" s="31" t="s">
        <v>44</v>
      </c>
    </row>
    <row r="462" spans="1:5" ht="12.75">
      <c r="A462" t="s">
        <v>50</v>
      </c>
      <c r="E462" s="29" t="s">
        <v>44</v>
      </c>
    </row>
    <row r="463" spans="1:16" ht="12.75">
      <c r="A463" s="18" t="s">
        <v>42</v>
      </c>
      <c s="23" t="s">
        <v>563</v>
      </c>
      <c s="23" t="s">
        <v>8484</v>
      </c>
      <c s="18" t="s">
        <v>44</v>
      </c>
      <c s="24" t="s">
        <v>8485</v>
      </c>
      <c s="25" t="s">
        <v>3146</v>
      </c>
      <c s="26">
        <v>24</v>
      </c>
      <c s="27">
        <v>0</v>
      </c>
      <c s="27">
        <f>ROUND(ROUND(H463,2)*ROUND(G463,3),2)</f>
      </c>
      <c r="O463">
        <f>(I463*21)/100</f>
      </c>
      <c t="s">
        <v>20</v>
      </c>
    </row>
    <row r="464" spans="1:5" ht="12.75">
      <c r="A464" s="28" t="s">
        <v>47</v>
      </c>
      <c r="E464" s="29" t="s">
        <v>8485</v>
      </c>
    </row>
    <row r="465" spans="1:5" ht="12.75">
      <c r="A465" s="30" t="s">
        <v>48</v>
      </c>
      <c r="E465" s="31" t="s">
        <v>44</v>
      </c>
    </row>
    <row r="466" spans="1:5" ht="12.75">
      <c r="A466" t="s">
        <v>50</v>
      </c>
      <c r="E466" s="29" t="s">
        <v>44</v>
      </c>
    </row>
    <row r="467" spans="1:16" ht="12.75">
      <c r="A467" s="18" t="s">
        <v>42</v>
      </c>
      <c s="23" t="s">
        <v>567</v>
      </c>
      <c s="23" t="s">
        <v>8486</v>
      </c>
      <c s="18" t="s">
        <v>44</v>
      </c>
      <c s="24" t="s">
        <v>8487</v>
      </c>
      <c s="25" t="s">
        <v>3146</v>
      </c>
      <c s="26">
        <v>2</v>
      </c>
      <c s="27">
        <v>0</v>
      </c>
      <c s="27">
        <f>ROUND(ROUND(H467,2)*ROUND(G467,3),2)</f>
      </c>
      <c r="O467">
        <f>(I467*21)/100</f>
      </c>
      <c t="s">
        <v>20</v>
      </c>
    </row>
    <row r="468" spans="1:5" ht="12.75">
      <c r="A468" s="28" t="s">
        <v>47</v>
      </c>
      <c r="E468" s="29" t="s">
        <v>8487</v>
      </c>
    </row>
    <row r="469" spans="1:5" ht="12.75">
      <c r="A469" s="30" t="s">
        <v>48</v>
      </c>
      <c r="E469" s="31" t="s">
        <v>44</v>
      </c>
    </row>
    <row r="470" spans="1:5" ht="12.75">
      <c r="A470" t="s">
        <v>50</v>
      </c>
      <c r="E470" s="29" t="s">
        <v>44</v>
      </c>
    </row>
    <row r="471" spans="1:16" ht="12.75">
      <c r="A471" s="18" t="s">
        <v>42</v>
      </c>
      <c s="23" t="s">
        <v>571</v>
      </c>
      <c s="23" t="s">
        <v>8488</v>
      </c>
      <c s="18" t="s">
        <v>44</v>
      </c>
      <c s="24" t="s">
        <v>8489</v>
      </c>
      <c s="25" t="s">
        <v>3146</v>
      </c>
      <c s="26">
        <v>1100</v>
      </c>
      <c s="27">
        <v>0</v>
      </c>
      <c s="27">
        <f>ROUND(ROUND(H471,2)*ROUND(G471,3),2)</f>
      </c>
      <c r="O471">
        <f>(I471*21)/100</f>
      </c>
      <c t="s">
        <v>20</v>
      </c>
    </row>
    <row r="472" spans="1:5" ht="12.75">
      <c r="A472" s="28" t="s">
        <v>47</v>
      </c>
      <c r="E472" s="29" t="s">
        <v>8489</v>
      </c>
    </row>
    <row r="473" spans="1:5" ht="12.75">
      <c r="A473" s="30" t="s">
        <v>48</v>
      </c>
      <c r="E473" s="31" t="s">
        <v>44</v>
      </c>
    </row>
    <row r="474" spans="1:5" ht="12.75">
      <c r="A474" t="s">
        <v>50</v>
      </c>
      <c r="E474" s="29" t="s">
        <v>44</v>
      </c>
    </row>
    <row r="475" spans="1:16" ht="12.75">
      <c r="A475" s="18" t="s">
        <v>42</v>
      </c>
      <c s="23" t="s">
        <v>575</v>
      </c>
      <c s="23" t="s">
        <v>8490</v>
      </c>
      <c s="18" t="s">
        <v>44</v>
      </c>
      <c s="24" t="s">
        <v>8491</v>
      </c>
      <c s="25" t="s">
        <v>3146</v>
      </c>
      <c s="26">
        <v>435</v>
      </c>
      <c s="27">
        <v>0</v>
      </c>
      <c s="27">
        <f>ROUND(ROUND(H475,2)*ROUND(G475,3),2)</f>
      </c>
      <c r="O475">
        <f>(I475*21)/100</f>
      </c>
      <c t="s">
        <v>20</v>
      </c>
    </row>
    <row r="476" spans="1:5" ht="12.75">
      <c r="A476" s="28" t="s">
        <v>47</v>
      </c>
      <c r="E476" s="29" t="s">
        <v>8491</v>
      </c>
    </row>
    <row r="477" spans="1:5" ht="12.75">
      <c r="A477" s="30" t="s">
        <v>48</v>
      </c>
      <c r="E477" s="31" t="s">
        <v>44</v>
      </c>
    </row>
    <row r="478" spans="1:5" ht="12.75">
      <c r="A478" t="s">
        <v>50</v>
      </c>
      <c r="E478" s="29" t="s">
        <v>44</v>
      </c>
    </row>
    <row r="479" spans="1:16" ht="12.75">
      <c r="A479" s="18" t="s">
        <v>42</v>
      </c>
      <c s="23" t="s">
        <v>579</v>
      </c>
      <c s="23" t="s">
        <v>8492</v>
      </c>
      <c s="18" t="s">
        <v>44</v>
      </c>
      <c s="24" t="s">
        <v>8493</v>
      </c>
      <c s="25" t="s">
        <v>3146</v>
      </c>
      <c s="26">
        <v>23</v>
      </c>
      <c s="27">
        <v>0</v>
      </c>
      <c s="27">
        <f>ROUND(ROUND(H479,2)*ROUND(G479,3),2)</f>
      </c>
      <c r="O479">
        <f>(I479*21)/100</f>
      </c>
      <c t="s">
        <v>20</v>
      </c>
    </row>
    <row r="480" spans="1:5" ht="12.75">
      <c r="A480" s="28" t="s">
        <v>47</v>
      </c>
      <c r="E480" s="29" t="s">
        <v>8493</v>
      </c>
    </row>
    <row r="481" spans="1:5" ht="12.75">
      <c r="A481" s="30" t="s">
        <v>48</v>
      </c>
      <c r="E481" s="31" t="s">
        <v>44</v>
      </c>
    </row>
    <row r="482" spans="1:5" ht="12.75">
      <c r="A482" t="s">
        <v>50</v>
      </c>
      <c r="E482" s="29" t="s">
        <v>44</v>
      </c>
    </row>
    <row r="483" spans="1:16" ht="12.75">
      <c r="A483" s="18" t="s">
        <v>42</v>
      </c>
      <c s="23" t="s">
        <v>583</v>
      </c>
      <c s="23" t="s">
        <v>8494</v>
      </c>
      <c s="18" t="s">
        <v>44</v>
      </c>
      <c s="24" t="s">
        <v>8495</v>
      </c>
      <c s="25" t="s">
        <v>3146</v>
      </c>
      <c s="26">
        <v>2</v>
      </c>
      <c s="27">
        <v>0</v>
      </c>
      <c s="27">
        <f>ROUND(ROUND(H483,2)*ROUND(G483,3),2)</f>
      </c>
      <c r="O483">
        <f>(I483*21)/100</f>
      </c>
      <c t="s">
        <v>20</v>
      </c>
    </row>
    <row r="484" spans="1:5" ht="12.75">
      <c r="A484" s="28" t="s">
        <v>47</v>
      </c>
      <c r="E484" s="29" t="s">
        <v>8495</v>
      </c>
    </row>
    <row r="485" spans="1:5" ht="12.75">
      <c r="A485" s="30" t="s">
        <v>48</v>
      </c>
      <c r="E485" s="31" t="s">
        <v>44</v>
      </c>
    </row>
    <row r="486" spans="1:5" ht="12.75">
      <c r="A486" t="s">
        <v>50</v>
      </c>
      <c r="E486" s="29" t="s">
        <v>44</v>
      </c>
    </row>
    <row r="487" spans="1:16" ht="12.75">
      <c r="A487" s="18" t="s">
        <v>42</v>
      </c>
      <c s="23" t="s">
        <v>587</v>
      </c>
      <c s="23" t="s">
        <v>8496</v>
      </c>
      <c s="18" t="s">
        <v>44</v>
      </c>
      <c s="24" t="s">
        <v>8497</v>
      </c>
      <c s="25" t="s">
        <v>3146</v>
      </c>
      <c s="26">
        <v>2</v>
      </c>
      <c s="27">
        <v>0</v>
      </c>
      <c s="27">
        <f>ROUND(ROUND(H487,2)*ROUND(G487,3),2)</f>
      </c>
      <c r="O487">
        <f>(I487*21)/100</f>
      </c>
      <c t="s">
        <v>20</v>
      </c>
    </row>
    <row r="488" spans="1:5" ht="12.75">
      <c r="A488" s="28" t="s">
        <v>47</v>
      </c>
      <c r="E488" s="29" t="s">
        <v>8497</v>
      </c>
    </row>
    <row r="489" spans="1:5" ht="12.75">
      <c r="A489" s="30" t="s">
        <v>48</v>
      </c>
      <c r="E489" s="31" t="s">
        <v>44</v>
      </c>
    </row>
    <row r="490" spans="1:5" ht="12.75">
      <c r="A490" t="s">
        <v>50</v>
      </c>
      <c r="E490" s="29" t="s">
        <v>44</v>
      </c>
    </row>
    <row r="491" spans="1:16" ht="12.75">
      <c r="A491" s="18" t="s">
        <v>42</v>
      </c>
      <c s="23" t="s">
        <v>588</v>
      </c>
      <c s="23" t="s">
        <v>8498</v>
      </c>
      <c s="18" t="s">
        <v>44</v>
      </c>
      <c s="24" t="s">
        <v>8499</v>
      </c>
      <c s="25" t="s">
        <v>784</v>
      </c>
      <c s="26">
        <v>350</v>
      </c>
      <c s="27">
        <v>0</v>
      </c>
      <c s="27">
        <f>ROUND(ROUND(H491,2)*ROUND(G491,3),2)</f>
      </c>
      <c r="O491">
        <f>(I491*21)/100</f>
      </c>
      <c t="s">
        <v>20</v>
      </c>
    </row>
    <row r="492" spans="1:5" ht="12.75">
      <c r="A492" s="28" t="s">
        <v>47</v>
      </c>
      <c r="E492" s="29" t="s">
        <v>8499</v>
      </c>
    </row>
    <row r="493" spans="1:5" ht="12.75">
      <c r="A493" s="30" t="s">
        <v>48</v>
      </c>
      <c r="E493" s="31" t="s">
        <v>44</v>
      </c>
    </row>
    <row r="494" spans="1:5" ht="12.75">
      <c r="A494" t="s">
        <v>50</v>
      </c>
      <c r="E494" s="29" t="s">
        <v>44</v>
      </c>
    </row>
    <row r="495" spans="1:16" ht="12.75">
      <c r="A495" s="18" t="s">
        <v>42</v>
      </c>
      <c s="23" t="s">
        <v>591</v>
      </c>
      <c s="23" t="s">
        <v>8500</v>
      </c>
      <c s="18" t="s">
        <v>44</v>
      </c>
      <c s="24" t="s">
        <v>8501</v>
      </c>
      <c s="25" t="s">
        <v>784</v>
      </c>
      <c s="26">
        <v>850</v>
      </c>
      <c s="27">
        <v>0</v>
      </c>
      <c s="27">
        <f>ROUND(ROUND(H495,2)*ROUND(G495,3),2)</f>
      </c>
      <c r="O495">
        <f>(I495*21)/100</f>
      </c>
      <c t="s">
        <v>20</v>
      </c>
    </row>
    <row r="496" spans="1:5" ht="12.75">
      <c r="A496" s="28" t="s">
        <v>47</v>
      </c>
      <c r="E496" s="29" t="s">
        <v>8501</v>
      </c>
    </row>
    <row r="497" spans="1:5" ht="12.75">
      <c r="A497" s="30" t="s">
        <v>48</v>
      </c>
      <c r="E497" s="31" t="s">
        <v>44</v>
      </c>
    </row>
    <row r="498" spans="1:5" ht="12.75">
      <c r="A498" t="s">
        <v>50</v>
      </c>
      <c r="E498" s="29" t="s">
        <v>44</v>
      </c>
    </row>
    <row r="499" spans="1:16" ht="12.75">
      <c r="A499" s="18" t="s">
        <v>42</v>
      </c>
      <c s="23" t="s">
        <v>7272</v>
      </c>
      <c s="23" t="s">
        <v>8502</v>
      </c>
      <c s="18" t="s">
        <v>44</v>
      </c>
      <c s="24" t="s">
        <v>8503</v>
      </c>
      <c s="25" t="s">
        <v>784</v>
      </c>
      <c s="26">
        <v>180</v>
      </c>
      <c s="27">
        <v>0</v>
      </c>
      <c s="27">
        <f>ROUND(ROUND(H499,2)*ROUND(G499,3),2)</f>
      </c>
      <c r="O499">
        <f>(I499*21)/100</f>
      </c>
      <c t="s">
        <v>20</v>
      </c>
    </row>
    <row r="500" spans="1:5" ht="12.75">
      <c r="A500" s="28" t="s">
        <v>47</v>
      </c>
      <c r="E500" s="29" t="s">
        <v>8503</v>
      </c>
    </row>
    <row r="501" spans="1:5" ht="12.75">
      <c r="A501" s="30" t="s">
        <v>48</v>
      </c>
      <c r="E501" s="31" t="s">
        <v>44</v>
      </c>
    </row>
    <row r="502" spans="1:5" ht="12.75">
      <c r="A502" t="s">
        <v>50</v>
      </c>
      <c r="E502" s="29" t="s">
        <v>44</v>
      </c>
    </row>
    <row r="503" spans="1:16" ht="12.75">
      <c r="A503" s="18" t="s">
        <v>42</v>
      </c>
      <c s="23" t="s">
        <v>592</v>
      </c>
      <c s="23" t="s">
        <v>8504</v>
      </c>
      <c s="18" t="s">
        <v>44</v>
      </c>
      <c s="24" t="s">
        <v>8505</v>
      </c>
      <c s="25" t="s">
        <v>784</v>
      </c>
      <c s="26">
        <v>650</v>
      </c>
      <c s="27">
        <v>0</v>
      </c>
      <c s="27">
        <f>ROUND(ROUND(H503,2)*ROUND(G503,3),2)</f>
      </c>
      <c r="O503">
        <f>(I503*21)/100</f>
      </c>
      <c t="s">
        <v>20</v>
      </c>
    </row>
    <row r="504" spans="1:5" ht="12.75">
      <c r="A504" s="28" t="s">
        <v>47</v>
      </c>
      <c r="E504" s="29" t="s">
        <v>8505</v>
      </c>
    </row>
    <row r="505" spans="1:5" ht="12.75">
      <c r="A505" s="30" t="s">
        <v>48</v>
      </c>
      <c r="E505" s="31" t="s">
        <v>44</v>
      </c>
    </row>
    <row r="506" spans="1:5" ht="12.75">
      <c r="A506" t="s">
        <v>50</v>
      </c>
      <c r="E506" s="29" t="s">
        <v>44</v>
      </c>
    </row>
    <row r="507" spans="1:16" ht="12.75">
      <c r="A507" s="18" t="s">
        <v>42</v>
      </c>
      <c s="23" t="s">
        <v>596</v>
      </c>
      <c s="23" t="s">
        <v>8506</v>
      </c>
      <c s="18" t="s">
        <v>44</v>
      </c>
      <c s="24" t="s">
        <v>8507</v>
      </c>
      <c s="25" t="s">
        <v>784</v>
      </c>
      <c s="26">
        <v>250</v>
      </c>
      <c s="27">
        <v>0</v>
      </c>
      <c s="27">
        <f>ROUND(ROUND(H507,2)*ROUND(G507,3),2)</f>
      </c>
      <c r="O507">
        <f>(I507*21)/100</f>
      </c>
      <c t="s">
        <v>20</v>
      </c>
    </row>
    <row r="508" spans="1:5" ht="12.75">
      <c r="A508" s="28" t="s">
        <v>47</v>
      </c>
      <c r="E508" s="29" t="s">
        <v>8507</v>
      </c>
    </row>
    <row r="509" spans="1:5" ht="12.75">
      <c r="A509" s="30" t="s">
        <v>48</v>
      </c>
      <c r="E509" s="31" t="s">
        <v>44</v>
      </c>
    </row>
    <row r="510" spans="1:5" ht="12.75">
      <c r="A510" t="s">
        <v>50</v>
      </c>
      <c r="E510" s="29" t="s">
        <v>44</v>
      </c>
    </row>
    <row r="511" spans="1:16" ht="12.75">
      <c r="A511" s="18" t="s">
        <v>42</v>
      </c>
      <c s="23" t="s">
        <v>597</v>
      </c>
      <c s="23" t="s">
        <v>8508</v>
      </c>
      <c s="18" t="s">
        <v>44</v>
      </c>
      <c s="24" t="s">
        <v>8509</v>
      </c>
      <c s="25" t="s">
        <v>784</v>
      </c>
      <c s="26">
        <v>300</v>
      </c>
      <c s="27">
        <v>0</v>
      </c>
      <c s="27">
        <f>ROUND(ROUND(H511,2)*ROUND(G511,3),2)</f>
      </c>
      <c r="O511">
        <f>(I511*21)/100</f>
      </c>
      <c t="s">
        <v>20</v>
      </c>
    </row>
    <row r="512" spans="1:5" ht="12.75">
      <c r="A512" s="28" t="s">
        <v>47</v>
      </c>
      <c r="E512" s="29" t="s">
        <v>8509</v>
      </c>
    </row>
    <row r="513" spans="1:5" ht="12.75">
      <c r="A513" s="30" t="s">
        <v>48</v>
      </c>
      <c r="E513" s="31" t="s">
        <v>44</v>
      </c>
    </row>
    <row r="514" spans="1:5" ht="12.75">
      <c r="A514" t="s">
        <v>50</v>
      </c>
      <c r="E514" s="29" t="s">
        <v>44</v>
      </c>
    </row>
    <row r="515" spans="1:16" ht="12.75">
      <c r="A515" s="18" t="s">
        <v>42</v>
      </c>
      <c s="23" t="s">
        <v>598</v>
      </c>
      <c s="23" t="s">
        <v>8510</v>
      </c>
      <c s="18" t="s">
        <v>44</v>
      </c>
      <c s="24" t="s">
        <v>8511</v>
      </c>
      <c s="25" t="s">
        <v>3146</v>
      </c>
      <c s="26">
        <v>231</v>
      </c>
      <c s="27">
        <v>0</v>
      </c>
      <c s="27">
        <f>ROUND(ROUND(H515,2)*ROUND(G515,3),2)</f>
      </c>
      <c r="O515">
        <f>(I515*21)/100</f>
      </c>
      <c t="s">
        <v>20</v>
      </c>
    </row>
    <row r="516" spans="1:5" ht="12.75">
      <c r="A516" s="28" t="s">
        <v>47</v>
      </c>
      <c r="E516" s="29" t="s">
        <v>8511</v>
      </c>
    </row>
    <row r="517" spans="1:5" ht="12.75">
      <c r="A517" s="30" t="s">
        <v>48</v>
      </c>
      <c r="E517" s="31" t="s">
        <v>44</v>
      </c>
    </row>
    <row r="518" spans="1:5" ht="12.75">
      <c r="A518" t="s">
        <v>50</v>
      </c>
      <c r="E518" s="29" t="s">
        <v>44</v>
      </c>
    </row>
    <row r="519" spans="1:16" ht="12.75">
      <c r="A519" s="18" t="s">
        <v>42</v>
      </c>
      <c s="23" t="s">
        <v>603</v>
      </c>
      <c s="23" t="s">
        <v>8512</v>
      </c>
      <c s="18" t="s">
        <v>44</v>
      </c>
      <c s="24" t="s">
        <v>8513</v>
      </c>
      <c s="25" t="s">
        <v>3146</v>
      </c>
      <c s="26">
        <v>26</v>
      </c>
      <c s="27">
        <v>0</v>
      </c>
      <c s="27">
        <f>ROUND(ROUND(H519,2)*ROUND(G519,3),2)</f>
      </c>
      <c r="O519">
        <f>(I519*21)/100</f>
      </c>
      <c t="s">
        <v>20</v>
      </c>
    </row>
    <row r="520" spans="1:5" ht="12.75">
      <c r="A520" s="28" t="s">
        <v>47</v>
      </c>
      <c r="E520" s="29" t="s">
        <v>8513</v>
      </c>
    </row>
    <row r="521" spans="1:5" ht="12.75">
      <c r="A521" s="30" t="s">
        <v>48</v>
      </c>
      <c r="E521" s="31" t="s">
        <v>44</v>
      </c>
    </row>
    <row r="522" spans="1:5" ht="12.75">
      <c r="A522" t="s">
        <v>50</v>
      </c>
      <c r="E522" s="29" t="s">
        <v>44</v>
      </c>
    </row>
    <row r="523" spans="1:16" ht="12.75">
      <c r="A523" s="18" t="s">
        <v>42</v>
      </c>
      <c s="23" t="s">
        <v>607</v>
      </c>
      <c s="23" t="s">
        <v>8514</v>
      </c>
      <c s="18" t="s">
        <v>44</v>
      </c>
      <c s="24" t="s">
        <v>8515</v>
      </c>
      <c s="25" t="s">
        <v>1241</v>
      </c>
      <c s="26">
        <v>5.5</v>
      </c>
      <c s="27">
        <v>0</v>
      </c>
      <c s="27">
        <f>ROUND(ROUND(H523,2)*ROUND(G523,3),2)</f>
      </c>
      <c r="O523">
        <f>(I523*21)/100</f>
      </c>
      <c t="s">
        <v>20</v>
      </c>
    </row>
    <row r="524" spans="1:5" ht="12.75">
      <c r="A524" s="28" t="s">
        <v>47</v>
      </c>
      <c r="E524" s="29" t="s">
        <v>8515</v>
      </c>
    </row>
    <row r="525" spans="1:5" ht="12.75">
      <c r="A525" s="30" t="s">
        <v>48</v>
      </c>
      <c r="E525" s="31" t="s">
        <v>44</v>
      </c>
    </row>
    <row r="526" spans="1:5" ht="12.75">
      <c r="A526" t="s">
        <v>50</v>
      </c>
      <c r="E526" s="29" t="s">
        <v>44</v>
      </c>
    </row>
    <row r="527" spans="1:16" ht="12.75">
      <c r="A527" s="18" t="s">
        <v>42</v>
      </c>
      <c s="23" t="s">
        <v>612</v>
      </c>
      <c s="23" t="s">
        <v>8516</v>
      </c>
      <c s="18" t="s">
        <v>44</v>
      </c>
      <c s="24" t="s">
        <v>8517</v>
      </c>
      <c s="25" t="s">
        <v>3146</v>
      </c>
      <c s="26">
        <v>485</v>
      </c>
      <c s="27">
        <v>0</v>
      </c>
      <c s="27">
        <f>ROUND(ROUND(H527,2)*ROUND(G527,3),2)</f>
      </c>
      <c r="O527">
        <f>(I527*21)/100</f>
      </c>
      <c t="s">
        <v>20</v>
      </c>
    </row>
    <row r="528" spans="1:5" ht="12.75">
      <c r="A528" s="28" t="s">
        <v>47</v>
      </c>
      <c r="E528" s="29" t="s">
        <v>8517</v>
      </c>
    </row>
    <row r="529" spans="1:5" ht="12.75">
      <c r="A529" s="30" t="s">
        <v>48</v>
      </c>
      <c r="E529" s="31" t="s">
        <v>44</v>
      </c>
    </row>
    <row r="530" spans="1:5" ht="12.75">
      <c r="A530" t="s">
        <v>50</v>
      </c>
      <c r="E530" s="29" t="s">
        <v>44</v>
      </c>
    </row>
    <row r="531" spans="1:16" ht="12.75">
      <c r="A531" s="18" t="s">
        <v>42</v>
      </c>
      <c s="23" t="s">
        <v>616</v>
      </c>
      <c s="23" t="s">
        <v>8518</v>
      </c>
      <c s="18" t="s">
        <v>44</v>
      </c>
      <c s="24" t="s">
        <v>8519</v>
      </c>
      <c s="25" t="s">
        <v>3146</v>
      </c>
      <c s="26">
        <v>126</v>
      </c>
      <c s="27">
        <v>0</v>
      </c>
      <c s="27">
        <f>ROUND(ROUND(H531,2)*ROUND(G531,3),2)</f>
      </c>
      <c r="O531">
        <f>(I531*21)/100</f>
      </c>
      <c t="s">
        <v>20</v>
      </c>
    </row>
    <row r="532" spans="1:5" ht="12.75">
      <c r="A532" s="28" t="s">
        <v>47</v>
      </c>
      <c r="E532" s="29" t="s">
        <v>8519</v>
      </c>
    </row>
    <row r="533" spans="1:5" ht="12.75">
      <c r="A533" s="30" t="s">
        <v>48</v>
      </c>
      <c r="E533" s="31" t="s">
        <v>44</v>
      </c>
    </row>
    <row r="534" spans="1:5" ht="12.75">
      <c r="A534" t="s">
        <v>50</v>
      </c>
      <c r="E534" s="29" t="s">
        <v>44</v>
      </c>
    </row>
    <row r="535" spans="1:16" ht="12.75">
      <c r="A535" s="18" t="s">
        <v>42</v>
      </c>
      <c s="23" t="s">
        <v>620</v>
      </c>
      <c s="23" t="s">
        <v>8520</v>
      </c>
      <c s="18" t="s">
        <v>44</v>
      </c>
      <c s="24" t="s">
        <v>8521</v>
      </c>
      <c s="25" t="s">
        <v>3146</v>
      </c>
      <c s="26">
        <v>10</v>
      </c>
      <c s="27">
        <v>0</v>
      </c>
      <c s="27">
        <f>ROUND(ROUND(H535,2)*ROUND(G535,3),2)</f>
      </c>
      <c r="O535">
        <f>(I535*21)/100</f>
      </c>
      <c t="s">
        <v>20</v>
      </c>
    </row>
    <row r="536" spans="1:5" ht="12.75">
      <c r="A536" s="28" t="s">
        <v>47</v>
      </c>
      <c r="E536" s="29" t="s">
        <v>8521</v>
      </c>
    </row>
    <row r="537" spans="1:5" ht="12.75">
      <c r="A537" s="30" t="s">
        <v>48</v>
      </c>
      <c r="E537" s="31" t="s">
        <v>44</v>
      </c>
    </row>
    <row r="538" spans="1:5" ht="12.75">
      <c r="A538" t="s">
        <v>50</v>
      </c>
      <c r="E538" s="29" t="s">
        <v>44</v>
      </c>
    </row>
    <row r="539" spans="1:16" ht="12.75">
      <c r="A539" s="18" t="s">
        <v>42</v>
      </c>
      <c s="23" t="s">
        <v>624</v>
      </c>
      <c s="23" t="s">
        <v>8522</v>
      </c>
      <c s="18" t="s">
        <v>44</v>
      </c>
      <c s="24" t="s">
        <v>8451</v>
      </c>
      <c s="25" t="s">
        <v>3146</v>
      </c>
      <c s="26">
        <v>220</v>
      </c>
      <c s="27">
        <v>0</v>
      </c>
      <c s="27">
        <f>ROUND(ROUND(H539,2)*ROUND(G539,3),2)</f>
      </c>
      <c r="O539">
        <f>(I539*21)/100</f>
      </c>
      <c t="s">
        <v>20</v>
      </c>
    </row>
    <row r="540" spans="1:5" ht="12.75">
      <c r="A540" s="28" t="s">
        <v>47</v>
      </c>
      <c r="E540" s="29" t="s">
        <v>8451</v>
      </c>
    </row>
    <row r="541" spans="1:5" ht="12.75">
      <c r="A541" s="30" t="s">
        <v>48</v>
      </c>
      <c r="E541" s="31" t="s">
        <v>44</v>
      </c>
    </row>
    <row r="542" spans="1:5" ht="12.75">
      <c r="A542" t="s">
        <v>50</v>
      </c>
      <c r="E542" s="29" t="s">
        <v>44</v>
      </c>
    </row>
    <row r="543" spans="1:16" ht="12.75">
      <c r="A543" s="18" t="s">
        <v>42</v>
      </c>
      <c s="23" t="s">
        <v>628</v>
      </c>
      <c s="23" t="s">
        <v>8523</v>
      </c>
      <c s="18" t="s">
        <v>44</v>
      </c>
      <c s="24" t="s">
        <v>8524</v>
      </c>
      <c s="25" t="s">
        <v>3146</v>
      </c>
      <c s="26">
        <v>9</v>
      </c>
      <c s="27">
        <v>0</v>
      </c>
      <c s="27">
        <f>ROUND(ROUND(H543,2)*ROUND(G543,3),2)</f>
      </c>
      <c r="O543">
        <f>(I543*21)/100</f>
      </c>
      <c t="s">
        <v>20</v>
      </c>
    </row>
    <row r="544" spans="1:5" ht="12.75">
      <c r="A544" s="28" t="s">
        <v>47</v>
      </c>
      <c r="E544" s="29" t="s">
        <v>8524</v>
      </c>
    </row>
    <row r="545" spans="1:5" ht="12.75">
      <c r="A545" s="30" t="s">
        <v>48</v>
      </c>
      <c r="E545" s="31" t="s">
        <v>44</v>
      </c>
    </row>
    <row r="546" spans="1:5" ht="12.75">
      <c r="A546" t="s">
        <v>50</v>
      </c>
      <c r="E546" s="29" t="s">
        <v>44</v>
      </c>
    </row>
    <row r="547" spans="1:16" ht="12.75">
      <c r="A547" s="18" t="s">
        <v>42</v>
      </c>
      <c s="23" t="s">
        <v>633</v>
      </c>
      <c s="23" t="s">
        <v>8525</v>
      </c>
      <c s="18" t="s">
        <v>44</v>
      </c>
      <c s="24" t="s">
        <v>8526</v>
      </c>
      <c s="25" t="s">
        <v>3146</v>
      </c>
      <c s="26">
        <v>9</v>
      </c>
      <c s="27">
        <v>0</v>
      </c>
      <c s="27">
        <f>ROUND(ROUND(H547,2)*ROUND(G547,3),2)</f>
      </c>
      <c r="O547">
        <f>(I547*21)/100</f>
      </c>
      <c t="s">
        <v>20</v>
      </c>
    </row>
    <row r="548" spans="1:5" ht="12.75">
      <c r="A548" s="28" t="s">
        <v>47</v>
      </c>
      <c r="E548" s="29" t="s">
        <v>8526</v>
      </c>
    </row>
    <row r="549" spans="1:5" ht="12.75">
      <c r="A549" s="30" t="s">
        <v>48</v>
      </c>
      <c r="E549" s="31" t="s">
        <v>44</v>
      </c>
    </row>
    <row r="550" spans="1:5" ht="12.75">
      <c r="A550" t="s">
        <v>50</v>
      </c>
      <c r="E550" s="29" t="s">
        <v>44</v>
      </c>
    </row>
    <row r="551" spans="1:16" ht="12.75">
      <c r="A551" s="18" t="s">
        <v>42</v>
      </c>
      <c s="23" t="s">
        <v>7303</v>
      </c>
      <c s="23" t="s">
        <v>8527</v>
      </c>
      <c s="18" t="s">
        <v>44</v>
      </c>
      <c s="24" t="s">
        <v>8528</v>
      </c>
      <c s="25" t="s">
        <v>784</v>
      </c>
      <c s="26">
        <v>160</v>
      </c>
      <c s="27">
        <v>0</v>
      </c>
      <c s="27">
        <f>ROUND(ROUND(H551,2)*ROUND(G551,3),2)</f>
      </c>
      <c r="O551">
        <f>(I551*21)/100</f>
      </c>
      <c t="s">
        <v>20</v>
      </c>
    </row>
    <row r="552" spans="1:5" ht="12.75">
      <c r="A552" s="28" t="s">
        <v>47</v>
      </c>
      <c r="E552" s="29" t="s">
        <v>8528</v>
      </c>
    </row>
    <row r="553" spans="1:5" ht="12.75">
      <c r="A553" s="30" t="s">
        <v>48</v>
      </c>
      <c r="E553" s="31" t="s">
        <v>44</v>
      </c>
    </row>
    <row r="554" spans="1:5" ht="12.75">
      <c r="A554" t="s">
        <v>50</v>
      </c>
      <c r="E554" s="29" t="s">
        <v>44</v>
      </c>
    </row>
    <row r="555" spans="1:16" ht="12.75">
      <c r="A555" s="18" t="s">
        <v>42</v>
      </c>
      <c s="23" t="s">
        <v>638</v>
      </c>
      <c s="23" t="s">
        <v>8529</v>
      </c>
      <c s="18" t="s">
        <v>44</v>
      </c>
      <c s="24" t="s">
        <v>8530</v>
      </c>
      <c s="25" t="s">
        <v>157</v>
      </c>
      <c s="26">
        <v>25</v>
      </c>
      <c s="27">
        <v>0</v>
      </c>
      <c s="27">
        <f>ROUND(ROUND(H555,2)*ROUND(G555,3),2)</f>
      </c>
      <c r="O555">
        <f>(I555*21)/100</f>
      </c>
      <c t="s">
        <v>20</v>
      </c>
    </row>
    <row r="556" spans="1:5" ht="12.75">
      <c r="A556" s="28" t="s">
        <v>47</v>
      </c>
      <c r="E556" s="29" t="s">
        <v>8530</v>
      </c>
    </row>
    <row r="557" spans="1:5" ht="12.75">
      <c r="A557" s="30" t="s">
        <v>48</v>
      </c>
      <c r="E557" s="31" t="s">
        <v>44</v>
      </c>
    </row>
    <row r="558" spans="1:5" ht="12.75">
      <c r="A558" t="s">
        <v>50</v>
      </c>
      <c r="E558" s="29" t="s">
        <v>44</v>
      </c>
    </row>
    <row r="559" spans="1:16" ht="12.75">
      <c r="A559" s="18" t="s">
        <v>42</v>
      </c>
      <c s="23" t="s">
        <v>639</v>
      </c>
      <c s="23" t="s">
        <v>8531</v>
      </c>
      <c s="18" t="s">
        <v>44</v>
      </c>
      <c s="24" t="s">
        <v>8532</v>
      </c>
      <c s="25" t="s">
        <v>157</v>
      </c>
      <c s="26">
        <v>50</v>
      </c>
      <c s="27">
        <v>0</v>
      </c>
      <c s="27">
        <f>ROUND(ROUND(H559,2)*ROUND(G559,3),2)</f>
      </c>
      <c r="O559">
        <f>(I559*21)/100</f>
      </c>
      <c t="s">
        <v>20</v>
      </c>
    </row>
    <row r="560" spans="1:5" ht="12.75">
      <c r="A560" s="28" t="s">
        <v>47</v>
      </c>
      <c r="E560" s="29" t="s">
        <v>8532</v>
      </c>
    </row>
    <row r="561" spans="1:5" ht="12.75">
      <c r="A561" s="30" t="s">
        <v>48</v>
      </c>
      <c r="E561" s="31" t="s">
        <v>44</v>
      </c>
    </row>
    <row r="562" spans="1:5" ht="12.75">
      <c r="A562" t="s">
        <v>50</v>
      </c>
      <c r="E562" s="29" t="s">
        <v>44</v>
      </c>
    </row>
    <row r="563" spans="1:16" ht="12.75">
      <c r="A563" s="18" t="s">
        <v>42</v>
      </c>
      <c s="23" t="s">
        <v>643</v>
      </c>
      <c s="23" t="s">
        <v>8533</v>
      </c>
      <c s="18" t="s">
        <v>44</v>
      </c>
      <c s="24" t="s">
        <v>8534</v>
      </c>
      <c s="25" t="s">
        <v>157</v>
      </c>
      <c s="26">
        <v>100</v>
      </c>
      <c s="27">
        <v>0</v>
      </c>
      <c s="27">
        <f>ROUND(ROUND(H563,2)*ROUND(G563,3),2)</f>
      </c>
      <c r="O563">
        <f>(I563*21)/100</f>
      </c>
      <c t="s">
        <v>20</v>
      </c>
    </row>
    <row r="564" spans="1:5" ht="12.75">
      <c r="A564" s="28" t="s">
        <v>47</v>
      </c>
      <c r="E564" s="29" t="s">
        <v>8534</v>
      </c>
    </row>
    <row r="565" spans="1:5" ht="12.75">
      <c r="A565" s="30" t="s">
        <v>48</v>
      </c>
      <c r="E565" s="31" t="s">
        <v>44</v>
      </c>
    </row>
    <row r="566" spans="1:5" ht="12.75">
      <c r="A566" t="s">
        <v>50</v>
      </c>
      <c r="E566" s="29" t="s">
        <v>44</v>
      </c>
    </row>
    <row r="567" spans="1:16" ht="12.75">
      <c r="A567" s="18" t="s">
        <v>42</v>
      </c>
      <c s="23" t="s">
        <v>645</v>
      </c>
      <c s="23" t="s">
        <v>8535</v>
      </c>
      <c s="18" t="s">
        <v>44</v>
      </c>
      <c s="24" t="s">
        <v>8536</v>
      </c>
      <c s="25" t="s">
        <v>157</v>
      </c>
      <c s="26">
        <v>30</v>
      </c>
      <c s="27">
        <v>0</v>
      </c>
      <c s="27">
        <f>ROUND(ROUND(H567,2)*ROUND(G567,3),2)</f>
      </c>
      <c r="O567">
        <f>(I567*21)/100</f>
      </c>
      <c t="s">
        <v>20</v>
      </c>
    </row>
    <row r="568" spans="1:5" ht="12.75">
      <c r="A568" s="28" t="s">
        <v>47</v>
      </c>
      <c r="E568" s="29" t="s">
        <v>8536</v>
      </c>
    </row>
    <row r="569" spans="1:5" ht="12.75">
      <c r="A569" s="30" t="s">
        <v>48</v>
      </c>
      <c r="E569" s="31" t="s">
        <v>44</v>
      </c>
    </row>
    <row r="570" spans="1:5" ht="12.75">
      <c r="A570" t="s">
        <v>50</v>
      </c>
      <c r="E570" s="29" t="s">
        <v>44</v>
      </c>
    </row>
    <row r="571" spans="1:16" ht="12.75">
      <c r="A571" s="18" t="s">
        <v>42</v>
      </c>
      <c s="23" t="s">
        <v>649</v>
      </c>
      <c s="23" t="s">
        <v>8537</v>
      </c>
      <c s="18" t="s">
        <v>44</v>
      </c>
      <c s="24" t="s">
        <v>8538</v>
      </c>
      <c s="25" t="s">
        <v>157</v>
      </c>
      <c s="26">
        <v>80</v>
      </c>
      <c s="27">
        <v>0</v>
      </c>
      <c s="27">
        <f>ROUND(ROUND(H571,2)*ROUND(G571,3),2)</f>
      </c>
      <c r="O571">
        <f>(I571*21)/100</f>
      </c>
      <c t="s">
        <v>20</v>
      </c>
    </row>
    <row r="572" spans="1:5" ht="12.75">
      <c r="A572" s="28" t="s">
        <v>47</v>
      </c>
      <c r="E572" s="29" t="s">
        <v>8538</v>
      </c>
    </row>
    <row r="573" spans="1:5" ht="12.75">
      <c r="A573" s="30" t="s">
        <v>48</v>
      </c>
      <c r="E573" s="31" t="s">
        <v>44</v>
      </c>
    </row>
    <row r="574" spans="1:5" ht="12.75">
      <c r="A574" t="s">
        <v>50</v>
      </c>
      <c r="E574" s="29" t="s">
        <v>44</v>
      </c>
    </row>
    <row r="575" spans="1:16" ht="12.75">
      <c r="A575" s="18" t="s">
        <v>42</v>
      </c>
      <c s="23" t="s">
        <v>653</v>
      </c>
      <c s="23" t="s">
        <v>8539</v>
      </c>
      <c s="18" t="s">
        <v>44</v>
      </c>
      <c s="24" t="s">
        <v>8540</v>
      </c>
      <c s="25" t="s">
        <v>157</v>
      </c>
      <c s="26">
        <v>40</v>
      </c>
      <c s="27">
        <v>0</v>
      </c>
      <c s="27">
        <f>ROUND(ROUND(H575,2)*ROUND(G575,3),2)</f>
      </c>
      <c r="O575">
        <f>(I575*21)/100</f>
      </c>
      <c t="s">
        <v>20</v>
      </c>
    </row>
    <row r="576" spans="1:5" ht="12.75">
      <c r="A576" s="28" t="s">
        <v>47</v>
      </c>
      <c r="E576" s="29" t="s">
        <v>8540</v>
      </c>
    </row>
    <row r="577" spans="1:5" ht="12.75">
      <c r="A577" s="30" t="s">
        <v>48</v>
      </c>
      <c r="E577" s="31" t="s">
        <v>44</v>
      </c>
    </row>
    <row r="578" spans="1:5" ht="12.75">
      <c r="A578" t="s">
        <v>50</v>
      </c>
      <c r="E578" s="29" t="s">
        <v>44</v>
      </c>
    </row>
    <row r="579" spans="1:16" ht="12.75">
      <c r="A579" s="18" t="s">
        <v>42</v>
      </c>
      <c s="23" t="s">
        <v>656</v>
      </c>
      <c s="23" t="s">
        <v>8541</v>
      </c>
      <c s="18" t="s">
        <v>44</v>
      </c>
      <c s="24" t="s">
        <v>8542</v>
      </c>
      <c s="25" t="s">
        <v>157</v>
      </c>
      <c s="26">
        <v>30</v>
      </c>
      <c s="27">
        <v>0</v>
      </c>
      <c s="27">
        <f>ROUND(ROUND(H579,2)*ROUND(G579,3),2)</f>
      </c>
      <c r="O579">
        <f>(I579*21)/100</f>
      </c>
      <c t="s">
        <v>20</v>
      </c>
    </row>
    <row r="580" spans="1:5" ht="12.75">
      <c r="A580" s="28" t="s">
        <v>47</v>
      </c>
      <c r="E580" s="29" t="s">
        <v>8542</v>
      </c>
    </row>
    <row r="581" spans="1:5" ht="12.75">
      <c r="A581" s="30" t="s">
        <v>48</v>
      </c>
      <c r="E581" s="31" t="s">
        <v>44</v>
      </c>
    </row>
    <row r="582" spans="1:5" ht="12.75">
      <c r="A582" t="s">
        <v>50</v>
      </c>
      <c r="E582" s="29" t="s">
        <v>44</v>
      </c>
    </row>
    <row r="583" spans="1:16" ht="12.75">
      <c r="A583" s="18" t="s">
        <v>42</v>
      </c>
      <c s="23" t="s">
        <v>508</v>
      </c>
      <c s="23" t="s">
        <v>8543</v>
      </c>
      <c s="18" t="s">
        <v>44</v>
      </c>
      <c s="24" t="s">
        <v>8544</v>
      </c>
      <c s="25" t="s">
        <v>157</v>
      </c>
      <c s="26">
        <v>15</v>
      </c>
      <c s="27">
        <v>0</v>
      </c>
      <c s="27">
        <f>ROUND(ROUND(H583,2)*ROUND(G583,3),2)</f>
      </c>
      <c r="O583">
        <f>(I583*21)/100</f>
      </c>
      <c t="s">
        <v>20</v>
      </c>
    </row>
    <row r="584" spans="1:5" ht="12.75">
      <c r="A584" s="28" t="s">
        <v>47</v>
      </c>
      <c r="E584" s="29" t="s">
        <v>8544</v>
      </c>
    </row>
    <row r="585" spans="1:5" ht="12.75">
      <c r="A585" s="30" t="s">
        <v>48</v>
      </c>
      <c r="E585" s="31" t="s">
        <v>44</v>
      </c>
    </row>
    <row r="586" spans="1:5" ht="12.75">
      <c r="A586" t="s">
        <v>50</v>
      </c>
      <c r="E586" s="29" t="s">
        <v>44</v>
      </c>
    </row>
    <row r="587" spans="1:16" ht="12.75">
      <c r="A587" s="18" t="s">
        <v>42</v>
      </c>
      <c s="23" t="s">
        <v>513</v>
      </c>
      <c s="23" t="s">
        <v>8545</v>
      </c>
      <c s="18" t="s">
        <v>44</v>
      </c>
      <c s="24" t="s">
        <v>8546</v>
      </c>
      <c s="25" t="s">
        <v>157</v>
      </c>
      <c s="26">
        <v>40</v>
      </c>
      <c s="27">
        <v>0</v>
      </c>
      <c s="27">
        <f>ROUND(ROUND(H587,2)*ROUND(G587,3),2)</f>
      </c>
      <c r="O587">
        <f>(I587*21)/100</f>
      </c>
      <c t="s">
        <v>20</v>
      </c>
    </row>
    <row r="588" spans="1:5" ht="12.75">
      <c r="A588" s="28" t="s">
        <v>47</v>
      </c>
      <c r="E588" s="29" t="s">
        <v>8546</v>
      </c>
    </row>
    <row r="589" spans="1:5" ht="12.75">
      <c r="A589" s="30" t="s">
        <v>48</v>
      </c>
      <c r="E589" s="31" t="s">
        <v>44</v>
      </c>
    </row>
    <row r="590" spans="1:5" ht="12.75">
      <c r="A590" t="s">
        <v>50</v>
      </c>
      <c r="E590" s="29" t="s">
        <v>44</v>
      </c>
    </row>
    <row r="591" spans="1:16" ht="12.75">
      <c r="A591" s="18" t="s">
        <v>42</v>
      </c>
      <c s="23" t="s">
        <v>589</v>
      </c>
      <c s="23" t="s">
        <v>8547</v>
      </c>
      <c s="18" t="s">
        <v>44</v>
      </c>
      <c s="24" t="s">
        <v>8548</v>
      </c>
      <c s="25" t="s">
        <v>3146</v>
      </c>
      <c s="26">
        <v>1</v>
      </c>
      <c s="27">
        <v>0</v>
      </c>
      <c s="27">
        <f>ROUND(ROUND(H591,2)*ROUND(G591,3),2)</f>
      </c>
      <c r="O591">
        <f>(I591*21)/100</f>
      </c>
      <c t="s">
        <v>20</v>
      </c>
    </row>
    <row r="592" spans="1:5" ht="12.75">
      <c r="A592" s="28" t="s">
        <v>47</v>
      </c>
      <c r="E592" s="29" t="s">
        <v>8548</v>
      </c>
    </row>
    <row r="593" spans="1:5" ht="12.75">
      <c r="A593" s="30" t="s">
        <v>48</v>
      </c>
      <c r="E593" s="31" t="s">
        <v>44</v>
      </c>
    </row>
    <row r="594" spans="1:5" ht="12.75">
      <c r="A594" t="s">
        <v>50</v>
      </c>
      <c r="E594" s="29" t="s">
        <v>44</v>
      </c>
    </row>
    <row r="595" spans="1:16" ht="12.75">
      <c r="A595" s="18" t="s">
        <v>42</v>
      </c>
      <c s="23" t="s">
        <v>7348</v>
      </c>
      <c s="23" t="s">
        <v>8549</v>
      </c>
      <c s="18" t="s">
        <v>44</v>
      </c>
      <c s="24" t="s">
        <v>8550</v>
      </c>
      <c s="25" t="s">
        <v>784</v>
      </c>
      <c s="26">
        <v>45</v>
      </c>
      <c s="27">
        <v>0</v>
      </c>
      <c s="27">
        <f>ROUND(ROUND(H595,2)*ROUND(G595,3),2)</f>
      </c>
      <c r="O595">
        <f>(I595*21)/100</f>
      </c>
      <c t="s">
        <v>20</v>
      </c>
    </row>
    <row r="596" spans="1:5" ht="12.75">
      <c r="A596" s="28" t="s">
        <v>47</v>
      </c>
      <c r="E596" s="29" t="s">
        <v>8550</v>
      </c>
    </row>
    <row r="597" spans="1:5" ht="12.75">
      <c r="A597" s="30" t="s">
        <v>48</v>
      </c>
      <c r="E597" s="31" t="s">
        <v>44</v>
      </c>
    </row>
    <row r="598" spans="1:5" ht="12.75">
      <c r="A598" t="s">
        <v>50</v>
      </c>
      <c r="E598" s="29" t="s">
        <v>44</v>
      </c>
    </row>
    <row r="599" spans="1:16" ht="12.75">
      <c r="A599" s="18" t="s">
        <v>42</v>
      </c>
      <c s="23" t="s">
        <v>7353</v>
      </c>
      <c s="23" t="s">
        <v>8551</v>
      </c>
      <c s="18" t="s">
        <v>44</v>
      </c>
      <c s="24" t="s">
        <v>8552</v>
      </c>
      <c s="25" t="s">
        <v>784</v>
      </c>
      <c s="26">
        <v>45</v>
      </c>
      <c s="27">
        <v>0</v>
      </c>
      <c s="27">
        <f>ROUND(ROUND(H599,2)*ROUND(G599,3),2)</f>
      </c>
      <c r="O599">
        <f>(I599*21)/100</f>
      </c>
      <c t="s">
        <v>20</v>
      </c>
    </row>
    <row r="600" spans="1:5" ht="12.75">
      <c r="A600" s="28" t="s">
        <v>47</v>
      </c>
      <c r="E600" s="29" t="s">
        <v>8552</v>
      </c>
    </row>
    <row r="601" spans="1:5" ht="12.75">
      <c r="A601" s="30" t="s">
        <v>48</v>
      </c>
      <c r="E601" s="31" t="s">
        <v>44</v>
      </c>
    </row>
    <row r="602" spans="1:5" ht="12.75">
      <c r="A602" t="s">
        <v>50</v>
      </c>
      <c r="E60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0+O10+O43+O52+O141+O278+O451+O464+O565+O594+O603+O612+O617</f>
      </c>
      <c t="s">
        <v>19</v>
      </c>
    </row>
    <row r="3" spans="1:16" ht="15" customHeight="1">
      <c r="A3" t="s">
        <v>1</v>
      </c>
      <c s="8" t="s">
        <v>4</v>
      </c>
      <c s="9" t="s">
        <v>5</v>
      </c>
      <c s="1"/>
      <c s="10" t="s">
        <v>6</v>
      </c>
      <c s="1"/>
      <c s="4"/>
      <c s="3" t="s">
        <v>8553</v>
      </c>
      <c s="36">
        <f>0+I10+I43+I52+I141+I278+I451+I464+I565+I594+I603+I612+I617</f>
      </c>
      <c r="O3" t="s">
        <v>16</v>
      </c>
      <c t="s">
        <v>20</v>
      </c>
    </row>
    <row r="4" spans="1:16" ht="15" customHeight="1">
      <c r="A4" t="s">
        <v>7</v>
      </c>
      <c s="8" t="s">
        <v>8</v>
      </c>
      <c s="9" t="s">
        <v>6856</v>
      </c>
      <c s="1"/>
      <c s="10" t="s">
        <v>6857</v>
      </c>
      <c s="1"/>
      <c s="1"/>
      <c s="7"/>
      <c s="7"/>
      <c r="O4" t="s">
        <v>17</v>
      </c>
      <c t="s">
        <v>20</v>
      </c>
    </row>
    <row r="5" spans="1:16" ht="12.75" customHeight="1">
      <c r="A5" t="s">
        <v>11</v>
      </c>
      <c s="8" t="s">
        <v>8</v>
      </c>
      <c s="9" t="s">
        <v>6858</v>
      </c>
      <c s="1"/>
      <c s="10" t="s">
        <v>6859</v>
      </c>
      <c s="1"/>
      <c s="1"/>
      <c s="1"/>
      <c s="1"/>
      <c r="O5" t="s">
        <v>18</v>
      </c>
      <c t="s">
        <v>20</v>
      </c>
    </row>
    <row r="6" spans="1:9" ht="12.75" customHeight="1">
      <c r="A6" t="s">
        <v>14</v>
      </c>
      <c s="12" t="s">
        <v>15</v>
      </c>
      <c s="13" t="s">
        <v>8553</v>
      </c>
      <c s="5"/>
      <c s="14" t="s">
        <v>8554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8555</v>
      </c>
      <c s="18" t="s">
        <v>44</v>
      </c>
      <c s="24" t="s">
        <v>8556</v>
      </c>
      <c s="25" t="s">
        <v>46</v>
      </c>
      <c s="26">
        <v>3.24</v>
      </c>
      <c s="27">
        <v>0</v>
      </c>
      <c s="27">
        <f>ROUND(ROUND(H11,2)*ROUND(G11,3),2)</f>
      </c>
      <c r="O11">
        <f>(I11*21)/100</f>
      </c>
      <c t="s">
        <v>20</v>
      </c>
    </row>
    <row r="12" spans="1:5" ht="25.5">
      <c r="A12" s="28" t="s">
        <v>47</v>
      </c>
      <c r="E12" s="29" t="s">
        <v>8557</v>
      </c>
    </row>
    <row r="13" spans="1:5" ht="12.75">
      <c r="A13" s="30" t="s">
        <v>48</v>
      </c>
      <c r="E13" s="31" t="s">
        <v>8558</v>
      </c>
    </row>
    <row r="14" spans="1:5" ht="12.75">
      <c r="A14" t="s">
        <v>50</v>
      </c>
      <c r="E14" s="29" t="s">
        <v>44</v>
      </c>
    </row>
    <row r="15" spans="1:16" ht="25.5">
      <c r="A15" s="18" t="s">
        <v>42</v>
      </c>
      <c s="23" t="s">
        <v>20</v>
      </c>
      <c s="23" t="s">
        <v>8559</v>
      </c>
      <c s="18" t="s">
        <v>44</v>
      </c>
      <c s="24" t="s">
        <v>8560</v>
      </c>
      <c s="25" t="s">
        <v>46</v>
      </c>
      <c s="26">
        <v>110.88</v>
      </c>
      <c s="27">
        <v>0</v>
      </c>
      <c s="27">
        <f>ROUND(ROUND(H15,2)*ROUND(G15,3),2)</f>
      </c>
      <c r="O15">
        <f>(I15*21)/100</f>
      </c>
      <c t="s">
        <v>20</v>
      </c>
    </row>
    <row r="16" spans="1:5" ht="25.5">
      <c r="A16" s="28" t="s">
        <v>47</v>
      </c>
      <c r="E16" s="29" t="s">
        <v>8561</v>
      </c>
    </row>
    <row r="17" spans="1:5" ht="12.75">
      <c r="A17" s="30" t="s">
        <v>48</v>
      </c>
      <c r="E17" s="31" t="s">
        <v>8562</v>
      </c>
    </row>
    <row r="18" spans="1:5" ht="12.75">
      <c r="A18" t="s">
        <v>50</v>
      </c>
      <c r="E18" s="29" t="s">
        <v>44</v>
      </c>
    </row>
    <row r="19" spans="1:16" ht="25.5">
      <c r="A19" s="18" t="s">
        <v>42</v>
      </c>
      <c s="23" t="s">
        <v>19</v>
      </c>
      <c s="23" t="s">
        <v>6542</v>
      </c>
      <c s="18" t="s">
        <v>44</v>
      </c>
      <c s="24" t="s">
        <v>6543</v>
      </c>
      <c s="25" t="s">
        <v>46</v>
      </c>
      <c s="26">
        <v>138.2</v>
      </c>
      <c s="27">
        <v>0</v>
      </c>
      <c s="27">
        <f>ROUND(ROUND(H19,2)*ROUND(G19,3),2)</f>
      </c>
      <c r="O19">
        <f>(I19*21)/100</f>
      </c>
      <c t="s">
        <v>20</v>
      </c>
    </row>
    <row r="20" spans="1:5" ht="38.25">
      <c r="A20" s="28" t="s">
        <v>47</v>
      </c>
      <c r="E20" s="29" t="s">
        <v>6544</v>
      </c>
    </row>
    <row r="21" spans="1:5" ht="63.75">
      <c r="A21" s="30" t="s">
        <v>48</v>
      </c>
      <c r="E21" s="31" t="s">
        <v>8563</v>
      </c>
    </row>
    <row r="22" spans="1:5" ht="12.75">
      <c r="A22" t="s">
        <v>50</v>
      </c>
      <c r="E22" s="29" t="s">
        <v>44</v>
      </c>
    </row>
    <row r="23" spans="1:16" ht="12.75">
      <c r="A23" s="18" t="s">
        <v>42</v>
      </c>
      <c s="23" t="s">
        <v>30</v>
      </c>
      <c s="23" t="s">
        <v>6547</v>
      </c>
      <c s="18" t="s">
        <v>44</v>
      </c>
      <c s="24" t="s">
        <v>6548</v>
      </c>
      <c s="25" t="s">
        <v>46</v>
      </c>
      <c s="26">
        <v>114.12</v>
      </c>
      <c s="27">
        <v>0</v>
      </c>
      <c s="27">
        <f>ROUND(ROUND(H23,2)*ROUND(G23,3),2)</f>
      </c>
      <c r="O23">
        <f>(I23*21)/100</f>
      </c>
      <c t="s">
        <v>20</v>
      </c>
    </row>
    <row r="24" spans="1:5" ht="25.5">
      <c r="A24" s="28" t="s">
        <v>47</v>
      </c>
      <c r="E24" s="29" t="s">
        <v>6549</v>
      </c>
    </row>
    <row r="25" spans="1:5" ht="63.75">
      <c r="A25" s="30" t="s">
        <v>48</v>
      </c>
      <c r="E25" s="31" t="s">
        <v>8564</v>
      </c>
    </row>
    <row r="26" spans="1:5" ht="12.75">
      <c r="A26" t="s">
        <v>50</v>
      </c>
      <c r="E26" s="29" t="s">
        <v>44</v>
      </c>
    </row>
    <row r="27" spans="1:16" ht="12.75">
      <c r="A27" s="18" t="s">
        <v>42</v>
      </c>
      <c s="23" t="s">
        <v>32</v>
      </c>
      <c s="23" t="s">
        <v>8565</v>
      </c>
      <c s="18" t="s">
        <v>44</v>
      </c>
      <c s="24" t="s">
        <v>6553</v>
      </c>
      <c s="25" t="s">
        <v>46</v>
      </c>
      <c s="26">
        <v>45.02</v>
      </c>
      <c s="27">
        <v>0</v>
      </c>
      <c s="27">
        <f>ROUND(ROUND(H27,2)*ROUND(G27,3),2)</f>
      </c>
      <c r="O27">
        <f>(I27*21)/100</f>
      </c>
      <c t="s">
        <v>20</v>
      </c>
    </row>
    <row r="28" spans="1:5" ht="25.5">
      <c r="A28" s="28" t="s">
        <v>47</v>
      </c>
      <c r="E28" s="29" t="s">
        <v>6554</v>
      </c>
    </row>
    <row r="29" spans="1:5" ht="12.75">
      <c r="A29" s="30" t="s">
        <v>48</v>
      </c>
      <c r="E29" s="31" t="s">
        <v>8566</v>
      </c>
    </row>
    <row r="30" spans="1:5" ht="12.75">
      <c r="A30" t="s">
        <v>50</v>
      </c>
      <c r="E30" s="29" t="s">
        <v>44</v>
      </c>
    </row>
    <row r="31" spans="1:16" ht="12.75">
      <c r="A31" s="18" t="s">
        <v>42</v>
      </c>
      <c s="23" t="s">
        <v>34</v>
      </c>
      <c s="23" t="s">
        <v>8567</v>
      </c>
      <c s="18" t="s">
        <v>44</v>
      </c>
      <c s="24" t="s">
        <v>6558</v>
      </c>
      <c s="25" t="s">
        <v>46</v>
      </c>
      <c s="26">
        <v>69.1</v>
      </c>
      <c s="27">
        <v>0</v>
      </c>
      <c s="27">
        <f>ROUND(ROUND(H31,2)*ROUND(G31,3),2)</f>
      </c>
      <c r="O31">
        <f>(I31*21)/100</f>
      </c>
      <c t="s">
        <v>20</v>
      </c>
    </row>
    <row r="32" spans="1:5" ht="25.5">
      <c r="A32" s="28" t="s">
        <v>47</v>
      </c>
      <c r="E32" s="29" t="s">
        <v>6559</v>
      </c>
    </row>
    <row r="33" spans="1:5" ht="12.75">
      <c r="A33" s="30" t="s">
        <v>48</v>
      </c>
      <c r="E33" s="31" t="s">
        <v>8568</v>
      </c>
    </row>
    <row r="34" spans="1:5" ht="12.75">
      <c r="A34" t="s">
        <v>50</v>
      </c>
      <c r="E34" s="29" t="s">
        <v>44</v>
      </c>
    </row>
    <row r="35" spans="1:16" ht="12.75">
      <c r="A35" s="18" t="s">
        <v>42</v>
      </c>
      <c s="23" t="s">
        <v>66</v>
      </c>
      <c s="23" t="s">
        <v>6562</v>
      </c>
      <c s="18" t="s">
        <v>44</v>
      </c>
      <c s="24" t="s">
        <v>6563</v>
      </c>
      <c s="25" t="s">
        <v>46</v>
      </c>
      <c s="26">
        <v>35.64</v>
      </c>
      <c s="27">
        <v>0</v>
      </c>
      <c s="27">
        <f>ROUND(ROUND(H35,2)*ROUND(G35,3),2)</f>
      </c>
      <c r="O35">
        <f>(I35*21)/100</f>
      </c>
      <c t="s">
        <v>20</v>
      </c>
    </row>
    <row r="36" spans="1:5" ht="38.25">
      <c r="A36" s="28" t="s">
        <v>47</v>
      </c>
      <c r="E36" s="29" t="s">
        <v>6564</v>
      </c>
    </row>
    <row r="37" spans="1:5" ht="12.75">
      <c r="A37" s="30" t="s">
        <v>48</v>
      </c>
      <c r="E37" s="31" t="s">
        <v>8569</v>
      </c>
    </row>
    <row r="38" spans="1:5" ht="12.75">
      <c r="A38" t="s">
        <v>50</v>
      </c>
      <c r="E38" s="29" t="s">
        <v>44</v>
      </c>
    </row>
    <row r="39" spans="1:16" ht="12.75">
      <c r="A39" s="18" t="s">
        <v>42</v>
      </c>
      <c s="23" t="s">
        <v>76</v>
      </c>
      <c s="23" t="s">
        <v>8570</v>
      </c>
      <c s="18" t="s">
        <v>44</v>
      </c>
      <c s="24" t="s">
        <v>8571</v>
      </c>
      <c s="25" t="s">
        <v>187</v>
      </c>
      <c s="26">
        <v>71.28</v>
      </c>
      <c s="27">
        <v>0</v>
      </c>
      <c s="27">
        <f>ROUND(ROUND(H39,2)*ROUND(G39,3),2)</f>
      </c>
      <c r="O39">
        <f>(I39*21)/100</f>
      </c>
      <c t="s">
        <v>20</v>
      </c>
    </row>
    <row r="40" spans="1:5" ht="12.75">
      <c r="A40" s="28" t="s">
        <v>47</v>
      </c>
      <c r="E40" s="29" t="s">
        <v>8571</v>
      </c>
    </row>
    <row r="41" spans="1:5" ht="25.5">
      <c r="A41" s="30" t="s">
        <v>48</v>
      </c>
      <c r="E41" s="31" t="s">
        <v>8572</v>
      </c>
    </row>
    <row r="42" spans="1:5" ht="12.75">
      <c r="A42" t="s">
        <v>50</v>
      </c>
      <c r="E42" s="29" t="s">
        <v>44</v>
      </c>
    </row>
    <row r="43" spans="1:18" ht="12.75" customHeight="1">
      <c r="A43" s="5" t="s">
        <v>40</v>
      </c>
      <c s="5"/>
      <c s="34" t="s">
        <v>30</v>
      </c>
      <c s="5"/>
      <c s="21" t="s">
        <v>1238</v>
      </c>
      <c s="5"/>
      <c s="5"/>
      <c s="5"/>
      <c s="35">
        <f>0+Q43</f>
      </c>
      <c r="O43">
        <f>0+R43</f>
      </c>
      <c r="Q43">
        <f>0+I44+I48</f>
      </c>
      <c>
        <f>0+O44+O48</f>
      </c>
    </row>
    <row r="44" spans="1:16" ht="12.75">
      <c r="A44" s="18" t="s">
        <v>42</v>
      </c>
      <c s="23" t="s">
        <v>37</v>
      </c>
      <c s="23" t="s">
        <v>8573</v>
      </c>
      <c s="18" t="s">
        <v>44</v>
      </c>
      <c s="24" t="s">
        <v>8574</v>
      </c>
      <c s="25" t="s">
        <v>46</v>
      </c>
      <c s="26">
        <v>7.92</v>
      </c>
      <c s="27">
        <v>0</v>
      </c>
      <c s="27">
        <f>ROUND(ROUND(H44,2)*ROUND(G44,3),2)</f>
      </c>
      <c r="O44">
        <f>(I44*21)/100</f>
      </c>
      <c t="s">
        <v>20</v>
      </c>
    </row>
    <row r="45" spans="1:5" ht="25.5">
      <c r="A45" s="28" t="s">
        <v>47</v>
      </c>
      <c r="E45" s="29" t="s">
        <v>8575</v>
      </c>
    </row>
    <row r="46" spans="1:5" ht="12.75">
      <c r="A46" s="30" t="s">
        <v>48</v>
      </c>
      <c r="E46" s="31" t="s">
        <v>8576</v>
      </c>
    </row>
    <row r="47" spans="1:5" ht="12.75">
      <c r="A47" t="s">
        <v>50</v>
      </c>
      <c r="E47" s="29" t="s">
        <v>44</v>
      </c>
    </row>
    <row r="48" spans="1:16" ht="12.75">
      <c r="A48" s="18" t="s">
        <v>42</v>
      </c>
      <c s="23" t="s">
        <v>39</v>
      </c>
      <c s="23" t="s">
        <v>8577</v>
      </c>
      <c s="18" t="s">
        <v>44</v>
      </c>
      <c s="24" t="s">
        <v>8578</v>
      </c>
      <c s="25" t="s">
        <v>46</v>
      </c>
      <c s="26">
        <v>0.18</v>
      </c>
      <c s="27">
        <v>0</v>
      </c>
      <c s="27">
        <f>ROUND(ROUND(H48,2)*ROUND(G48,3),2)</f>
      </c>
      <c r="O48">
        <f>(I48*21)/100</f>
      </c>
      <c t="s">
        <v>20</v>
      </c>
    </row>
    <row r="49" spans="1:5" ht="25.5">
      <c r="A49" s="28" t="s">
        <v>47</v>
      </c>
      <c r="E49" s="29" t="s">
        <v>8579</v>
      </c>
    </row>
    <row r="50" spans="1:5" ht="12.75">
      <c r="A50" s="30" t="s">
        <v>48</v>
      </c>
      <c r="E50" s="31" t="s">
        <v>8580</v>
      </c>
    </row>
    <row r="51" spans="1:5" ht="12.75">
      <c r="A51" t="s">
        <v>50</v>
      </c>
      <c r="E51" s="29" t="s">
        <v>44</v>
      </c>
    </row>
    <row r="52" spans="1:18" ht="12.75" customHeight="1">
      <c r="A52" s="5" t="s">
        <v>40</v>
      </c>
      <c s="5"/>
      <c s="34" t="s">
        <v>7393</v>
      </c>
      <c s="5"/>
      <c s="21" t="s">
        <v>7394</v>
      </c>
      <c s="5"/>
      <c s="5"/>
      <c s="5"/>
      <c s="35">
        <f>0+Q52</f>
      </c>
      <c r="O52">
        <f>0+R52</f>
      </c>
      <c r="Q52">
        <f>0+I53+I57+I61+I65+I69+I73+I77+I81+I85+I89+I93+I97+I101+I105+I109+I113+I117+I121+I125+I129+I133+I137</f>
      </c>
      <c>
        <f>0+O53+O57+O61+O65+O69+O73+O77+O81+O85+O89+O93+O97+O101+O105+O109+O113+O117+O121+O125+O129+O133+O137</f>
      </c>
    </row>
    <row r="53" spans="1:16" ht="12.75">
      <c r="A53" s="18" t="s">
        <v>42</v>
      </c>
      <c s="23" t="s">
        <v>87</v>
      </c>
      <c s="23" t="s">
        <v>8581</v>
      </c>
      <c s="18" t="s">
        <v>44</v>
      </c>
      <c s="24" t="s">
        <v>8582</v>
      </c>
      <c s="25" t="s">
        <v>784</v>
      </c>
      <c s="26">
        <v>65</v>
      </c>
      <c s="27">
        <v>0</v>
      </c>
      <c s="27">
        <f>ROUND(ROUND(H53,2)*ROUND(G53,3),2)</f>
      </c>
      <c r="O53">
        <f>(I53*21)/100</f>
      </c>
      <c t="s">
        <v>20</v>
      </c>
    </row>
    <row r="54" spans="1:5" ht="12.75">
      <c r="A54" s="28" t="s">
        <v>47</v>
      </c>
      <c r="E54" s="29" t="s">
        <v>8582</v>
      </c>
    </row>
    <row r="55" spans="1:5" ht="12.75">
      <c r="A55" s="30" t="s">
        <v>48</v>
      </c>
      <c r="E55" s="31" t="s">
        <v>44</v>
      </c>
    </row>
    <row r="56" spans="1:5" ht="12.75">
      <c r="A56" t="s">
        <v>50</v>
      </c>
      <c r="E56" s="29" t="s">
        <v>44</v>
      </c>
    </row>
    <row r="57" spans="1:16" ht="12.75">
      <c r="A57" s="18" t="s">
        <v>42</v>
      </c>
      <c s="23" t="s">
        <v>91</v>
      </c>
      <c s="23" t="s">
        <v>8583</v>
      </c>
      <c s="18" t="s">
        <v>44</v>
      </c>
      <c s="24" t="s">
        <v>8584</v>
      </c>
      <c s="25" t="s">
        <v>784</v>
      </c>
      <c s="26">
        <v>71</v>
      </c>
      <c s="27">
        <v>0</v>
      </c>
      <c s="27">
        <f>ROUND(ROUND(H57,2)*ROUND(G57,3),2)</f>
      </c>
      <c r="O57">
        <f>(I57*21)/100</f>
      </c>
      <c t="s">
        <v>20</v>
      </c>
    </row>
    <row r="58" spans="1:5" ht="12.75">
      <c r="A58" s="28" t="s">
        <v>47</v>
      </c>
      <c r="E58" s="29" t="s">
        <v>8584</v>
      </c>
    </row>
    <row r="59" spans="1:5" ht="12.75">
      <c r="A59" s="30" t="s">
        <v>48</v>
      </c>
      <c r="E59" s="31" t="s">
        <v>44</v>
      </c>
    </row>
    <row r="60" spans="1:5" ht="12.75">
      <c r="A60" t="s">
        <v>50</v>
      </c>
      <c r="E60" s="29" t="s">
        <v>44</v>
      </c>
    </row>
    <row r="61" spans="1:16" ht="12.75">
      <c r="A61" s="18" t="s">
        <v>42</v>
      </c>
      <c s="23" t="s">
        <v>95</v>
      </c>
      <c s="23" t="s">
        <v>8585</v>
      </c>
      <c s="18" t="s">
        <v>44</v>
      </c>
      <c s="24" t="s">
        <v>8586</v>
      </c>
      <c s="25" t="s">
        <v>784</v>
      </c>
      <c s="26">
        <v>74</v>
      </c>
      <c s="27">
        <v>0</v>
      </c>
      <c s="27">
        <f>ROUND(ROUND(H61,2)*ROUND(G61,3),2)</f>
      </c>
      <c r="O61">
        <f>(I61*21)/100</f>
      </c>
      <c t="s">
        <v>20</v>
      </c>
    </row>
    <row r="62" spans="1:5" ht="12.75">
      <c r="A62" s="28" t="s">
        <v>47</v>
      </c>
      <c r="E62" s="29" t="s">
        <v>8586</v>
      </c>
    </row>
    <row r="63" spans="1:5" ht="12.75">
      <c r="A63" s="30" t="s">
        <v>48</v>
      </c>
      <c r="E63" s="31" t="s">
        <v>44</v>
      </c>
    </row>
    <row r="64" spans="1:5" ht="12.75">
      <c r="A64" t="s">
        <v>50</v>
      </c>
      <c r="E64" s="29" t="s">
        <v>44</v>
      </c>
    </row>
    <row r="65" spans="1:16" ht="12.75">
      <c r="A65" s="18" t="s">
        <v>42</v>
      </c>
      <c s="23" t="s">
        <v>103</v>
      </c>
      <c s="23" t="s">
        <v>8587</v>
      </c>
      <c s="18" t="s">
        <v>44</v>
      </c>
      <c s="24" t="s">
        <v>8588</v>
      </c>
      <c s="25" t="s">
        <v>784</v>
      </c>
      <c s="26">
        <v>147</v>
      </c>
      <c s="27">
        <v>0</v>
      </c>
      <c s="27">
        <f>ROUND(ROUND(H65,2)*ROUND(G65,3),2)</f>
      </c>
      <c r="O65">
        <f>(I65*21)/100</f>
      </c>
      <c t="s">
        <v>20</v>
      </c>
    </row>
    <row r="66" spans="1:5" ht="12.75">
      <c r="A66" s="28" t="s">
        <v>47</v>
      </c>
      <c r="E66" s="29" t="s">
        <v>8588</v>
      </c>
    </row>
    <row r="67" spans="1:5" ht="12.75">
      <c r="A67" s="30" t="s">
        <v>48</v>
      </c>
      <c r="E67" s="31" t="s">
        <v>44</v>
      </c>
    </row>
    <row r="68" spans="1:5" ht="12.75">
      <c r="A68" t="s">
        <v>50</v>
      </c>
      <c r="E68" s="29" t="s">
        <v>44</v>
      </c>
    </row>
    <row r="69" spans="1:16" ht="12.75">
      <c r="A69" s="18" t="s">
        <v>42</v>
      </c>
      <c s="23" t="s">
        <v>110</v>
      </c>
      <c s="23" t="s">
        <v>8589</v>
      </c>
      <c s="18" t="s">
        <v>44</v>
      </c>
      <c s="24" t="s">
        <v>8590</v>
      </c>
      <c s="25" t="s">
        <v>784</v>
      </c>
      <c s="26">
        <v>52</v>
      </c>
      <c s="27">
        <v>0</v>
      </c>
      <c s="27">
        <f>ROUND(ROUND(H69,2)*ROUND(G69,3),2)</f>
      </c>
      <c r="O69">
        <f>(I69*21)/100</f>
      </c>
      <c t="s">
        <v>20</v>
      </c>
    </row>
    <row r="70" spans="1:5" ht="12.75">
      <c r="A70" s="28" t="s">
        <v>47</v>
      </c>
      <c r="E70" s="29" t="s">
        <v>8590</v>
      </c>
    </row>
    <row r="71" spans="1:5" ht="12.75">
      <c r="A71" s="30" t="s">
        <v>48</v>
      </c>
      <c r="E71" s="31" t="s">
        <v>44</v>
      </c>
    </row>
    <row r="72" spans="1:5" ht="12.75">
      <c r="A72" t="s">
        <v>50</v>
      </c>
      <c r="E72" s="29" t="s">
        <v>44</v>
      </c>
    </row>
    <row r="73" spans="1:16" ht="12.75">
      <c r="A73" s="18" t="s">
        <v>42</v>
      </c>
      <c s="23" t="s">
        <v>114</v>
      </c>
      <c s="23" t="s">
        <v>8591</v>
      </c>
      <c s="18" t="s">
        <v>44</v>
      </c>
      <c s="24" t="s">
        <v>8592</v>
      </c>
      <c s="25" t="s">
        <v>784</v>
      </c>
      <c s="26">
        <v>31</v>
      </c>
      <c s="27">
        <v>0</v>
      </c>
      <c s="27">
        <f>ROUND(ROUND(H73,2)*ROUND(G73,3),2)</f>
      </c>
      <c r="O73">
        <f>(I73*21)/100</f>
      </c>
      <c t="s">
        <v>20</v>
      </c>
    </row>
    <row r="74" spans="1:5" ht="12.75">
      <c r="A74" s="28" t="s">
        <v>47</v>
      </c>
      <c r="E74" s="29" t="s">
        <v>8592</v>
      </c>
    </row>
    <row r="75" spans="1:5" ht="12.75">
      <c r="A75" s="30" t="s">
        <v>48</v>
      </c>
      <c r="E75" s="31" t="s">
        <v>44</v>
      </c>
    </row>
    <row r="76" spans="1:5" ht="12.75">
      <c r="A76" t="s">
        <v>50</v>
      </c>
      <c r="E76" s="29" t="s">
        <v>44</v>
      </c>
    </row>
    <row r="77" spans="1:16" ht="12.75">
      <c r="A77" s="18" t="s">
        <v>42</v>
      </c>
      <c s="23" t="s">
        <v>117</v>
      </c>
      <c s="23" t="s">
        <v>8593</v>
      </c>
      <c s="18" t="s">
        <v>44</v>
      </c>
      <c s="24" t="s">
        <v>8594</v>
      </c>
      <c s="25" t="s">
        <v>784</v>
      </c>
      <c s="26">
        <v>55</v>
      </c>
      <c s="27">
        <v>0</v>
      </c>
      <c s="27">
        <f>ROUND(ROUND(H77,2)*ROUND(G77,3),2)</f>
      </c>
      <c r="O77">
        <f>(I77*21)/100</f>
      </c>
      <c t="s">
        <v>20</v>
      </c>
    </row>
    <row r="78" spans="1:5" ht="12.75">
      <c r="A78" s="28" t="s">
        <v>47</v>
      </c>
      <c r="E78" s="29" t="s">
        <v>8594</v>
      </c>
    </row>
    <row r="79" spans="1:5" ht="12.75">
      <c r="A79" s="30" t="s">
        <v>48</v>
      </c>
      <c r="E79" s="31" t="s">
        <v>44</v>
      </c>
    </row>
    <row r="80" spans="1:5" ht="12.75">
      <c r="A80" t="s">
        <v>50</v>
      </c>
      <c r="E80" s="29" t="s">
        <v>44</v>
      </c>
    </row>
    <row r="81" spans="1:16" ht="12.75">
      <c r="A81" s="18" t="s">
        <v>42</v>
      </c>
      <c s="23" t="s">
        <v>121</v>
      </c>
      <c s="23" t="s">
        <v>8595</v>
      </c>
      <c s="18" t="s">
        <v>44</v>
      </c>
      <c s="24" t="s">
        <v>8596</v>
      </c>
      <c s="25" t="s">
        <v>784</v>
      </c>
      <c s="26">
        <v>5</v>
      </c>
      <c s="27">
        <v>0</v>
      </c>
      <c s="27">
        <f>ROUND(ROUND(H81,2)*ROUND(G81,3),2)</f>
      </c>
      <c r="O81">
        <f>(I81*21)/100</f>
      </c>
      <c t="s">
        <v>20</v>
      </c>
    </row>
    <row r="82" spans="1:5" ht="12.75">
      <c r="A82" s="28" t="s">
        <v>47</v>
      </c>
      <c r="E82" s="29" t="s">
        <v>8596</v>
      </c>
    </row>
    <row r="83" spans="1:5" ht="12.75">
      <c r="A83" s="30" t="s">
        <v>48</v>
      </c>
      <c r="E83" s="31" t="s">
        <v>44</v>
      </c>
    </row>
    <row r="84" spans="1:5" ht="12.75">
      <c r="A84" t="s">
        <v>50</v>
      </c>
      <c r="E84" s="29" t="s">
        <v>44</v>
      </c>
    </row>
    <row r="85" spans="1:16" ht="12.75">
      <c r="A85" s="18" t="s">
        <v>42</v>
      </c>
      <c s="23" t="s">
        <v>125</v>
      </c>
      <c s="23" t="s">
        <v>8597</v>
      </c>
      <c s="18" t="s">
        <v>44</v>
      </c>
      <c s="24" t="s">
        <v>8598</v>
      </c>
      <c s="25" t="s">
        <v>784</v>
      </c>
      <c s="26">
        <v>5</v>
      </c>
      <c s="27">
        <v>0</v>
      </c>
      <c s="27">
        <f>ROUND(ROUND(H85,2)*ROUND(G85,3),2)</f>
      </c>
      <c r="O85">
        <f>(I85*21)/100</f>
      </c>
      <c t="s">
        <v>20</v>
      </c>
    </row>
    <row r="86" spans="1:5" ht="12.75">
      <c r="A86" s="28" t="s">
        <v>47</v>
      </c>
      <c r="E86" s="29" t="s">
        <v>8598</v>
      </c>
    </row>
    <row r="87" spans="1:5" ht="12.75">
      <c r="A87" s="30" t="s">
        <v>48</v>
      </c>
      <c r="E87" s="31" t="s">
        <v>44</v>
      </c>
    </row>
    <row r="88" spans="1:5" ht="12.75">
      <c r="A88" t="s">
        <v>50</v>
      </c>
      <c r="E88" s="29" t="s">
        <v>44</v>
      </c>
    </row>
    <row r="89" spans="1:16" ht="12.75">
      <c r="A89" s="18" t="s">
        <v>42</v>
      </c>
      <c s="23" t="s">
        <v>130</v>
      </c>
      <c s="23" t="s">
        <v>8599</v>
      </c>
      <c s="18" t="s">
        <v>44</v>
      </c>
      <c s="24" t="s">
        <v>8600</v>
      </c>
      <c s="25" t="s">
        <v>784</v>
      </c>
      <c s="26">
        <v>17</v>
      </c>
      <c s="27">
        <v>0</v>
      </c>
      <c s="27">
        <f>ROUND(ROUND(H89,2)*ROUND(G89,3),2)</f>
      </c>
      <c r="O89">
        <f>(I89*21)/100</f>
      </c>
      <c t="s">
        <v>20</v>
      </c>
    </row>
    <row r="90" spans="1:5" ht="12.75">
      <c r="A90" s="28" t="s">
        <v>47</v>
      </c>
      <c r="E90" s="29" t="s">
        <v>8600</v>
      </c>
    </row>
    <row r="91" spans="1:5" ht="12.75">
      <c r="A91" s="30" t="s">
        <v>48</v>
      </c>
      <c r="E91" s="31" t="s">
        <v>44</v>
      </c>
    </row>
    <row r="92" spans="1:5" ht="12.75">
      <c r="A92" t="s">
        <v>50</v>
      </c>
      <c r="E92" s="29" t="s">
        <v>44</v>
      </c>
    </row>
    <row r="93" spans="1:16" ht="12.75">
      <c r="A93" s="18" t="s">
        <v>42</v>
      </c>
      <c s="23" t="s">
        <v>134</v>
      </c>
      <c s="23" t="s">
        <v>8601</v>
      </c>
      <c s="18" t="s">
        <v>44</v>
      </c>
      <c s="24" t="s">
        <v>8602</v>
      </c>
      <c s="25" t="s">
        <v>784</v>
      </c>
      <c s="26">
        <v>5</v>
      </c>
      <c s="27">
        <v>0</v>
      </c>
      <c s="27">
        <f>ROUND(ROUND(H93,2)*ROUND(G93,3),2)</f>
      </c>
      <c r="O93">
        <f>(I93*21)/100</f>
      </c>
      <c t="s">
        <v>20</v>
      </c>
    </row>
    <row r="94" spans="1:5" ht="12.75">
      <c r="A94" s="28" t="s">
        <v>47</v>
      </c>
      <c r="E94" s="29" t="s">
        <v>8602</v>
      </c>
    </row>
    <row r="95" spans="1:5" ht="12.75">
      <c r="A95" s="30" t="s">
        <v>48</v>
      </c>
      <c r="E95" s="31" t="s">
        <v>44</v>
      </c>
    </row>
    <row r="96" spans="1:5" ht="12.75">
      <c r="A96" t="s">
        <v>50</v>
      </c>
      <c r="E96" s="29" t="s">
        <v>44</v>
      </c>
    </row>
    <row r="97" spans="1:16" ht="12.75">
      <c r="A97" s="18" t="s">
        <v>42</v>
      </c>
      <c s="23" t="s">
        <v>138</v>
      </c>
      <c s="23" t="s">
        <v>8603</v>
      </c>
      <c s="18" t="s">
        <v>44</v>
      </c>
      <c s="24" t="s">
        <v>8604</v>
      </c>
      <c s="25" t="s">
        <v>784</v>
      </c>
      <c s="26">
        <v>10</v>
      </c>
      <c s="27">
        <v>0</v>
      </c>
      <c s="27">
        <f>ROUND(ROUND(H97,2)*ROUND(G97,3),2)</f>
      </c>
      <c r="O97">
        <f>(I97*21)/100</f>
      </c>
      <c t="s">
        <v>20</v>
      </c>
    </row>
    <row r="98" spans="1:5" ht="12.75">
      <c r="A98" s="28" t="s">
        <v>47</v>
      </c>
      <c r="E98" s="29" t="s">
        <v>8604</v>
      </c>
    </row>
    <row r="99" spans="1:5" ht="12.75">
      <c r="A99" s="30" t="s">
        <v>48</v>
      </c>
      <c r="E99" s="31" t="s">
        <v>44</v>
      </c>
    </row>
    <row r="100" spans="1:5" ht="12.75">
      <c r="A100" t="s">
        <v>50</v>
      </c>
      <c r="E100" s="29" t="s">
        <v>44</v>
      </c>
    </row>
    <row r="101" spans="1:16" ht="12.75">
      <c r="A101" s="18" t="s">
        <v>42</v>
      </c>
      <c s="23" t="s">
        <v>142</v>
      </c>
      <c s="23" t="s">
        <v>8605</v>
      </c>
      <c s="18" t="s">
        <v>44</v>
      </c>
      <c s="24" t="s">
        <v>8606</v>
      </c>
      <c s="25" t="s">
        <v>784</v>
      </c>
      <c s="26">
        <v>20</v>
      </c>
      <c s="27">
        <v>0</v>
      </c>
      <c s="27">
        <f>ROUND(ROUND(H101,2)*ROUND(G101,3),2)</f>
      </c>
      <c r="O101">
        <f>(I101*21)/100</f>
      </c>
      <c t="s">
        <v>20</v>
      </c>
    </row>
    <row r="102" spans="1:5" ht="12.75">
      <c r="A102" s="28" t="s">
        <v>47</v>
      </c>
      <c r="E102" s="29" t="s">
        <v>8606</v>
      </c>
    </row>
    <row r="103" spans="1:5" ht="12.75">
      <c r="A103" s="30" t="s">
        <v>48</v>
      </c>
      <c r="E103" s="31" t="s">
        <v>44</v>
      </c>
    </row>
    <row r="104" spans="1:5" ht="12.75">
      <c r="A104" t="s">
        <v>50</v>
      </c>
      <c r="E104" s="29" t="s">
        <v>44</v>
      </c>
    </row>
    <row r="105" spans="1:16" ht="12.75">
      <c r="A105" s="18" t="s">
        <v>42</v>
      </c>
      <c s="23" t="s">
        <v>146</v>
      </c>
      <c s="23" t="s">
        <v>8607</v>
      </c>
      <c s="18" t="s">
        <v>44</v>
      </c>
      <c s="24" t="s">
        <v>8608</v>
      </c>
      <c s="25" t="s">
        <v>784</v>
      </c>
      <c s="26">
        <v>20</v>
      </c>
      <c s="27">
        <v>0</v>
      </c>
      <c s="27">
        <f>ROUND(ROUND(H105,2)*ROUND(G105,3),2)</f>
      </c>
      <c r="O105">
        <f>(I105*21)/100</f>
      </c>
      <c t="s">
        <v>20</v>
      </c>
    </row>
    <row r="106" spans="1:5" ht="12.75">
      <c r="A106" s="28" t="s">
        <v>47</v>
      </c>
      <c r="E106" s="29" t="s">
        <v>8608</v>
      </c>
    </row>
    <row r="107" spans="1:5" ht="12.75">
      <c r="A107" s="30" t="s">
        <v>48</v>
      </c>
      <c r="E107" s="31" t="s">
        <v>44</v>
      </c>
    </row>
    <row r="108" spans="1:5" ht="12.75">
      <c r="A108" t="s">
        <v>50</v>
      </c>
      <c r="E108" s="29" t="s">
        <v>44</v>
      </c>
    </row>
    <row r="109" spans="1:16" ht="12.75">
      <c r="A109" s="18" t="s">
        <v>42</v>
      </c>
      <c s="23" t="s">
        <v>150</v>
      </c>
      <c s="23" t="s">
        <v>8609</v>
      </c>
      <c s="18" t="s">
        <v>44</v>
      </c>
      <c s="24" t="s">
        <v>8610</v>
      </c>
      <c s="25" t="s">
        <v>784</v>
      </c>
      <c s="26">
        <v>6</v>
      </c>
      <c s="27">
        <v>0</v>
      </c>
      <c s="27">
        <f>ROUND(ROUND(H109,2)*ROUND(G109,3),2)</f>
      </c>
      <c r="O109">
        <f>(I109*21)/100</f>
      </c>
      <c t="s">
        <v>20</v>
      </c>
    </row>
    <row r="110" spans="1:5" ht="12.75">
      <c r="A110" s="28" t="s">
        <v>47</v>
      </c>
      <c r="E110" s="29" t="s">
        <v>8610</v>
      </c>
    </row>
    <row r="111" spans="1:5" ht="12.75">
      <c r="A111" s="30" t="s">
        <v>48</v>
      </c>
      <c r="E111" s="31" t="s">
        <v>44</v>
      </c>
    </row>
    <row r="112" spans="1:5" ht="12.75">
      <c r="A112" t="s">
        <v>50</v>
      </c>
      <c r="E112" s="29" t="s">
        <v>44</v>
      </c>
    </row>
    <row r="113" spans="1:16" ht="12.75">
      <c r="A113" s="18" t="s">
        <v>42</v>
      </c>
      <c s="23" t="s">
        <v>154</v>
      </c>
      <c s="23" t="s">
        <v>8611</v>
      </c>
      <c s="18" t="s">
        <v>44</v>
      </c>
      <c s="24" t="s">
        <v>8612</v>
      </c>
      <c s="25" t="s">
        <v>784</v>
      </c>
      <c s="26">
        <v>50</v>
      </c>
      <c s="27">
        <v>0</v>
      </c>
      <c s="27">
        <f>ROUND(ROUND(H113,2)*ROUND(G113,3),2)</f>
      </c>
      <c r="O113">
        <f>(I113*21)/100</f>
      </c>
      <c t="s">
        <v>20</v>
      </c>
    </row>
    <row r="114" spans="1:5" ht="12.75">
      <c r="A114" s="28" t="s">
        <v>47</v>
      </c>
      <c r="E114" s="29" t="s">
        <v>8612</v>
      </c>
    </row>
    <row r="115" spans="1:5" ht="12.75">
      <c r="A115" s="30" t="s">
        <v>48</v>
      </c>
      <c r="E115" s="31" t="s">
        <v>44</v>
      </c>
    </row>
    <row r="116" spans="1:5" ht="12.75">
      <c r="A116" t="s">
        <v>50</v>
      </c>
      <c r="E116" s="29" t="s">
        <v>44</v>
      </c>
    </row>
    <row r="117" spans="1:16" ht="25.5">
      <c r="A117" s="18" t="s">
        <v>42</v>
      </c>
      <c s="23" t="s">
        <v>160</v>
      </c>
      <c s="23" t="s">
        <v>8613</v>
      </c>
      <c s="18" t="s">
        <v>44</v>
      </c>
      <c s="24" t="s">
        <v>8614</v>
      </c>
      <c s="25" t="s">
        <v>784</v>
      </c>
      <c s="26">
        <v>495</v>
      </c>
      <c s="27">
        <v>0</v>
      </c>
      <c s="27">
        <f>ROUND(ROUND(H117,2)*ROUND(G117,3),2)</f>
      </c>
      <c r="O117">
        <f>(I117*21)/100</f>
      </c>
      <c t="s">
        <v>20</v>
      </c>
    </row>
    <row r="118" spans="1:5" ht="51">
      <c r="A118" s="28" t="s">
        <v>47</v>
      </c>
      <c r="E118" s="29" t="s">
        <v>8615</v>
      </c>
    </row>
    <row r="119" spans="1:5" ht="12.75">
      <c r="A119" s="30" t="s">
        <v>48</v>
      </c>
      <c r="E119" s="31" t="s">
        <v>44</v>
      </c>
    </row>
    <row r="120" spans="1:5" ht="12.75">
      <c r="A120" t="s">
        <v>50</v>
      </c>
      <c r="E120" s="29" t="s">
        <v>44</v>
      </c>
    </row>
    <row r="121" spans="1:16" ht="25.5">
      <c r="A121" s="18" t="s">
        <v>42</v>
      </c>
      <c s="23" t="s">
        <v>164</v>
      </c>
      <c s="23" t="s">
        <v>8616</v>
      </c>
      <c s="18" t="s">
        <v>44</v>
      </c>
      <c s="24" t="s">
        <v>8617</v>
      </c>
      <c s="25" t="s">
        <v>784</v>
      </c>
      <c s="26">
        <v>33</v>
      </c>
      <c s="27">
        <v>0</v>
      </c>
      <c s="27">
        <f>ROUND(ROUND(H121,2)*ROUND(G121,3),2)</f>
      </c>
      <c r="O121">
        <f>(I121*21)/100</f>
      </c>
      <c t="s">
        <v>20</v>
      </c>
    </row>
    <row r="122" spans="1:5" ht="38.25">
      <c r="A122" s="28" t="s">
        <v>47</v>
      </c>
      <c r="E122" s="29" t="s">
        <v>8618</v>
      </c>
    </row>
    <row r="123" spans="1:5" ht="12.75">
      <c r="A123" s="30" t="s">
        <v>48</v>
      </c>
      <c r="E123" s="31" t="s">
        <v>44</v>
      </c>
    </row>
    <row r="124" spans="1:5" ht="12.75">
      <c r="A124" t="s">
        <v>50</v>
      </c>
      <c r="E124" s="29" t="s">
        <v>44</v>
      </c>
    </row>
    <row r="125" spans="1:16" ht="25.5">
      <c r="A125" s="18" t="s">
        <v>42</v>
      </c>
      <c s="23" t="s">
        <v>168</v>
      </c>
      <c s="23" t="s">
        <v>8619</v>
      </c>
      <c s="18" t="s">
        <v>44</v>
      </c>
      <c s="24" t="s">
        <v>8620</v>
      </c>
      <c s="25" t="s">
        <v>784</v>
      </c>
      <c s="26">
        <v>35</v>
      </c>
      <c s="27">
        <v>0</v>
      </c>
      <c s="27">
        <f>ROUND(ROUND(H125,2)*ROUND(G125,3),2)</f>
      </c>
      <c r="O125">
        <f>(I125*21)/100</f>
      </c>
      <c t="s">
        <v>20</v>
      </c>
    </row>
    <row r="126" spans="1:5" ht="38.25">
      <c r="A126" s="28" t="s">
        <v>47</v>
      </c>
      <c r="E126" s="29" t="s">
        <v>8621</v>
      </c>
    </row>
    <row r="127" spans="1:5" ht="12.75">
      <c r="A127" s="30" t="s">
        <v>48</v>
      </c>
      <c r="E127" s="31" t="s">
        <v>44</v>
      </c>
    </row>
    <row r="128" spans="1:5" ht="12.75">
      <c r="A128" t="s">
        <v>50</v>
      </c>
      <c r="E128" s="29" t="s">
        <v>44</v>
      </c>
    </row>
    <row r="129" spans="1:16" ht="25.5">
      <c r="A129" s="18" t="s">
        <v>42</v>
      </c>
      <c s="23" t="s">
        <v>173</v>
      </c>
      <c s="23" t="s">
        <v>8622</v>
      </c>
      <c s="18" t="s">
        <v>44</v>
      </c>
      <c s="24" t="s">
        <v>8623</v>
      </c>
      <c s="25" t="s">
        <v>784</v>
      </c>
      <c s="26">
        <v>20</v>
      </c>
      <c s="27">
        <v>0</v>
      </c>
      <c s="27">
        <f>ROUND(ROUND(H129,2)*ROUND(G129,3),2)</f>
      </c>
      <c r="O129">
        <f>(I129*21)/100</f>
      </c>
      <c t="s">
        <v>20</v>
      </c>
    </row>
    <row r="130" spans="1:5" ht="38.25">
      <c r="A130" s="28" t="s">
        <v>47</v>
      </c>
      <c r="E130" s="29" t="s">
        <v>8624</v>
      </c>
    </row>
    <row r="131" spans="1:5" ht="12.75">
      <c r="A131" s="30" t="s">
        <v>48</v>
      </c>
      <c r="E131" s="31" t="s">
        <v>44</v>
      </c>
    </row>
    <row r="132" spans="1:5" ht="12.75">
      <c r="A132" t="s">
        <v>50</v>
      </c>
      <c r="E132" s="29" t="s">
        <v>44</v>
      </c>
    </row>
    <row r="133" spans="1:16" ht="25.5">
      <c r="A133" s="18" t="s">
        <v>42</v>
      </c>
      <c s="23" t="s">
        <v>177</v>
      </c>
      <c s="23" t="s">
        <v>8625</v>
      </c>
      <c s="18" t="s">
        <v>44</v>
      </c>
      <c s="24" t="s">
        <v>8626</v>
      </c>
      <c s="25" t="s">
        <v>784</v>
      </c>
      <c s="26">
        <v>50</v>
      </c>
      <c s="27">
        <v>0</v>
      </c>
      <c s="27">
        <f>ROUND(ROUND(H133,2)*ROUND(G133,3),2)</f>
      </c>
      <c r="O133">
        <f>(I133*21)/100</f>
      </c>
      <c t="s">
        <v>20</v>
      </c>
    </row>
    <row r="134" spans="1:5" ht="38.25">
      <c r="A134" s="28" t="s">
        <v>47</v>
      </c>
      <c r="E134" s="29" t="s">
        <v>8627</v>
      </c>
    </row>
    <row r="135" spans="1:5" ht="12.75">
      <c r="A135" s="30" t="s">
        <v>48</v>
      </c>
      <c r="E135" s="31" t="s">
        <v>44</v>
      </c>
    </row>
    <row r="136" spans="1:5" ht="12.75">
      <c r="A136" t="s">
        <v>50</v>
      </c>
      <c r="E136" s="29" t="s">
        <v>44</v>
      </c>
    </row>
    <row r="137" spans="1:16" ht="12.75">
      <c r="A137" s="18" t="s">
        <v>42</v>
      </c>
      <c s="23" t="s">
        <v>183</v>
      </c>
      <c s="23" t="s">
        <v>8628</v>
      </c>
      <c s="18" t="s">
        <v>44</v>
      </c>
      <c s="24" t="s">
        <v>8629</v>
      </c>
      <c s="25" t="s">
        <v>8630</v>
      </c>
      <c s="26">
        <v>1115.806</v>
      </c>
      <c s="27">
        <v>0</v>
      </c>
      <c s="27">
        <f>ROUND(ROUND(H137,2)*ROUND(G137,3),2)</f>
      </c>
      <c r="O137">
        <f>(I137*21)/100</f>
      </c>
      <c t="s">
        <v>20</v>
      </c>
    </row>
    <row r="138" spans="1:5" ht="25.5">
      <c r="A138" s="28" t="s">
        <v>47</v>
      </c>
      <c r="E138" s="29" t="s">
        <v>8631</v>
      </c>
    </row>
    <row r="139" spans="1:5" ht="12.75">
      <c r="A139" s="30" t="s">
        <v>48</v>
      </c>
      <c r="E139" s="31" t="s">
        <v>44</v>
      </c>
    </row>
    <row r="140" spans="1:5" ht="12.75">
      <c r="A140" t="s">
        <v>50</v>
      </c>
      <c r="E140" s="29" t="s">
        <v>44</v>
      </c>
    </row>
    <row r="141" spans="1:18" ht="12.75" customHeight="1">
      <c r="A141" s="5" t="s">
        <v>40</v>
      </c>
      <c s="5"/>
      <c s="34" t="s">
        <v>8632</v>
      </c>
      <c s="5"/>
      <c s="21" t="s">
        <v>8633</v>
      </c>
      <c s="5"/>
      <c s="5"/>
      <c s="5"/>
      <c s="35">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18" t="s">
        <v>42</v>
      </c>
      <c s="23" t="s">
        <v>191</v>
      </c>
      <c s="23" t="s">
        <v>8634</v>
      </c>
      <c s="18" t="s">
        <v>44</v>
      </c>
      <c s="24" t="s">
        <v>8635</v>
      </c>
      <c s="25" t="s">
        <v>70</v>
      </c>
      <c s="26">
        <v>2</v>
      </c>
      <c s="27">
        <v>0</v>
      </c>
      <c s="27">
        <f>ROUND(ROUND(H142,2)*ROUND(G142,3),2)</f>
      </c>
      <c r="O142">
        <f>(I142*21)/100</f>
      </c>
      <c t="s">
        <v>20</v>
      </c>
    </row>
    <row r="143" spans="1:5" ht="12.75">
      <c r="A143" s="28" t="s">
        <v>47</v>
      </c>
      <c r="E143" s="29" t="s">
        <v>8635</v>
      </c>
    </row>
    <row r="144" spans="1:5" ht="12.75">
      <c r="A144" s="30" t="s">
        <v>48</v>
      </c>
      <c r="E144" s="31" t="s">
        <v>44</v>
      </c>
    </row>
    <row r="145" spans="1:5" ht="12.75">
      <c r="A145" t="s">
        <v>50</v>
      </c>
      <c r="E145" s="29" t="s">
        <v>44</v>
      </c>
    </row>
    <row r="146" spans="1:16" ht="12.75">
      <c r="A146" s="18" t="s">
        <v>42</v>
      </c>
      <c s="23" t="s">
        <v>196</v>
      </c>
      <c s="23" t="s">
        <v>8636</v>
      </c>
      <c s="18" t="s">
        <v>44</v>
      </c>
      <c s="24" t="s">
        <v>8637</v>
      </c>
      <c s="25" t="s">
        <v>70</v>
      </c>
      <c s="26">
        <v>11</v>
      </c>
      <c s="27">
        <v>0</v>
      </c>
      <c s="27">
        <f>ROUND(ROUND(H146,2)*ROUND(G146,3),2)</f>
      </c>
      <c r="O146">
        <f>(I146*21)/100</f>
      </c>
      <c t="s">
        <v>20</v>
      </c>
    </row>
    <row r="147" spans="1:5" ht="12.75">
      <c r="A147" s="28" t="s">
        <v>47</v>
      </c>
      <c r="E147" s="29" t="s">
        <v>8637</v>
      </c>
    </row>
    <row r="148" spans="1:5" ht="12.75">
      <c r="A148" s="30" t="s">
        <v>48</v>
      </c>
      <c r="E148" s="31" t="s">
        <v>44</v>
      </c>
    </row>
    <row r="149" spans="1:5" ht="12.75">
      <c r="A149" t="s">
        <v>50</v>
      </c>
      <c r="E149" s="29" t="s">
        <v>44</v>
      </c>
    </row>
    <row r="150" spans="1:16" ht="12.75">
      <c r="A150" s="18" t="s">
        <v>42</v>
      </c>
      <c s="23" t="s">
        <v>202</v>
      </c>
      <c s="23" t="s">
        <v>8638</v>
      </c>
      <c s="18" t="s">
        <v>44</v>
      </c>
      <c s="24" t="s">
        <v>8639</v>
      </c>
      <c s="25" t="s">
        <v>70</v>
      </c>
      <c s="26">
        <v>2</v>
      </c>
      <c s="27">
        <v>0</v>
      </c>
      <c s="27">
        <f>ROUND(ROUND(H150,2)*ROUND(G150,3),2)</f>
      </c>
      <c r="O150">
        <f>(I150*21)/100</f>
      </c>
      <c t="s">
        <v>20</v>
      </c>
    </row>
    <row r="151" spans="1:5" ht="12.75">
      <c r="A151" s="28" t="s">
        <v>47</v>
      </c>
      <c r="E151" s="29" t="s">
        <v>8639</v>
      </c>
    </row>
    <row r="152" spans="1:5" ht="12.75">
      <c r="A152" s="30" t="s">
        <v>48</v>
      </c>
      <c r="E152" s="31" t="s">
        <v>44</v>
      </c>
    </row>
    <row r="153" spans="1:5" ht="12.75">
      <c r="A153" t="s">
        <v>50</v>
      </c>
      <c r="E153" s="29" t="s">
        <v>44</v>
      </c>
    </row>
    <row r="154" spans="1:16" ht="12.75">
      <c r="A154" s="18" t="s">
        <v>42</v>
      </c>
      <c s="23" t="s">
        <v>99</v>
      </c>
      <c s="23" t="s">
        <v>8640</v>
      </c>
      <c s="18" t="s">
        <v>44</v>
      </c>
      <c s="24" t="s">
        <v>8641</v>
      </c>
      <c s="25" t="s">
        <v>784</v>
      </c>
      <c s="26">
        <v>2</v>
      </c>
      <c s="27">
        <v>0</v>
      </c>
      <c s="27">
        <f>ROUND(ROUND(H154,2)*ROUND(G154,3),2)</f>
      </c>
      <c r="O154">
        <f>(I154*21)/100</f>
      </c>
      <c t="s">
        <v>20</v>
      </c>
    </row>
    <row r="155" spans="1:5" ht="12.75">
      <c r="A155" s="28" t="s">
        <v>47</v>
      </c>
      <c r="E155" s="29" t="s">
        <v>8642</v>
      </c>
    </row>
    <row r="156" spans="1:5" ht="12.75">
      <c r="A156" s="30" t="s">
        <v>48</v>
      </c>
      <c r="E156" s="31" t="s">
        <v>44</v>
      </c>
    </row>
    <row r="157" spans="1:5" ht="12.75">
      <c r="A157" t="s">
        <v>50</v>
      </c>
      <c r="E157" s="29" t="s">
        <v>44</v>
      </c>
    </row>
    <row r="158" spans="1:16" ht="12.75">
      <c r="A158" s="18" t="s">
        <v>42</v>
      </c>
      <c s="23" t="s">
        <v>107</v>
      </c>
      <c s="23" t="s">
        <v>8643</v>
      </c>
      <c s="18" t="s">
        <v>44</v>
      </c>
      <c s="24" t="s">
        <v>8644</v>
      </c>
      <c s="25" t="s">
        <v>784</v>
      </c>
      <c s="26">
        <v>2</v>
      </c>
      <c s="27">
        <v>0</v>
      </c>
      <c s="27">
        <f>ROUND(ROUND(H158,2)*ROUND(G158,3),2)</f>
      </c>
      <c r="O158">
        <f>(I158*21)/100</f>
      </c>
      <c t="s">
        <v>20</v>
      </c>
    </row>
    <row r="159" spans="1:5" ht="12.75">
      <c r="A159" s="28" t="s">
        <v>47</v>
      </c>
      <c r="E159" s="29" t="s">
        <v>8645</v>
      </c>
    </row>
    <row r="160" spans="1:5" ht="12.75">
      <c r="A160" s="30" t="s">
        <v>48</v>
      </c>
      <c r="E160" s="31" t="s">
        <v>44</v>
      </c>
    </row>
    <row r="161" spans="1:5" ht="12.75">
      <c r="A161" t="s">
        <v>50</v>
      </c>
      <c r="E161" s="29" t="s">
        <v>44</v>
      </c>
    </row>
    <row r="162" spans="1:16" ht="12.75">
      <c r="A162" s="18" t="s">
        <v>42</v>
      </c>
      <c s="23" t="s">
        <v>281</v>
      </c>
      <c s="23" t="s">
        <v>8646</v>
      </c>
      <c s="18" t="s">
        <v>44</v>
      </c>
      <c s="24" t="s">
        <v>8647</v>
      </c>
      <c s="25" t="s">
        <v>784</v>
      </c>
      <c s="26">
        <v>6</v>
      </c>
      <c s="27">
        <v>0</v>
      </c>
      <c s="27">
        <f>ROUND(ROUND(H162,2)*ROUND(G162,3),2)</f>
      </c>
      <c r="O162">
        <f>(I162*21)/100</f>
      </c>
      <c t="s">
        <v>20</v>
      </c>
    </row>
    <row r="163" spans="1:5" ht="12.75">
      <c r="A163" s="28" t="s">
        <v>47</v>
      </c>
      <c r="E163" s="29" t="s">
        <v>8648</v>
      </c>
    </row>
    <row r="164" spans="1:5" ht="12.75">
      <c r="A164" s="30" t="s">
        <v>48</v>
      </c>
      <c r="E164" s="31" t="s">
        <v>44</v>
      </c>
    </row>
    <row r="165" spans="1:5" ht="12.75">
      <c r="A165" t="s">
        <v>50</v>
      </c>
      <c r="E165" s="29" t="s">
        <v>44</v>
      </c>
    </row>
    <row r="166" spans="1:16" ht="12.75">
      <c r="A166" s="18" t="s">
        <v>42</v>
      </c>
      <c s="23" t="s">
        <v>285</v>
      </c>
      <c s="23" t="s">
        <v>8649</v>
      </c>
      <c s="18" t="s">
        <v>44</v>
      </c>
      <c s="24" t="s">
        <v>8650</v>
      </c>
      <c s="25" t="s">
        <v>784</v>
      </c>
      <c s="26">
        <v>6</v>
      </c>
      <c s="27">
        <v>0</v>
      </c>
      <c s="27">
        <f>ROUND(ROUND(H166,2)*ROUND(G166,3),2)</f>
      </c>
      <c r="O166">
        <f>(I166*21)/100</f>
      </c>
      <c t="s">
        <v>20</v>
      </c>
    </row>
    <row r="167" spans="1:5" ht="12.75">
      <c r="A167" s="28" t="s">
        <v>47</v>
      </c>
      <c r="E167" s="29" t="s">
        <v>8651</v>
      </c>
    </row>
    <row r="168" spans="1:5" ht="12.75">
      <c r="A168" s="30" t="s">
        <v>48</v>
      </c>
      <c r="E168" s="31" t="s">
        <v>44</v>
      </c>
    </row>
    <row r="169" spans="1:5" ht="12.75">
      <c r="A169" t="s">
        <v>50</v>
      </c>
      <c r="E169" s="29" t="s">
        <v>44</v>
      </c>
    </row>
    <row r="170" spans="1:16" ht="12.75">
      <c r="A170" s="18" t="s">
        <v>42</v>
      </c>
      <c s="23" t="s">
        <v>289</v>
      </c>
      <c s="23" t="s">
        <v>8652</v>
      </c>
      <c s="18" t="s">
        <v>44</v>
      </c>
      <c s="24" t="s">
        <v>8653</v>
      </c>
      <c s="25" t="s">
        <v>784</v>
      </c>
      <c s="26">
        <v>47</v>
      </c>
      <c s="27">
        <v>0</v>
      </c>
      <c s="27">
        <f>ROUND(ROUND(H170,2)*ROUND(G170,3),2)</f>
      </c>
      <c r="O170">
        <f>(I170*21)/100</f>
      </c>
      <c t="s">
        <v>20</v>
      </c>
    </row>
    <row r="171" spans="1:5" ht="12.75">
      <c r="A171" s="28" t="s">
        <v>47</v>
      </c>
      <c r="E171" s="29" t="s">
        <v>8654</v>
      </c>
    </row>
    <row r="172" spans="1:5" ht="12.75">
      <c r="A172" s="30" t="s">
        <v>48</v>
      </c>
      <c r="E172" s="31" t="s">
        <v>44</v>
      </c>
    </row>
    <row r="173" spans="1:5" ht="12.75">
      <c r="A173" t="s">
        <v>50</v>
      </c>
      <c r="E173" s="29" t="s">
        <v>44</v>
      </c>
    </row>
    <row r="174" spans="1:16" ht="12.75">
      <c r="A174" s="18" t="s">
        <v>42</v>
      </c>
      <c s="23" t="s">
        <v>293</v>
      </c>
      <c s="23" t="s">
        <v>8655</v>
      </c>
      <c s="18" t="s">
        <v>44</v>
      </c>
      <c s="24" t="s">
        <v>8656</v>
      </c>
      <c s="25" t="s">
        <v>784</v>
      </c>
      <c s="26">
        <v>47</v>
      </c>
      <c s="27">
        <v>0</v>
      </c>
      <c s="27">
        <f>ROUND(ROUND(H174,2)*ROUND(G174,3),2)</f>
      </c>
      <c r="O174">
        <f>(I174*21)/100</f>
      </c>
      <c t="s">
        <v>20</v>
      </c>
    </row>
    <row r="175" spans="1:5" ht="12.75">
      <c r="A175" s="28" t="s">
        <v>47</v>
      </c>
      <c r="E175" s="29" t="s">
        <v>8657</v>
      </c>
    </row>
    <row r="176" spans="1:5" ht="12.75">
      <c r="A176" s="30" t="s">
        <v>48</v>
      </c>
      <c r="E176" s="31" t="s">
        <v>44</v>
      </c>
    </row>
    <row r="177" spans="1:5" ht="12.75">
      <c r="A177" t="s">
        <v>50</v>
      </c>
      <c r="E177" s="29" t="s">
        <v>44</v>
      </c>
    </row>
    <row r="178" spans="1:16" ht="12.75">
      <c r="A178" s="18" t="s">
        <v>42</v>
      </c>
      <c s="23" t="s">
        <v>297</v>
      </c>
      <c s="23" t="s">
        <v>8658</v>
      </c>
      <c s="18" t="s">
        <v>44</v>
      </c>
      <c s="24" t="s">
        <v>8659</v>
      </c>
      <c s="25" t="s">
        <v>784</v>
      </c>
      <c s="26">
        <v>19</v>
      </c>
      <c s="27">
        <v>0</v>
      </c>
      <c s="27">
        <f>ROUND(ROUND(H178,2)*ROUND(G178,3),2)</f>
      </c>
      <c r="O178">
        <f>(I178*21)/100</f>
      </c>
      <c t="s">
        <v>20</v>
      </c>
    </row>
    <row r="179" spans="1:5" ht="12.75">
      <c r="A179" s="28" t="s">
        <v>47</v>
      </c>
      <c r="E179" s="29" t="s">
        <v>8660</v>
      </c>
    </row>
    <row r="180" spans="1:5" ht="12.75">
      <c r="A180" s="30" t="s">
        <v>48</v>
      </c>
      <c r="E180" s="31" t="s">
        <v>44</v>
      </c>
    </row>
    <row r="181" spans="1:5" ht="12.75">
      <c r="A181" t="s">
        <v>50</v>
      </c>
      <c r="E181" s="29" t="s">
        <v>44</v>
      </c>
    </row>
    <row r="182" spans="1:16" ht="12.75">
      <c r="A182" s="18" t="s">
        <v>42</v>
      </c>
      <c s="23" t="s">
        <v>301</v>
      </c>
      <c s="23" t="s">
        <v>8661</v>
      </c>
      <c s="18" t="s">
        <v>44</v>
      </c>
      <c s="24" t="s">
        <v>8662</v>
      </c>
      <c s="25" t="s">
        <v>784</v>
      </c>
      <c s="26">
        <v>9</v>
      </c>
      <c s="27">
        <v>0</v>
      </c>
      <c s="27">
        <f>ROUND(ROUND(H182,2)*ROUND(G182,3),2)</f>
      </c>
      <c r="O182">
        <f>(I182*21)/100</f>
      </c>
      <c t="s">
        <v>20</v>
      </c>
    </row>
    <row r="183" spans="1:5" ht="12.75">
      <c r="A183" s="28" t="s">
        <v>47</v>
      </c>
      <c r="E183" s="29" t="s">
        <v>8663</v>
      </c>
    </row>
    <row r="184" spans="1:5" ht="12.75">
      <c r="A184" s="30" t="s">
        <v>48</v>
      </c>
      <c r="E184" s="31" t="s">
        <v>44</v>
      </c>
    </row>
    <row r="185" spans="1:5" ht="12.75">
      <c r="A185" t="s">
        <v>50</v>
      </c>
      <c r="E185" s="29" t="s">
        <v>44</v>
      </c>
    </row>
    <row r="186" spans="1:16" ht="12.75">
      <c r="A186" s="18" t="s">
        <v>42</v>
      </c>
      <c s="23" t="s">
        <v>305</v>
      </c>
      <c s="23" t="s">
        <v>8664</v>
      </c>
      <c s="18" t="s">
        <v>44</v>
      </c>
      <c s="24" t="s">
        <v>8665</v>
      </c>
      <c s="25" t="s">
        <v>784</v>
      </c>
      <c s="26">
        <v>10</v>
      </c>
      <c s="27">
        <v>0</v>
      </c>
      <c s="27">
        <f>ROUND(ROUND(H186,2)*ROUND(G186,3),2)</f>
      </c>
      <c r="O186">
        <f>(I186*21)/100</f>
      </c>
      <c t="s">
        <v>20</v>
      </c>
    </row>
    <row r="187" spans="1:5" ht="12.75">
      <c r="A187" s="28" t="s">
        <v>47</v>
      </c>
      <c r="E187" s="29" t="s">
        <v>8666</v>
      </c>
    </row>
    <row r="188" spans="1:5" ht="12.75">
      <c r="A188" s="30" t="s">
        <v>48</v>
      </c>
      <c r="E188" s="31" t="s">
        <v>44</v>
      </c>
    </row>
    <row r="189" spans="1:5" ht="12.75">
      <c r="A189" t="s">
        <v>50</v>
      </c>
      <c r="E189" s="29" t="s">
        <v>44</v>
      </c>
    </row>
    <row r="190" spans="1:16" ht="12.75">
      <c r="A190" s="18" t="s">
        <v>42</v>
      </c>
      <c s="23" t="s">
        <v>309</v>
      </c>
      <c s="23" t="s">
        <v>8667</v>
      </c>
      <c s="18" t="s">
        <v>44</v>
      </c>
      <c s="24" t="s">
        <v>8668</v>
      </c>
      <c s="25" t="s">
        <v>784</v>
      </c>
      <c s="26">
        <v>8</v>
      </c>
      <c s="27">
        <v>0</v>
      </c>
      <c s="27">
        <f>ROUND(ROUND(H190,2)*ROUND(G190,3),2)</f>
      </c>
      <c r="O190">
        <f>(I190*21)/100</f>
      </c>
      <c t="s">
        <v>20</v>
      </c>
    </row>
    <row r="191" spans="1:5" ht="12.75">
      <c r="A191" s="28" t="s">
        <v>47</v>
      </c>
      <c r="E191" s="29" t="s">
        <v>8669</v>
      </c>
    </row>
    <row r="192" spans="1:5" ht="12.75">
      <c r="A192" s="30" t="s">
        <v>48</v>
      </c>
      <c r="E192" s="31" t="s">
        <v>44</v>
      </c>
    </row>
    <row r="193" spans="1:5" ht="12.75">
      <c r="A193" t="s">
        <v>50</v>
      </c>
      <c r="E193" s="29" t="s">
        <v>44</v>
      </c>
    </row>
    <row r="194" spans="1:16" ht="12.75">
      <c r="A194" s="18" t="s">
        <v>42</v>
      </c>
      <c s="23" t="s">
        <v>314</v>
      </c>
      <c s="23" t="s">
        <v>8670</v>
      </c>
      <c s="18" t="s">
        <v>44</v>
      </c>
      <c s="24" t="s">
        <v>8671</v>
      </c>
      <c s="25" t="s">
        <v>784</v>
      </c>
      <c s="26">
        <v>79</v>
      </c>
      <c s="27">
        <v>0</v>
      </c>
      <c s="27">
        <f>ROUND(ROUND(H194,2)*ROUND(G194,3),2)</f>
      </c>
      <c r="O194">
        <f>(I194*21)/100</f>
      </c>
      <c t="s">
        <v>20</v>
      </c>
    </row>
    <row r="195" spans="1:5" ht="12.75">
      <c r="A195" s="28" t="s">
        <v>47</v>
      </c>
      <c r="E195" s="29" t="s">
        <v>8672</v>
      </c>
    </row>
    <row r="196" spans="1:5" ht="12.75">
      <c r="A196" s="30" t="s">
        <v>48</v>
      </c>
      <c r="E196" s="31" t="s">
        <v>44</v>
      </c>
    </row>
    <row r="197" spans="1:5" ht="12.75">
      <c r="A197" t="s">
        <v>50</v>
      </c>
      <c r="E197" s="29" t="s">
        <v>44</v>
      </c>
    </row>
    <row r="198" spans="1:16" ht="12.75">
      <c r="A198" s="18" t="s">
        <v>42</v>
      </c>
      <c s="23" t="s">
        <v>318</v>
      </c>
      <c s="23" t="s">
        <v>8673</v>
      </c>
      <c s="18" t="s">
        <v>44</v>
      </c>
      <c s="24" t="s">
        <v>8674</v>
      </c>
      <c s="25" t="s">
        <v>784</v>
      </c>
      <c s="26">
        <v>15</v>
      </c>
      <c s="27">
        <v>0</v>
      </c>
      <c s="27">
        <f>ROUND(ROUND(H198,2)*ROUND(G198,3),2)</f>
      </c>
      <c r="O198">
        <f>(I198*21)/100</f>
      </c>
      <c t="s">
        <v>20</v>
      </c>
    </row>
    <row r="199" spans="1:5" ht="12.75">
      <c r="A199" s="28" t="s">
        <v>47</v>
      </c>
      <c r="E199" s="29" t="s">
        <v>8675</v>
      </c>
    </row>
    <row r="200" spans="1:5" ht="12.75">
      <c r="A200" s="30" t="s">
        <v>48</v>
      </c>
      <c r="E200" s="31" t="s">
        <v>44</v>
      </c>
    </row>
    <row r="201" spans="1:5" ht="12.75">
      <c r="A201" t="s">
        <v>50</v>
      </c>
      <c r="E201" s="29" t="s">
        <v>44</v>
      </c>
    </row>
    <row r="202" spans="1:16" ht="12.75">
      <c r="A202" s="18" t="s">
        <v>42</v>
      </c>
      <c s="23" t="s">
        <v>322</v>
      </c>
      <c s="23" t="s">
        <v>8676</v>
      </c>
      <c s="18" t="s">
        <v>44</v>
      </c>
      <c s="24" t="s">
        <v>8677</v>
      </c>
      <c s="25" t="s">
        <v>784</v>
      </c>
      <c s="26">
        <v>71</v>
      </c>
      <c s="27">
        <v>0</v>
      </c>
      <c s="27">
        <f>ROUND(ROUND(H202,2)*ROUND(G202,3),2)</f>
      </c>
      <c r="O202">
        <f>(I202*21)/100</f>
      </c>
      <c t="s">
        <v>20</v>
      </c>
    </row>
    <row r="203" spans="1:5" ht="12.75">
      <c r="A203" s="28" t="s">
        <v>47</v>
      </c>
      <c r="E203" s="29" t="s">
        <v>8678</v>
      </c>
    </row>
    <row r="204" spans="1:5" ht="12.75">
      <c r="A204" s="30" t="s">
        <v>48</v>
      </c>
      <c r="E204" s="31" t="s">
        <v>44</v>
      </c>
    </row>
    <row r="205" spans="1:5" ht="12.75">
      <c r="A205" t="s">
        <v>50</v>
      </c>
      <c r="E205" s="29" t="s">
        <v>44</v>
      </c>
    </row>
    <row r="206" spans="1:16" ht="12.75">
      <c r="A206" s="18" t="s">
        <v>42</v>
      </c>
      <c s="23" t="s">
        <v>326</v>
      </c>
      <c s="23" t="s">
        <v>8679</v>
      </c>
      <c s="18" t="s">
        <v>44</v>
      </c>
      <c s="24" t="s">
        <v>8680</v>
      </c>
      <c s="25" t="s">
        <v>784</v>
      </c>
      <c s="26">
        <v>73</v>
      </c>
      <c s="27">
        <v>0</v>
      </c>
      <c s="27">
        <f>ROUND(ROUND(H206,2)*ROUND(G206,3),2)</f>
      </c>
      <c r="O206">
        <f>(I206*21)/100</f>
      </c>
      <c t="s">
        <v>20</v>
      </c>
    </row>
    <row r="207" spans="1:5" ht="12.75">
      <c r="A207" s="28" t="s">
        <v>47</v>
      </c>
      <c r="E207" s="29" t="s">
        <v>8681</v>
      </c>
    </row>
    <row r="208" spans="1:5" ht="12.75">
      <c r="A208" s="30" t="s">
        <v>48</v>
      </c>
      <c r="E208" s="31" t="s">
        <v>44</v>
      </c>
    </row>
    <row r="209" spans="1:5" ht="12.75">
      <c r="A209" t="s">
        <v>50</v>
      </c>
      <c r="E209" s="29" t="s">
        <v>44</v>
      </c>
    </row>
    <row r="210" spans="1:16" ht="12.75">
      <c r="A210" s="18" t="s">
        <v>42</v>
      </c>
      <c s="23" t="s">
        <v>330</v>
      </c>
      <c s="23" t="s">
        <v>8682</v>
      </c>
      <c s="18" t="s">
        <v>44</v>
      </c>
      <c s="24" t="s">
        <v>8683</v>
      </c>
      <c s="25" t="s">
        <v>784</v>
      </c>
      <c s="26">
        <v>45</v>
      </c>
      <c s="27">
        <v>0</v>
      </c>
      <c s="27">
        <f>ROUND(ROUND(H210,2)*ROUND(G210,3),2)</f>
      </c>
      <c r="O210">
        <f>(I210*21)/100</f>
      </c>
      <c t="s">
        <v>20</v>
      </c>
    </row>
    <row r="211" spans="1:5" ht="12.75">
      <c r="A211" s="28" t="s">
        <v>47</v>
      </c>
      <c r="E211" s="29" t="s">
        <v>8684</v>
      </c>
    </row>
    <row r="212" spans="1:5" ht="12.75">
      <c r="A212" s="30" t="s">
        <v>48</v>
      </c>
      <c r="E212" s="31" t="s">
        <v>44</v>
      </c>
    </row>
    <row r="213" spans="1:5" ht="12.75">
      <c r="A213" t="s">
        <v>50</v>
      </c>
      <c r="E213" s="29" t="s">
        <v>44</v>
      </c>
    </row>
    <row r="214" spans="1:16" ht="12.75">
      <c r="A214" s="18" t="s">
        <v>42</v>
      </c>
      <c s="23" t="s">
        <v>334</v>
      </c>
      <c s="23" t="s">
        <v>8685</v>
      </c>
      <c s="18" t="s">
        <v>44</v>
      </c>
      <c s="24" t="s">
        <v>8686</v>
      </c>
      <c s="25" t="s">
        <v>70</v>
      </c>
      <c s="26">
        <v>50</v>
      </c>
      <c s="27">
        <v>0</v>
      </c>
      <c s="27">
        <f>ROUND(ROUND(H214,2)*ROUND(G214,3),2)</f>
      </c>
      <c r="O214">
        <f>(I214*21)/100</f>
      </c>
      <c t="s">
        <v>20</v>
      </c>
    </row>
    <row r="215" spans="1:5" ht="12.75">
      <c r="A215" s="28" t="s">
        <v>47</v>
      </c>
      <c r="E215" s="29" t="s">
        <v>8687</v>
      </c>
    </row>
    <row r="216" spans="1:5" ht="12.75">
      <c r="A216" s="30" t="s">
        <v>48</v>
      </c>
      <c r="E216" s="31" t="s">
        <v>44</v>
      </c>
    </row>
    <row r="217" spans="1:5" ht="12.75">
      <c r="A217" t="s">
        <v>50</v>
      </c>
      <c r="E217" s="29" t="s">
        <v>44</v>
      </c>
    </row>
    <row r="218" spans="1:16" ht="12.75">
      <c r="A218" s="18" t="s">
        <v>42</v>
      </c>
      <c s="23" t="s">
        <v>338</v>
      </c>
      <c s="23" t="s">
        <v>8688</v>
      </c>
      <c s="18" t="s">
        <v>44</v>
      </c>
      <c s="24" t="s">
        <v>8689</v>
      </c>
      <c s="25" t="s">
        <v>70</v>
      </c>
      <c s="26">
        <v>16</v>
      </c>
      <c s="27">
        <v>0</v>
      </c>
      <c s="27">
        <f>ROUND(ROUND(H218,2)*ROUND(G218,3),2)</f>
      </c>
      <c r="O218">
        <f>(I218*21)/100</f>
      </c>
      <c t="s">
        <v>20</v>
      </c>
    </row>
    <row r="219" spans="1:5" ht="12.75">
      <c r="A219" s="28" t="s">
        <v>47</v>
      </c>
      <c r="E219" s="29" t="s">
        <v>8690</v>
      </c>
    </row>
    <row r="220" spans="1:5" ht="12.75">
      <c r="A220" s="30" t="s">
        <v>48</v>
      </c>
      <c r="E220" s="31" t="s">
        <v>44</v>
      </c>
    </row>
    <row r="221" spans="1:5" ht="12.75">
      <c r="A221" t="s">
        <v>50</v>
      </c>
      <c r="E221" s="29" t="s">
        <v>44</v>
      </c>
    </row>
    <row r="222" spans="1:16" ht="12.75">
      <c r="A222" s="18" t="s">
        <v>42</v>
      </c>
      <c s="23" t="s">
        <v>342</v>
      </c>
      <c s="23" t="s">
        <v>8691</v>
      </c>
      <c s="18" t="s">
        <v>44</v>
      </c>
      <c s="24" t="s">
        <v>8692</v>
      </c>
      <c s="25" t="s">
        <v>70</v>
      </c>
      <c s="26">
        <v>8</v>
      </c>
      <c s="27">
        <v>0</v>
      </c>
      <c s="27">
        <f>ROUND(ROUND(H222,2)*ROUND(G222,3),2)</f>
      </c>
      <c r="O222">
        <f>(I222*21)/100</f>
      </c>
      <c t="s">
        <v>20</v>
      </c>
    </row>
    <row r="223" spans="1:5" ht="12.75">
      <c r="A223" s="28" t="s">
        <v>47</v>
      </c>
      <c r="E223" s="29" t="s">
        <v>8693</v>
      </c>
    </row>
    <row r="224" spans="1:5" ht="12.75">
      <c r="A224" s="30" t="s">
        <v>48</v>
      </c>
      <c r="E224" s="31" t="s">
        <v>44</v>
      </c>
    </row>
    <row r="225" spans="1:5" ht="12.75">
      <c r="A225" t="s">
        <v>50</v>
      </c>
      <c r="E225" s="29" t="s">
        <v>44</v>
      </c>
    </row>
    <row r="226" spans="1:16" ht="25.5">
      <c r="A226" s="18" t="s">
        <v>42</v>
      </c>
      <c s="23" t="s">
        <v>346</v>
      </c>
      <c s="23" t="s">
        <v>8694</v>
      </c>
      <c s="18" t="s">
        <v>44</v>
      </c>
      <c s="24" t="s">
        <v>8695</v>
      </c>
      <c s="25" t="s">
        <v>70</v>
      </c>
      <c s="26">
        <v>4</v>
      </c>
      <c s="27">
        <v>0</v>
      </c>
      <c s="27">
        <f>ROUND(ROUND(H226,2)*ROUND(G226,3),2)</f>
      </c>
      <c r="O226">
        <f>(I226*21)/100</f>
      </c>
      <c t="s">
        <v>20</v>
      </c>
    </row>
    <row r="227" spans="1:5" ht="25.5">
      <c r="A227" s="28" t="s">
        <v>47</v>
      </c>
      <c r="E227" s="29" t="s">
        <v>8696</v>
      </c>
    </row>
    <row r="228" spans="1:5" ht="12.75">
      <c r="A228" s="30" t="s">
        <v>48</v>
      </c>
      <c r="E228" s="31" t="s">
        <v>44</v>
      </c>
    </row>
    <row r="229" spans="1:5" ht="12.75">
      <c r="A229" t="s">
        <v>50</v>
      </c>
      <c r="E229" s="29" t="s">
        <v>44</v>
      </c>
    </row>
    <row r="230" spans="1:16" ht="12.75">
      <c r="A230" s="18" t="s">
        <v>42</v>
      </c>
      <c s="23" t="s">
        <v>350</v>
      </c>
      <c s="23" t="s">
        <v>8697</v>
      </c>
      <c s="18" t="s">
        <v>44</v>
      </c>
      <c s="24" t="s">
        <v>8698</v>
      </c>
      <c s="25" t="s">
        <v>70</v>
      </c>
      <c s="26">
        <v>16</v>
      </c>
      <c s="27">
        <v>0</v>
      </c>
      <c s="27">
        <f>ROUND(ROUND(H230,2)*ROUND(G230,3),2)</f>
      </c>
      <c r="O230">
        <f>(I230*21)/100</f>
      </c>
      <c t="s">
        <v>20</v>
      </c>
    </row>
    <row r="231" spans="1:5" ht="25.5">
      <c r="A231" s="28" t="s">
        <v>47</v>
      </c>
      <c r="E231" s="29" t="s">
        <v>8699</v>
      </c>
    </row>
    <row r="232" spans="1:5" ht="12.75">
      <c r="A232" s="30" t="s">
        <v>48</v>
      </c>
      <c r="E232" s="31" t="s">
        <v>44</v>
      </c>
    </row>
    <row r="233" spans="1:5" ht="12.75">
      <c r="A233" t="s">
        <v>50</v>
      </c>
      <c r="E233" s="29" t="s">
        <v>44</v>
      </c>
    </row>
    <row r="234" spans="1:16" ht="12.75">
      <c r="A234" s="18" t="s">
        <v>42</v>
      </c>
      <c s="23" t="s">
        <v>354</v>
      </c>
      <c s="23" t="s">
        <v>8700</v>
      </c>
      <c s="18" t="s">
        <v>44</v>
      </c>
      <c s="24" t="s">
        <v>8701</v>
      </c>
      <c s="25" t="s">
        <v>70</v>
      </c>
      <c s="26">
        <v>2</v>
      </c>
      <c s="27">
        <v>0</v>
      </c>
      <c s="27">
        <f>ROUND(ROUND(H234,2)*ROUND(G234,3),2)</f>
      </c>
      <c r="O234">
        <f>(I234*21)/100</f>
      </c>
      <c t="s">
        <v>20</v>
      </c>
    </row>
    <row r="235" spans="1:5" ht="12.75">
      <c r="A235" s="28" t="s">
        <v>47</v>
      </c>
      <c r="E235" s="29" t="s">
        <v>8701</v>
      </c>
    </row>
    <row r="236" spans="1:5" ht="12.75">
      <c r="A236" s="30" t="s">
        <v>48</v>
      </c>
      <c r="E236" s="31" t="s">
        <v>44</v>
      </c>
    </row>
    <row r="237" spans="1:5" ht="12.75">
      <c r="A237" t="s">
        <v>50</v>
      </c>
      <c r="E237" s="29" t="s">
        <v>44</v>
      </c>
    </row>
    <row r="238" spans="1:16" ht="12.75">
      <c r="A238" s="18" t="s">
        <v>42</v>
      </c>
      <c s="23" t="s">
        <v>358</v>
      </c>
      <c s="23" t="s">
        <v>8702</v>
      </c>
      <c s="18" t="s">
        <v>44</v>
      </c>
      <c s="24" t="s">
        <v>8703</v>
      </c>
      <c s="25" t="s">
        <v>70</v>
      </c>
      <c s="26">
        <v>4</v>
      </c>
      <c s="27">
        <v>0</v>
      </c>
      <c s="27">
        <f>ROUND(ROUND(H238,2)*ROUND(G238,3),2)</f>
      </c>
      <c r="O238">
        <f>(I238*21)/100</f>
      </c>
      <c t="s">
        <v>20</v>
      </c>
    </row>
    <row r="239" spans="1:5" ht="25.5">
      <c r="A239" s="28" t="s">
        <v>47</v>
      </c>
      <c r="E239" s="29" t="s">
        <v>8704</v>
      </c>
    </row>
    <row r="240" spans="1:5" ht="12.75">
      <c r="A240" s="30" t="s">
        <v>48</v>
      </c>
      <c r="E240" s="31" t="s">
        <v>44</v>
      </c>
    </row>
    <row r="241" spans="1:5" ht="12.75">
      <c r="A241" t="s">
        <v>50</v>
      </c>
      <c r="E241" s="29" t="s">
        <v>44</v>
      </c>
    </row>
    <row r="242" spans="1:16" ht="12.75">
      <c r="A242" s="18" t="s">
        <v>42</v>
      </c>
      <c s="23" t="s">
        <v>362</v>
      </c>
      <c s="23" t="s">
        <v>8705</v>
      </c>
      <c s="18" t="s">
        <v>44</v>
      </c>
      <c s="24" t="s">
        <v>8706</v>
      </c>
      <c s="25" t="s">
        <v>70</v>
      </c>
      <c s="26">
        <v>8</v>
      </c>
      <c s="27">
        <v>0</v>
      </c>
      <c s="27">
        <f>ROUND(ROUND(H242,2)*ROUND(G242,3),2)</f>
      </c>
      <c r="O242">
        <f>(I242*21)/100</f>
      </c>
      <c t="s">
        <v>20</v>
      </c>
    </row>
    <row r="243" spans="1:5" ht="12.75">
      <c r="A243" s="28" t="s">
        <v>47</v>
      </c>
      <c r="E243" s="29" t="s">
        <v>8707</v>
      </c>
    </row>
    <row r="244" spans="1:5" ht="12.75">
      <c r="A244" s="30" t="s">
        <v>48</v>
      </c>
      <c r="E244" s="31" t="s">
        <v>44</v>
      </c>
    </row>
    <row r="245" spans="1:5" ht="12.75">
      <c r="A245" t="s">
        <v>50</v>
      </c>
      <c r="E245" s="29" t="s">
        <v>44</v>
      </c>
    </row>
    <row r="246" spans="1:16" ht="12.75">
      <c r="A246" s="18" t="s">
        <v>42</v>
      </c>
      <c s="23" t="s">
        <v>366</v>
      </c>
      <c s="23" t="s">
        <v>8708</v>
      </c>
      <c s="18" t="s">
        <v>44</v>
      </c>
      <c s="24" t="s">
        <v>8709</v>
      </c>
      <c s="25" t="s">
        <v>70</v>
      </c>
      <c s="26">
        <v>8</v>
      </c>
      <c s="27">
        <v>0</v>
      </c>
      <c s="27">
        <f>ROUND(ROUND(H246,2)*ROUND(G246,3),2)</f>
      </c>
      <c r="O246">
        <f>(I246*21)/100</f>
      </c>
      <c t="s">
        <v>20</v>
      </c>
    </row>
    <row r="247" spans="1:5" ht="12.75">
      <c r="A247" s="28" t="s">
        <v>47</v>
      </c>
      <c r="E247" s="29" t="s">
        <v>8709</v>
      </c>
    </row>
    <row r="248" spans="1:5" ht="12.75">
      <c r="A248" s="30" t="s">
        <v>48</v>
      </c>
      <c r="E248" s="31" t="s">
        <v>44</v>
      </c>
    </row>
    <row r="249" spans="1:5" ht="12.75">
      <c r="A249" t="s">
        <v>50</v>
      </c>
      <c r="E249" s="29" t="s">
        <v>44</v>
      </c>
    </row>
    <row r="250" spans="1:16" ht="12.75">
      <c r="A250" s="18" t="s">
        <v>42</v>
      </c>
      <c s="23" t="s">
        <v>370</v>
      </c>
      <c s="23" t="s">
        <v>8710</v>
      </c>
      <c s="18" t="s">
        <v>44</v>
      </c>
      <c s="24" t="s">
        <v>8711</v>
      </c>
      <c s="25" t="s">
        <v>784</v>
      </c>
      <c s="26">
        <v>430</v>
      </c>
      <c s="27">
        <v>0</v>
      </c>
      <c s="27">
        <f>ROUND(ROUND(H250,2)*ROUND(G250,3),2)</f>
      </c>
      <c r="O250">
        <f>(I250*21)/100</f>
      </c>
      <c t="s">
        <v>20</v>
      </c>
    </row>
    <row r="251" spans="1:5" ht="12.75">
      <c r="A251" s="28" t="s">
        <v>47</v>
      </c>
      <c r="E251" s="29" t="s">
        <v>8712</v>
      </c>
    </row>
    <row r="252" spans="1:5" ht="12.75">
      <c r="A252" s="30" t="s">
        <v>48</v>
      </c>
      <c r="E252" s="31" t="s">
        <v>44</v>
      </c>
    </row>
    <row r="253" spans="1:5" ht="12.75">
      <c r="A253" t="s">
        <v>50</v>
      </c>
      <c r="E253" s="29" t="s">
        <v>44</v>
      </c>
    </row>
    <row r="254" spans="1:16" ht="12.75">
      <c r="A254" s="18" t="s">
        <v>42</v>
      </c>
      <c s="23" t="s">
        <v>374</v>
      </c>
      <c s="23" t="s">
        <v>8713</v>
      </c>
      <c s="18" t="s">
        <v>44</v>
      </c>
      <c s="24" t="s">
        <v>8714</v>
      </c>
      <c s="25" t="s">
        <v>784</v>
      </c>
      <c s="26">
        <v>118</v>
      </c>
      <c s="27">
        <v>0</v>
      </c>
      <c s="27">
        <f>ROUND(ROUND(H254,2)*ROUND(G254,3),2)</f>
      </c>
      <c r="O254">
        <f>(I254*21)/100</f>
      </c>
      <c t="s">
        <v>20</v>
      </c>
    </row>
    <row r="255" spans="1:5" ht="12.75">
      <c r="A255" s="28" t="s">
        <v>47</v>
      </c>
      <c r="E255" s="29" t="s">
        <v>8715</v>
      </c>
    </row>
    <row r="256" spans="1:5" ht="12.75">
      <c r="A256" s="30" t="s">
        <v>48</v>
      </c>
      <c r="E256" s="31" t="s">
        <v>44</v>
      </c>
    </row>
    <row r="257" spans="1:5" ht="12.75">
      <c r="A257" t="s">
        <v>50</v>
      </c>
      <c r="E257" s="29" t="s">
        <v>44</v>
      </c>
    </row>
    <row r="258" spans="1:16" ht="12.75">
      <c r="A258" s="18" t="s">
        <v>42</v>
      </c>
      <c s="23" t="s">
        <v>378</v>
      </c>
      <c s="23" t="s">
        <v>8716</v>
      </c>
      <c s="18" t="s">
        <v>44</v>
      </c>
      <c s="24" t="s">
        <v>8717</v>
      </c>
      <c s="25" t="s">
        <v>784</v>
      </c>
      <c s="26">
        <v>6</v>
      </c>
      <c s="27">
        <v>0</v>
      </c>
      <c s="27">
        <f>ROUND(ROUND(H258,2)*ROUND(G258,3),2)</f>
      </c>
      <c r="O258">
        <f>(I258*21)/100</f>
      </c>
      <c t="s">
        <v>20</v>
      </c>
    </row>
    <row r="259" spans="1:5" ht="12.75">
      <c r="A259" s="28" t="s">
        <v>47</v>
      </c>
      <c r="E259" s="29" t="s">
        <v>8718</v>
      </c>
    </row>
    <row r="260" spans="1:5" ht="12.75">
      <c r="A260" s="30" t="s">
        <v>48</v>
      </c>
      <c r="E260" s="31" t="s">
        <v>44</v>
      </c>
    </row>
    <row r="261" spans="1:5" ht="12.75">
      <c r="A261" t="s">
        <v>50</v>
      </c>
      <c r="E261" s="29" t="s">
        <v>44</v>
      </c>
    </row>
    <row r="262" spans="1:16" ht="12.75">
      <c r="A262" s="18" t="s">
        <v>42</v>
      </c>
      <c s="23" t="s">
        <v>382</v>
      </c>
      <c s="23" t="s">
        <v>8719</v>
      </c>
      <c s="18" t="s">
        <v>44</v>
      </c>
      <c s="24" t="s">
        <v>8720</v>
      </c>
      <c s="25" t="s">
        <v>5578</v>
      </c>
      <c s="26">
        <v>1</v>
      </c>
      <c s="27">
        <v>0</v>
      </c>
      <c s="27">
        <f>ROUND(ROUND(H262,2)*ROUND(G262,3),2)</f>
      </c>
      <c r="O262">
        <f>(I262*21)/100</f>
      </c>
      <c t="s">
        <v>20</v>
      </c>
    </row>
    <row r="263" spans="1:5" ht="12.75">
      <c r="A263" s="28" t="s">
        <v>47</v>
      </c>
      <c r="E263" s="29" t="s">
        <v>8720</v>
      </c>
    </row>
    <row r="264" spans="1:5" ht="12.75">
      <c r="A264" s="30" t="s">
        <v>48</v>
      </c>
      <c r="E264" s="31" t="s">
        <v>44</v>
      </c>
    </row>
    <row r="265" spans="1:5" ht="12.75">
      <c r="A265" t="s">
        <v>50</v>
      </c>
      <c r="E265" s="29" t="s">
        <v>44</v>
      </c>
    </row>
    <row r="266" spans="1:16" ht="12.75">
      <c r="A266" s="18" t="s">
        <v>42</v>
      </c>
      <c s="23" t="s">
        <v>386</v>
      </c>
      <c s="23" t="s">
        <v>8721</v>
      </c>
      <c s="18" t="s">
        <v>44</v>
      </c>
      <c s="24" t="s">
        <v>8722</v>
      </c>
      <c s="25" t="s">
        <v>5578</v>
      </c>
      <c s="26">
        <v>1</v>
      </c>
      <c s="27">
        <v>0</v>
      </c>
      <c s="27">
        <f>ROUND(ROUND(H266,2)*ROUND(G266,3),2)</f>
      </c>
      <c r="O266">
        <f>(I266*21)/100</f>
      </c>
      <c t="s">
        <v>20</v>
      </c>
    </row>
    <row r="267" spans="1:5" ht="12.75">
      <c r="A267" s="28" t="s">
        <v>47</v>
      </c>
      <c r="E267" s="29" t="s">
        <v>8722</v>
      </c>
    </row>
    <row r="268" spans="1:5" ht="12.75">
      <c r="A268" s="30" t="s">
        <v>48</v>
      </c>
      <c r="E268" s="31" t="s">
        <v>44</v>
      </c>
    </row>
    <row r="269" spans="1:5" ht="12.75">
      <c r="A269" t="s">
        <v>50</v>
      </c>
      <c r="E269" s="29" t="s">
        <v>44</v>
      </c>
    </row>
    <row r="270" spans="1:16" ht="12.75">
      <c r="A270" s="18" t="s">
        <v>42</v>
      </c>
      <c s="23" t="s">
        <v>390</v>
      </c>
      <c s="23" t="s">
        <v>8723</v>
      </c>
      <c s="18" t="s">
        <v>44</v>
      </c>
      <c s="24" t="s">
        <v>8724</v>
      </c>
      <c s="25" t="s">
        <v>5578</v>
      </c>
      <c s="26">
        <v>1</v>
      </c>
      <c s="27">
        <v>0</v>
      </c>
      <c s="27">
        <f>ROUND(ROUND(H270,2)*ROUND(G270,3),2)</f>
      </c>
      <c r="O270">
        <f>(I270*21)/100</f>
      </c>
      <c t="s">
        <v>20</v>
      </c>
    </row>
    <row r="271" spans="1:5" ht="25.5">
      <c r="A271" s="28" t="s">
        <v>47</v>
      </c>
      <c r="E271" s="29" t="s">
        <v>8725</v>
      </c>
    </row>
    <row r="272" spans="1:5" ht="12.75">
      <c r="A272" s="30" t="s">
        <v>48</v>
      </c>
      <c r="E272" s="31" t="s">
        <v>44</v>
      </c>
    </row>
    <row r="273" spans="1:5" ht="12.75">
      <c r="A273" t="s">
        <v>50</v>
      </c>
      <c r="E273" s="29" t="s">
        <v>44</v>
      </c>
    </row>
    <row r="274" spans="1:16" ht="12.75">
      <c r="A274" s="18" t="s">
        <v>42</v>
      </c>
      <c s="23" t="s">
        <v>394</v>
      </c>
      <c s="23" t="s">
        <v>8726</v>
      </c>
      <c s="18" t="s">
        <v>44</v>
      </c>
      <c s="24" t="s">
        <v>8727</v>
      </c>
      <c s="25" t="s">
        <v>8630</v>
      </c>
      <c s="26">
        <v>7818.014</v>
      </c>
      <c s="27">
        <v>0</v>
      </c>
      <c s="27">
        <f>ROUND(ROUND(H274,2)*ROUND(G274,3),2)</f>
      </c>
      <c r="O274">
        <f>(I274*21)/100</f>
      </c>
      <c t="s">
        <v>20</v>
      </c>
    </row>
    <row r="275" spans="1:5" ht="25.5">
      <c r="A275" s="28" t="s">
        <v>47</v>
      </c>
      <c r="E275" s="29" t="s">
        <v>8728</v>
      </c>
    </row>
    <row r="276" spans="1:5" ht="12.75">
      <c r="A276" s="30" t="s">
        <v>48</v>
      </c>
      <c r="E276" s="31" t="s">
        <v>44</v>
      </c>
    </row>
    <row r="277" spans="1:5" ht="12.75">
      <c r="A277" t="s">
        <v>50</v>
      </c>
      <c r="E277" s="29" t="s">
        <v>44</v>
      </c>
    </row>
    <row r="278" spans="1:18" ht="12.75" customHeight="1">
      <c r="A278" s="5" t="s">
        <v>40</v>
      </c>
      <c s="5"/>
      <c s="34" t="s">
        <v>8729</v>
      </c>
      <c s="5"/>
      <c s="21" t="s">
        <v>8730</v>
      </c>
      <c s="5"/>
      <c s="5"/>
      <c s="5"/>
      <c s="35">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18" t="s">
        <v>42</v>
      </c>
      <c s="23" t="s">
        <v>398</v>
      </c>
      <c s="23" t="s">
        <v>8731</v>
      </c>
      <c s="18" t="s">
        <v>44</v>
      </c>
      <c s="24" t="s">
        <v>8732</v>
      </c>
      <c s="25" t="s">
        <v>784</v>
      </c>
      <c s="26">
        <v>4</v>
      </c>
      <c s="27">
        <v>0</v>
      </c>
      <c s="27">
        <f>ROUND(ROUND(H279,2)*ROUND(G279,3),2)</f>
      </c>
      <c r="O279">
        <f>(I279*21)/100</f>
      </c>
      <c t="s">
        <v>20</v>
      </c>
    </row>
    <row r="280" spans="1:5" ht="12.75">
      <c r="A280" s="28" t="s">
        <v>47</v>
      </c>
      <c r="E280" s="29" t="s">
        <v>8733</v>
      </c>
    </row>
    <row r="281" spans="1:5" ht="12.75">
      <c r="A281" s="30" t="s">
        <v>48</v>
      </c>
      <c r="E281" s="31" t="s">
        <v>44</v>
      </c>
    </row>
    <row r="282" spans="1:5" ht="12.75">
      <c r="A282" t="s">
        <v>50</v>
      </c>
      <c r="E282" s="29" t="s">
        <v>44</v>
      </c>
    </row>
    <row r="283" spans="1:16" ht="12.75">
      <c r="A283" s="18" t="s">
        <v>42</v>
      </c>
      <c s="23" t="s">
        <v>402</v>
      </c>
      <c s="23" t="s">
        <v>8734</v>
      </c>
      <c s="18" t="s">
        <v>44</v>
      </c>
      <c s="24" t="s">
        <v>8735</v>
      </c>
      <c s="25" t="s">
        <v>784</v>
      </c>
      <c s="26">
        <v>36</v>
      </c>
      <c s="27">
        <v>0</v>
      </c>
      <c s="27">
        <f>ROUND(ROUND(H283,2)*ROUND(G283,3),2)</f>
      </c>
      <c r="O283">
        <f>(I283*21)/100</f>
      </c>
      <c t="s">
        <v>20</v>
      </c>
    </row>
    <row r="284" spans="1:5" ht="12.75">
      <c r="A284" s="28" t="s">
        <v>47</v>
      </c>
      <c r="E284" s="29" t="s">
        <v>8736</v>
      </c>
    </row>
    <row r="285" spans="1:5" ht="12.75">
      <c r="A285" s="30" t="s">
        <v>48</v>
      </c>
      <c r="E285" s="31" t="s">
        <v>44</v>
      </c>
    </row>
    <row r="286" spans="1:5" ht="12.75">
      <c r="A286" t="s">
        <v>50</v>
      </c>
      <c r="E286" s="29" t="s">
        <v>44</v>
      </c>
    </row>
    <row r="287" spans="1:16" ht="12.75">
      <c r="A287" s="18" t="s">
        <v>42</v>
      </c>
      <c s="23" t="s">
        <v>406</v>
      </c>
      <c s="23" t="s">
        <v>8737</v>
      </c>
      <c s="18" t="s">
        <v>44</v>
      </c>
      <c s="24" t="s">
        <v>8738</v>
      </c>
      <c s="25" t="s">
        <v>784</v>
      </c>
      <c s="26">
        <v>46</v>
      </c>
      <c s="27">
        <v>0</v>
      </c>
      <c s="27">
        <f>ROUND(ROUND(H287,2)*ROUND(G287,3),2)</f>
      </c>
      <c r="O287">
        <f>(I287*21)/100</f>
      </c>
      <c t="s">
        <v>20</v>
      </c>
    </row>
    <row r="288" spans="1:5" ht="12.75">
      <c r="A288" s="28" t="s">
        <v>47</v>
      </c>
      <c r="E288" s="29" t="s">
        <v>8739</v>
      </c>
    </row>
    <row r="289" spans="1:5" ht="12.75">
      <c r="A289" s="30" t="s">
        <v>48</v>
      </c>
      <c r="E289" s="31" t="s">
        <v>44</v>
      </c>
    </row>
    <row r="290" spans="1:5" ht="12.75">
      <c r="A290" t="s">
        <v>50</v>
      </c>
      <c r="E290" s="29" t="s">
        <v>44</v>
      </c>
    </row>
    <row r="291" spans="1:16" ht="12.75">
      <c r="A291" s="18" t="s">
        <v>42</v>
      </c>
      <c s="23" t="s">
        <v>410</v>
      </c>
      <c s="23" t="s">
        <v>8740</v>
      </c>
      <c s="18" t="s">
        <v>44</v>
      </c>
      <c s="24" t="s">
        <v>8741</v>
      </c>
      <c s="25" t="s">
        <v>70</v>
      </c>
      <c s="26">
        <v>1</v>
      </c>
      <c s="27">
        <v>0</v>
      </c>
      <c s="27">
        <f>ROUND(ROUND(H291,2)*ROUND(G291,3),2)</f>
      </c>
      <c r="O291">
        <f>(I291*21)/100</f>
      </c>
      <c t="s">
        <v>20</v>
      </c>
    </row>
    <row r="292" spans="1:5" ht="12.75">
      <c r="A292" s="28" t="s">
        <v>47</v>
      </c>
      <c r="E292" s="29" t="s">
        <v>8741</v>
      </c>
    </row>
    <row r="293" spans="1:5" ht="12.75">
      <c r="A293" s="30" t="s">
        <v>48</v>
      </c>
      <c r="E293" s="31" t="s">
        <v>44</v>
      </c>
    </row>
    <row r="294" spans="1:5" ht="12.75">
      <c r="A294" t="s">
        <v>50</v>
      </c>
      <c r="E294" s="29" t="s">
        <v>44</v>
      </c>
    </row>
    <row r="295" spans="1:16" ht="25.5">
      <c r="A295" s="18" t="s">
        <v>42</v>
      </c>
      <c s="23" t="s">
        <v>414</v>
      </c>
      <c s="23" t="s">
        <v>8742</v>
      </c>
      <c s="18" t="s">
        <v>44</v>
      </c>
      <c s="24" t="s">
        <v>8743</v>
      </c>
      <c s="25" t="s">
        <v>784</v>
      </c>
      <c s="26">
        <v>139</v>
      </c>
      <c s="27">
        <v>0</v>
      </c>
      <c s="27">
        <f>ROUND(ROUND(H295,2)*ROUND(G295,3),2)</f>
      </c>
      <c r="O295">
        <f>(I295*21)/100</f>
      </c>
      <c t="s">
        <v>20</v>
      </c>
    </row>
    <row r="296" spans="1:5" ht="25.5">
      <c r="A296" s="28" t="s">
        <v>47</v>
      </c>
      <c r="E296" s="29" t="s">
        <v>8744</v>
      </c>
    </row>
    <row r="297" spans="1:5" ht="12.75">
      <c r="A297" s="30" t="s">
        <v>48</v>
      </c>
      <c r="E297" s="31" t="s">
        <v>44</v>
      </c>
    </row>
    <row r="298" spans="1:5" ht="12.75">
      <c r="A298" t="s">
        <v>50</v>
      </c>
      <c r="E298" s="29" t="s">
        <v>44</v>
      </c>
    </row>
    <row r="299" spans="1:16" ht="25.5">
      <c r="A299" s="18" t="s">
        <v>42</v>
      </c>
      <c s="23" t="s">
        <v>418</v>
      </c>
      <c s="23" t="s">
        <v>8745</v>
      </c>
      <c s="18" t="s">
        <v>44</v>
      </c>
      <c s="24" t="s">
        <v>8746</v>
      </c>
      <c s="25" t="s">
        <v>784</v>
      </c>
      <c s="26">
        <v>218</v>
      </c>
      <c s="27">
        <v>0</v>
      </c>
      <c s="27">
        <f>ROUND(ROUND(H299,2)*ROUND(G299,3),2)</f>
      </c>
      <c r="O299">
        <f>(I299*21)/100</f>
      </c>
      <c t="s">
        <v>20</v>
      </c>
    </row>
    <row r="300" spans="1:5" ht="25.5">
      <c r="A300" s="28" t="s">
        <v>47</v>
      </c>
      <c r="E300" s="29" t="s">
        <v>8747</v>
      </c>
    </row>
    <row r="301" spans="1:5" ht="12.75">
      <c r="A301" s="30" t="s">
        <v>48</v>
      </c>
      <c r="E301" s="31" t="s">
        <v>44</v>
      </c>
    </row>
    <row r="302" spans="1:5" ht="12.75">
      <c r="A302" t="s">
        <v>50</v>
      </c>
      <c r="E302" s="29" t="s">
        <v>44</v>
      </c>
    </row>
    <row r="303" spans="1:16" ht="25.5">
      <c r="A303" s="18" t="s">
        <v>42</v>
      </c>
      <c s="23" t="s">
        <v>422</v>
      </c>
      <c s="23" t="s">
        <v>8748</v>
      </c>
      <c s="18" t="s">
        <v>44</v>
      </c>
      <c s="24" t="s">
        <v>8749</v>
      </c>
      <c s="25" t="s">
        <v>784</v>
      </c>
      <c s="26">
        <v>69</v>
      </c>
      <c s="27">
        <v>0</v>
      </c>
      <c s="27">
        <f>ROUND(ROUND(H303,2)*ROUND(G303,3),2)</f>
      </c>
      <c r="O303">
        <f>(I303*21)/100</f>
      </c>
      <c t="s">
        <v>20</v>
      </c>
    </row>
    <row r="304" spans="1:5" ht="25.5">
      <c r="A304" s="28" t="s">
        <v>47</v>
      </c>
      <c r="E304" s="29" t="s">
        <v>8750</v>
      </c>
    </row>
    <row r="305" spans="1:5" ht="12.75">
      <c r="A305" s="30" t="s">
        <v>48</v>
      </c>
      <c r="E305" s="31" t="s">
        <v>44</v>
      </c>
    </row>
    <row r="306" spans="1:5" ht="12.75">
      <c r="A306" t="s">
        <v>50</v>
      </c>
      <c r="E306" s="29" t="s">
        <v>44</v>
      </c>
    </row>
    <row r="307" spans="1:16" ht="25.5">
      <c r="A307" s="18" t="s">
        <v>42</v>
      </c>
      <c s="23" t="s">
        <v>426</v>
      </c>
      <c s="23" t="s">
        <v>8751</v>
      </c>
      <c s="18" t="s">
        <v>44</v>
      </c>
      <c s="24" t="s">
        <v>8752</v>
      </c>
      <c s="25" t="s">
        <v>784</v>
      </c>
      <c s="26">
        <v>37</v>
      </c>
      <c s="27">
        <v>0</v>
      </c>
      <c s="27">
        <f>ROUND(ROUND(H307,2)*ROUND(G307,3),2)</f>
      </c>
      <c r="O307">
        <f>(I307*21)/100</f>
      </c>
      <c t="s">
        <v>20</v>
      </c>
    </row>
    <row r="308" spans="1:5" ht="25.5">
      <c r="A308" s="28" t="s">
        <v>47</v>
      </c>
      <c r="E308" s="29" t="s">
        <v>8753</v>
      </c>
    </row>
    <row r="309" spans="1:5" ht="12.75">
      <c r="A309" s="30" t="s">
        <v>48</v>
      </c>
      <c r="E309" s="31" t="s">
        <v>44</v>
      </c>
    </row>
    <row r="310" spans="1:5" ht="12.75">
      <c r="A310" t="s">
        <v>50</v>
      </c>
      <c r="E310" s="29" t="s">
        <v>44</v>
      </c>
    </row>
    <row r="311" spans="1:16" ht="25.5">
      <c r="A311" s="18" t="s">
        <v>42</v>
      </c>
      <c s="23" t="s">
        <v>430</v>
      </c>
      <c s="23" t="s">
        <v>8754</v>
      </c>
      <c s="18" t="s">
        <v>44</v>
      </c>
      <c s="24" t="s">
        <v>8755</v>
      </c>
      <c s="25" t="s">
        <v>784</v>
      </c>
      <c s="26">
        <v>55</v>
      </c>
      <c s="27">
        <v>0</v>
      </c>
      <c s="27">
        <f>ROUND(ROUND(H311,2)*ROUND(G311,3),2)</f>
      </c>
      <c r="O311">
        <f>(I311*21)/100</f>
      </c>
      <c t="s">
        <v>20</v>
      </c>
    </row>
    <row r="312" spans="1:5" ht="25.5">
      <c r="A312" s="28" t="s">
        <v>47</v>
      </c>
      <c r="E312" s="29" t="s">
        <v>8756</v>
      </c>
    </row>
    <row r="313" spans="1:5" ht="12.75">
      <c r="A313" s="30" t="s">
        <v>48</v>
      </c>
      <c r="E313" s="31" t="s">
        <v>44</v>
      </c>
    </row>
    <row r="314" spans="1:5" ht="12.75">
      <c r="A314" t="s">
        <v>50</v>
      </c>
      <c r="E314" s="29" t="s">
        <v>44</v>
      </c>
    </row>
    <row r="315" spans="1:16" ht="12.75">
      <c r="A315" s="18" t="s">
        <v>42</v>
      </c>
      <c s="23" t="s">
        <v>434</v>
      </c>
      <c s="23" t="s">
        <v>8757</v>
      </c>
      <c s="18" t="s">
        <v>44</v>
      </c>
      <c s="24" t="s">
        <v>8758</v>
      </c>
      <c s="25" t="s">
        <v>784</v>
      </c>
      <c s="26">
        <v>4</v>
      </c>
      <c s="27">
        <v>0</v>
      </c>
      <c s="27">
        <f>ROUND(ROUND(H315,2)*ROUND(G315,3),2)</f>
      </c>
      <c r="O315">
        <f>(I315*21)/100</f>
      </c>
      <c t="s">
        <v>20</v>
      </c>
    </row>
    <row r="316" spans="1:5" ht="12.75">
      <c r="A316" s="28" t="s">
        <v>47</v>
      </c>
      <c r="E316" s="29" t="s">
        <v>8759</v>
      </c>
    </row>
    <row r="317" spans="1:5" ht="12.75">
      <c r="A317" s="30" t="s">
        <v>48</v>
      </c>
      <c r="E317" s="31" t="s">
        <v>44</v>
      </c>
    </row>
    <row r="318" spans="1:5" ht="12.75">
      <c r="A318" t="s">
        <v>50</v>
      </c>
      <c r="E318" s="29" t="s">
        <v>44</v>
      </c>
    </row>
    <row r="319" spans="1:16" ht="12.75">
      <c r="A319" s="18" t="s">
        <v>42</v>
      </c>
      <c s="23" t="s">
        <v>1047</v>
      </c>
      <c s="23" t="s">
        <v>8760</v>
      </c>
      <c s="18" t="s">
        <v>44</v>
      </c>
      <c s="24" t="s">
        <v>8761</v>
      </c>
      <c s="25" t="s">
        <v>784</v>
      </c>
      <c s="26">
        <v>111</v>
      </c>
      <c s="27">
        <v>0</v>
      </c>
      <c s="27">
        <f>ROUND(ROUND(H319,2)*ROUND(G319,3),2)</f>
      </c>
      <c r="O319">
        <f>(I319*21)/100</f>
      </c>
      <c t="s">
        <v>20</v>
      </c>
    </row>
    <row r="320" spans="1:5" ht="12.75">
      <c r="A320" s="28" t="s">
        <v>47</v>
      </c>
      <c r="E320" s="29" t="s">
        <v>8762</v>
      </c>
    </row>
    <row r="321" spans="1:5" ht="12.75">
      <c r="A321" s="30" t="s">
        <v>48</v>
      </c>
      <c r="E321" s="31" t="s">
        <v>44</v>
      </c>
    </row>
    <row r="322" spans="1:5" ht="12.75">
      <c r="A322" t="s">
        <v>50</v>
      </c>
      <c r="E322" s="29" t="s">
        <v>44</v>
      </c>
    </row>
    <row r="323" spans="1:16" ht="12.75">
      <c r="A323" s="18" t="s">
        <v>42</v>
      </c>
      <c s="23" t="s">
        <v>1051</v>
      </c>
      <c s="23" t="s">
        <v>8763</v>
      </c>
      <c s="18" t="s">
        <v>44</v>
      </c>
      <c s="24" t="s">
        <v>8764</v>
      </c>
      <c s="25" t="s">
        <v>784</v>
      </c>
      <c s="26">
        <v>34</v>
      </c>
      <c s="27">
        <v>0</v>
      </c>
      <c s="27">
        <f>ROUND(ROUND(H323,2)*ROUND(G323,3),2)</f>
      </c>
      <c r="O323">
        <f>(I323*21)/100</f>
      </c>
      <c t="s">
        <v>20</v>
      </c>
    </row>
    <row r="324" spans="1:5" ht="12.75">
      <c r="A324" s="28" t="s">
        <v>47</v>
      </c>
      <c r="E324" s="29" t="s">
        <v>8765</v>
      </c>
    </row>
    <row r="325" spans="1:5" ht="12.75">
      <c r="A325" s="30" t="s">
        <v>48</v>
      </c>
      <c r="E325" s="31" t="s">
        <v>44</v>
      </c>
    </row>
    <row r="326" spans="1:5" ht="12.75">
      <c r="A326" t="s">
        <v>50</v>
      </c>
      <c r="E326" s="29" t="s">
        <v>44</v>
      </c>
    </row>
    <row r="327" spans="1:16" ht="12.75">
      <c r="A327" s="18" t="s">
        <v>42</v>
      </c>
      <c s="23" t="s">
        <v>438</v>
      </c>
      <c s="23" t="s">
        <v>8766</v>
      </c>
      <c s="18" t="s">
        <v>44</v>
      </c>
      <c s="24" t="s">
        <v>8767</v>
      </c>
      <c s="25" t="s">
        <v>784</v>
      </c>
      <c s="26">
        <v>25</v>
      </c>
      <c s="27">
        <v>0</v>
      </c>
      <c s="27">
        <f>ROUND(ROUND(H327,2)*ROUND(G327,3),2)</f>
      </c>
      <c r="O327">
        <f>(I327*21)/100</f>
      </c>
      <c t="s">
        <v>20</v>
      </c>
    </row>
    <row r="328" spans="1:5" ht="12.75">
      <c r="A328" s="28" t="s">
        <v>47</v>
      </c>
      <c r="E328" s="29" t="s">
        <v>8768</v>
      </c>
    </row>
    <row r="329" spans="1:5" ht="12.75">
      <c r="A329" s="30" t="s">
        <v>48</v>
      </c>
      <c r="E329" s="31" t="s">
        <v>44</v>
      </c>
    </row>
    <row r="330" spans="1:5" ht="12.75">
      <c r="A330" t="s">
        <v>50</v>
      </c>
      <c r="E330" s="29" t="s">
        <v>44</v>
      </c>
    </row>
    <row r="331" spans="1:16" ht="12.75">
      <c r="A331" s="18" t="s">
        <v>42</v>
      </c>
      <c s="23" t="s">
        <v>442</v>
      </c>
      <c s="23" t="s">
        <v>8769</v>
      </c>
      <c s="18" t="s">
        <v>44</v>
      </c>
      <c s="24" t="s">
        <v>8770</v>
      </c>
      <c s="25" t="s">
        <v>784</v>
      </c>
      <c s="26">
        <v>92</v>
      </c>
      <c s="27">
        <v>0</v>
      </c>
      <c s="27">
        <f>ROUND(ROUND(H331,2)*ROUND(G331,3),2)</f>
      </c>
      <c r="O331">
        <f>(I331*21)/100</f>
      </c>
      <c t="s">
        <v>20</v>
      </c>
    </row>
    <row r="332" spans="1:5" ht="12.75">
      <c r="A332" s="28" t="s">
        <v>47</v>
      </c>
      <c r="E332" s="29" t="s">
        <v>8771</v>
      </c>
    </row>
    <row r="333" spans="1:5" ht="12.75">
      <c r="A333" s="30" t="s">
        <v>48</v>
      </c>
      <c r="E333" s="31" t="s">
        <v>44</v>
      </c>
    </row>
    <row r="334" spans="1:5" ht="12.75">
      <c r="A334" t="s">
        <v>50</v>
      </c>
      <c r="E334" s="29" t="s">
        <v>44</v>
      </c>
    </row>
    <row r="335" spans="1:16" ht="12.75">
      <c r="A335" s="18" t="s">
        <v>42</v>
      </c>
      <c s="23" t="s">
        <v>446</v>
      </c>
      <c s="23" t="s">
        <v>8772</v>
      </c>
      <c s="18" t="s">
        <v>44</v>
      </c>
      <c s="24" t="s">
        <v>8773</v>
      </c>
      <c s="25" t="s">
        <v>70</v>
      </c>
      <c s="26">
        <v>96</v>
      </c>
      <c s="27">
        <v>0</v>
      </c>
      <c s="27">
        <f>ROUND(ROUND(H335,2)*ROUND(G335,3),2)</f>
      </c>
      <c r="O335">
        <f>(I335*21)/100</f>
      </c>
      <c t="s">
        <v>20</v>
      </c>
    </row>
    <row r="336" spans="1:5" ht="12.75">
      <c r="A336" s="28" t="s">
        <v>47</v>
      </c>
      <c r="E336" s="29" t="s">
        <v>8774</v>
      </c>
    </row>
    <row r="337" spans="1:5" ht="12.75">
      <c r="A337" s="30" t="s">
        <v>48</v>
      </c>
      <c r="E337" s="31" t="s">
        <v>44</v>
      </c>
    </row>
    <row r="338" spans="1:5" ht="12.75">
      <c r="A338" t="s">
        <v>50</v>
      </c>
      <c r="E338" s="29" t="s">
        <v>44</v>
      </c>
    </row>
    <row r="339" spans="1:16" ht="12.75">
      <c r="A339" s="18" t="s">
        <v>42</v>
      </c>
      <c s="23" t="s">
        <v>449</v>
      </c>
      <c s="23" t="s">
        <v>8775</v>
      </c>
      <c s="18" t="s">
        <v>44</v>
      </c>
      <c s="24" t="s">
        <v>8776</v>
      </c>
      <c s="25" t="s">
        <v>5578</v>
      </c>
      <c s="26">
        <v>1</v>
      </c>
      <c s="27">
        <v>0</v>
      </c>
      <c s="27">
        <f>ROUND(ROUND(H339,2)*ROUND(G339,3),2)</f>
      </c>
      <c r="O339">
        <f>(I339*21)/100</f>
      </c>
      <c t="s">
        <v>20</v>
      </c>
    </row>
    <row r="340" spans="1:5" ht="12.75">
      <c r="A340" s="28" t="s">
        <v>47</v>
      </c>
      <c r="E340" s="29" t="s">
        <v>8777</v>
      </c>
    </row>
    <row r="341" spans="1:5" ht="12.75">
      <c r="A341" s="30" t="s">
        <v>48</v>
      </c>
      <c r="E341" s="31" t="s">
        <v>44</v>
      </c>
    </row>
    <row r="342" spans="1:5" ht="12.75">
      <c r="A342" t="s">
        <v>50</v>
      </c>
      <c r="E342" s="29" t="s">
        <v>44</v>
      </c>
    </row>
    <row r="343" spans="1:16" ht="12.75">
      <c r="A343" s="18" t="s">
        <v>42</v>
      </c>
      <c s="23" t="s">
        <v>453</v>
      </c>
      <c s="23" t="s">
        <v>8778</v>
      </c>
      <c s="18" t="s">
        <v>44</v>
      </c>
      <c s="24" t="s">
        <v>8779</v>
      </c>
      <c s="25" t="s">
        <v>5578</v>
      </c>
      <c s="26">
        <v>4</v>
      </c>
      <c s="27">
        <v>0</v>
      </c>
      <c s="27">
        <f>ROUND(ROUND(H343,2)*ROUND(G343,3),2)</f>
      </c>
      <c r="O343">
        <f>(I343*21)/100</f>
      </c>
      <c t="s">
        <v>20</v>
      </c>
    </row>
    <row r="344" spans="1:5" ht="12.75">
      <c r="A344" s="28" t="s">
        <v>47</v>
      </c>
      <c r="E344" s="29" t="s">
        <v>8780</v>
      </c>
    </row>
    <row r="345" spans="1:5" ht="12.75">
      <c r="A345" s="30" t="s">
        <v>48</v>
      </c>
      <c r="E345" s="31" t="s">
        <v>44</v>
      </c>
    </row>
    <row r="346" spans="1:5" ht="12.75">
      <c r="A346" t="s">
        <v>50</v>
      </c>
      <c r="E346" s="29" t="s">
        <v>44</v>
      </c>
    </row>
    <row r="347" spans="1:16" ht="12.75">
      <c r="A347" s="18" t="s">
        <v>42</v>
      </c>
      <c s="23" t="s">
        <v>457</v>
      </c>
      <c s="23" t="s">
        <v>8781</v>
      </c>
      <c s="18" t="s">
        <v>44</v>
      </c>
      <c s="24" t="s">
        <v>8782</v>
      </c>
      <c s="25" t="s">
        <v>70</v>
      </c>
      <c s="26">
        <v>2</v>
      </c>
      <c s="27">
        <v>0</v>
      </c>
      <c s="27">
        <f>ROUND(ROUND(H347,2)*ROUND(G347,3),2)</f>
      </c>
      <c r="O347">
        <f>(I347*21)/100</f>
      </c>
      <c t="s">
        <v>20</v>
      </c>
    </row>
    <row r="348" spans="1:5" ht="12.75">
      <c r="A348" s="28" t="s">
        <v>47</v>
      </c>
      <c r="E348" s="29" t="s">
        <v>8783</v>
      </c>
    </row>
    <row r="349" spans="1:5" ht="12.75">
      <c r="A349" s="30" t="s">
        <v>48</v>
      </c>
      <c r="E349" s="31" t="s">
        <v>44</v>
      </c>
    </row>
    <row r="350" spans="1:5" ht="12.75">
      <c r="A350" t="s">
        <v>50</v>
      </c>
      <c r="E350" s="29" t="s">
        <v>44</v>
      </c>
    </row>
    <row r="351" spans="1:16" ht="12.75">
      <c r="A351" s="18" t="s">
        <v>42</v>
      </c>
      <c s="23" t="s">
        <v>461</v>
      </c>
      <c s="23" t="s">
        <v>8784</v>
      </c>
      <c s="18" t="s">
        <v>44</v>
      </c>
      <c s="24" t="s">
        <v>8785</v>
      </c>
      <c s="25" t="s">
        <v>70</v>
      </c>
      <c s="26">
        <v>2</v>
      </c>
      <c s="27">
        <v>0</v>
      </c>
      <c s="27">
        <f>ROUND(ROUND(H351,2)*ROUND(G351,3),2)</f>
      </c>
      <c r="O351">
        <f>(I351*21)/100</f>
      </c>
      <c t="s">
        <v>20</v>
      </c>
    </row>
    <row r="352" spans="1:5" ht="12.75">
      <c r="A352" s="28" t="s">
        <v>47</v>
      </c>
      <c r="E352" s="29" t="s">
        <v>8786</v>
      </c>
    </row>
    <row r="353" spans="1:5" ht="12.75">
      <c r="A353" s="30" t="s">
        <v>48</v>
      </c>
      <c r="E353" s="31" t="s">
        <v>44</v>
      </c>
    </row>
    <row r="354" spans="1:5" ht="12.75">
      <c r="A354" t="s">
        <v>50</v>
      </c>
      <c r="E354" s="29" t="s">
        <v>44</v>
      </c>
    </row>
    <row r="355" spans="1:16" ht="12.75">
      <c r="A355" s="18" t="s">
        <v>42</v>
      </c>
      <c s="23" t="s">
        <v>465</v>
      </c>
      <c s="23" t="s">
        <v>8787</v>
      </c>
      <c s="18" t="s">
        <v>44</v>
      </c>
      <c s="24" t="s">
        <v>8788</v>
      </c>
      <c s="25" t="s">
        <v>70</v>
      </c>
      <c s="26">
        <v>1</v>
      </c>
      <c s="27">
        <v>0</v>
      </c>
      <c s="27">
        <f>ROUND(ROUND(H355,2)*ROUND(G355,3),2)</f>
      </c>
      <c r="O355">
        <f>(I355*21)/100</f>
      </c>
      <c t="s">
        <v>20</v>
      </c>
    </row>
    <row r="356" spans="1:5" ht="12.75">
      <c r="A356" s="28" t="s">
        <v>47</v>
      </c>
      <c r="E356" s="29" t="s">
        <v>8789</v>
      </c>
    </row>
    <row r="357" spans="1:5" ht="12.75">
      <c r="A357" s="30" t="s">
        <v>48</v>
      </c>
      <c r="E357" s="31" t="s">
        <v>44</v>
      </c>
    </row>
    <row r="358" spans="1:5" ht="12.75">
      <c r="A358" t="s">
        <v>50</v>
      </c>
      <c r="E358" s="29" t="s">
        <v>44</v>
      </c>
    </row>
    <row r="359" spans="1:16" ht="12.75">
      <c r="A359" s="18" t="s">
        <v>42</v>
      </c>
      <c s="23" t="s">
        <v>469</v>
      </c>
      <c s="23" t="s">
        <v>8790</v>
      </c>
      <c s="18" t="s">
        <v>44</v>
      </c>
      <c s="24" t="s">
        <v>8791</v>
      </c>
      <c s="25" t="s">
        <v>70</v>
      </c>
      <c s="26">
        <v>1</v>
      </c>
      <c s="27">
        <v>0</v>
      </c>
      <c s="27">
        <f>ROUND(ROUND(H359,2)*ROUND(G359,3),2)</f>
      </c>
      <c r="O359">
        <f>(I359*21)/100</f>
      </c>
      <c t="s">
        <v>20</v>
      </c>
    </row>
    <row r="360" spans="1:5" ht="25.5">
      <c r="A360" s="28" t="s">
        <v>47</v>
      </c>
      <c r="E360" s="29" t="s">
        <v>8792</v>
      </c>
    </row>
    <row r="361" spans="1:5" ht="12.75">
      <c r="A361" s="30" t="s">
        <v>48</v>
      </c>
      <c r="E361" s="31" t="s">
        <v>44</v>
      </c>
    </row>
    <row r="362" spans="1:5" ht="12.75">
      <c r="A362" t="s">
        <v>50</v>
      </c>
      <c r="E362" s="29" t="s">
        <v>44</v>
      </c>
    </row>
    <row r="363" spans="1:16" ht="12.75">
      <c r="A363" s="18" t="s">
        <v>42</v>
      </c>
      <c s="23" t="s">
        <v>473</v>
      </c>
      <c s="23" t="s">
        <v>8793</v>
      </c>
      <c s="18" t="s">
        <v>44</v>
      </c>
      <c s="24" t="s">
        <v>8794</v>
      </c>
      <c s="25" t="s">
        <v>70</v>
      </c>
      <c s="26">
        <v>3</v>
      </c>
      <c s="27">
        <v>0</v>
      </c>
      <c s="27">
        <f>ROUND(ROUND(H363,2)*ROUND(G363,3),2)</f>
      </c>
      <c r="O363">
        <f>(I363*21)/100</f>
      </c>
      <c t="s">
        <v>20</v>
      </c>
    </row>
    <row r="364" spans="1:5" ht="12.75">
      <c r="A364" s="28" t="s">
        <v>47</v>
      </c>
      <c r="E364" s="29" t="s">
        <v>8795</v>
      </c>
    </row>
    <row r="365" spans="1:5" ht="12.75">
      <c r="A365" s="30" t="s">
        <v>48</v>
      </c>
      <c r="E365" s="31" t="s">
        <v>44</v>
      </c>
    </row>
    <row r="366" spans="1:5" ht="12.75">
      <c r="A366" t="s">
        <v>50</v>
      </c>
      <c r="E366" s="29" t="s">
        <v>44</v>
      </c>
    </row>
    <row r="367" spans="1:16" ht="12.75">
      <c r="A367" s="18" t="s">
        <v>42</v>
      </c>
      <c s="23" t="s">
        <v>477</v>
      </c>
      <c s="23" t="s">
        <v>8796</v>
      </c>
      <c s="18" t="s">
        <v>44</v>
      </c>
      <c s="24" t="s">
        <v>8797</v>
      </c>
      <c s="25" t="s">
        <v>70</v>
      </c>
      <c s="26">
        <v>46</v>
      </c>
      <c s="27">
        <v>0</v>
      </c>
      <c s="27">
        <f>ROUND(ROUND(H367,2)*ROUND(G367,3),2)</f>
      </c>
      <c r="O367">
        <f>(I367*21)/100</f>
      </c>
      <c t="s">
        <v>20</v>
      </c>
    </row>
    <row r="368" spans="1:5" ht="12.75">
      <c r="A368" s="28" t="s">
        <v>47</v>
      </c>
      <c r="E368" s="29" t="s">
        <v>8798</v>
      </c>
    </row>
    <row r="369" spans="1:5" ht="12.75">
      <c r="A369" s="30" t="s">
        <v>48</v>
      </c>
      <c r="E369" s="31" t="s">
        <v>44</v>
      </c>
    </row>
    <row r="370" spans="1:5" ht="12.75">
      <c r="A370" t="s">
        <v>50</v>
      </c>
      <c r="E370" s="29" t="s">
        <v>44</v>
      </c>
    </row>
    <row r="371" spans="1:16" ht="12.75">
      <c r="A371" s="18" t="s">
        <v>42</v>
      </c>
      <c s="23" t="s">
        <v>185</v>
      </c>
      <c s="23" t="s">
        <v>8799</v>
      </c>
      <c s="18" t="s">
        <v>44</v>
      </c>
      <c s="24" t="s">
        <v>8800</v>
      </c>
      <c s="25" t="s">
        <v>70</v>
      </c>
      <c s="26">
        <v>15</v>
      </c>
      <c s="27">
        <v>0</v>
      </c>
      <c s="27">
        <f>ROUND(ROUND(H371,2)*ROUND(G371,3),2)</f>
      </c>
      <c r="O371">
        <f>(I371*21)/100</f>
      </c>
      <c t="s">
        <v>20</v>
      </c>
    </row>
    <row r="372" spans="1:5" ht="12.75">
      <c r="A372" s="28" t="s">
        <v>47</v>
      </c>
      <c r="E372" s="29" t="s">
        <v>8801</v>
      </c>
    </row>
    <row r="373" spans="1:5" ht="12.75">
      <c r="A373" s="30" t="s">
        <v>48</v>
      </c>
      <c r="E373" s="31" t="s">
        <v>44</v>
      </c>
    </row>
    <row r="374" spans="1:5" ht="12.75">
      <c r="A374" t="s">
        <v>50</v>
      </c>
      <c r="E374" s="29" t="s">
        <v>44</v>
      </c>
    </row>
    <row r="375" spans="1:16" ht="12.75">
      <c r="A375" s="18" t="s">
        <v>42</v>
      </c>
      <c s="23" t="s">
        <v>484</v>
      </c>
      <c s="23" t="s">
        <v>8802</v>
      </c>
      <c s="18" t="s">
        <v>44</v>
      </c>
      <c s="24" t="s">
        <v>8803</v>
      </c>
      <c s="25" t="s">
        <v>70</v>
      </c>
      <c s="26">
        <v>9</v>
      </c>
      <c s="27">
        <v>0</v>
      </c>
      <c s="27">
        <f>ROUND(ROUND(H375,2)*ROUND(G375,3),2)</f>
      </c>
      <c r="O375">
        <f>(I375*21)/100</f>
      </c>
      <c t="s">
        <v>20</v>
      </c>
    </row>
    <row r="376" spans="1:5" ht="12.75">
      <c r="A376" s="28" t="s">
        <v>47</v>
      </c>
      <c r="E376" s="29" t="s">
        <v>8804</v>
      </c>
    </row>
    <row r="377" spans="1:5" ht="12.75">
      <c r="A377" s="30" t="s">
        <v>48</v>
      </c>
      <c r="E377" s="31" t="s">
        <v>44</v>
      </c>
    </row>
    <row r="378" spans="1:5" ht="12.75">
      <c r="A378" t="s">
        <v>50</v>
      </c>
      <c r="E378" s="29" t="s">
        <v>44</v>
      </c>
    </row>
    <row r="379" spans="1:16" ht="12.75">
      <c r="A379" s="18" t="s">
        <v>42</v>
      </c>
      <c s="23" t="s">
        <v>488</v>
      </c>
      <c s="23" t="s">
        <v>8805</v>
      </c>
      <c s="18" t="s">
        <v>44</v>
      </c>
      <c s="24" t="s">
        <v>8806</v>
      </c>
      <c s="25" t="s">
        <v>70</v>
      </c>
      <c s="26">
        <v>1</v>
      </c>
      <c s="27">
        <v>0</v>
      </c>
      <c s="27">
        <f>ROUND(ROUND(H379,2)*ROUND(G379,3),2)</f>
      </c>
      <c r="O379">
        <f>(I379*21)/100</f>
      </c>
      <c t="s">
        <v>20</v>
      </c>
    </row>
    <row r="380" spans="1:5" ht="12.75">
      <c r="A380" s="28" t="s">
        <v>47</v>
      </c>
      <c r="E380" s="29" t="s">
        <v>8807</v>
      </c>
    </row>
    <row r="381" spans="1:5" ht="12.75">
      <c r="A381" s="30" t="s">
        <v>48</v>
      </c>
      <c r="E381" s="31" t="s">
        <v>44</v>
      </c>
    </row>
    <row r="382" spans="1:5" ht="12.75">
      <c r="A382" t="s">
        <v>50</v>
      </c>
      <c r="E382" s="29" t="s">
        <v>44</v>
      </c>
    </row>
    <row r="383" spans="1:16" ht="12.75">
      <c r="A383" s="18" t="s">
        <v>42</v>
      </c>
      <c s="23" t="s">
        <v>492</v>
      </c>
      <c s="23" t="s">
        <v>8808</v>
      </c>
      <c s="18" t="s">
        <v>44</v>
      </c>
      <c s="24" t="s">
        <v>8809</v>
      </c>
      <c s="25" t="s">
        <v>70</v>
      </c>
      <c s="26">
        <v>8</v>
      </c>
      <c s="27">
        <v>0</v>
      </c>
      <c s="27">
        <f>ROUND(ROUND(H383,2)*ROUND(G383,3),2)</f>
      </c>
      <c r="O383">
        <f>(I383*21)/100</f>
      </c>
      <c t="s">
        <v>20</v>
      </c>
    </row>
    <row r="384" spans="1:5" ht="12.75">
      <c r="A384" s="28" t="s">
        <v>47</v>
      </c>
      <c r="E384" s="29" t="s">
        <v>8810</v>
      </c>
    </row>
    <row r="385" spans="1:5" ht="12.75">
      <c r="A385" s="30" t="s">
        <v>48</v>
      </c>
      <c r="E385" s="31" t="s">
        <v>44</v>
      </c>
    </row>
    <row r="386" spans="1:5" ht="12.75">
      <c r="A386" t="s">
        <v>50</v>
      </c>
      <c r="E386" s="29" t="s">
        <v>44</v>
      </c>
    </row>
    <row r="387" spans="1:16" ht="12.75">
      <c r="A387" s="18" t="s">
        <v>42</v>
      </c>
      <c s="23" t="s">
        <v>496</v>
      </c>
      <c s="23" t="s">
        <v>8811</v>
      </c>
      <c s="18" t="s">
        <v>44</v>
      </c>
      <c s="24" t="s">
        <v>8812</v>
      </c>
      <c s="25" t="s">
        <v>70</v>
      </c>
      <c s="26">
        <v>2</v>
      </c>
      <c s="27">
        <v>0</v>
      </c>
      <c s="27">
        <f>ROUND(ROUND(H387,2)*ROUND(G387,3),2)</f>
      </c>
      <c r="O387">
        <f>(I387*21)/100</f>
      </c>
      <c t="s">
        <v>20</v>
      </c>
    </row>
    <row r="388" spans="1:5" ht="25.5">
      <c r="A388" s="28" t="s">
        <v>47</v>
      </c>
      <c r="E388" s="29" t="s">
        <v>8813</v>
      </c>
    </row>
    <row r="389" spans="1:5" ht="12.75">
      <c r="A389" s="30" t="s">
        <v>48</v>
      </c>
      <c r="E389" s="31" t="s">
        <v>44</v>
      </c>
    </row>
    <row r="390" spans="1:5" ht="12.75">
      <c r="A390" t="s">
        <v>50</v>
      </c>
      <c r="E390" s="29" t="s">
        <v>44</v>
      </c>
    </row>
    <row r="391" spans="1:16" ht="12.75">
      <c r="A391" s="18" t="s">
        <v>42</v>
      </c>
      <c s="23" t="s">
        <v>500</v>
      </c>
      <c s="23" t="s">
        <v>8814</v>
      </c>
      <c s="18" t="s">
        <v>44</v>
      </c>
      <c s="24" t="s">
        <v>8815</v>
      </c>
      <c s="25" t="s">
        <v>70</v>
      </c>
      <c s="26">
        <v>4</v>
      </c>
      <c s="27">
        <v>0</v>
      </c>
      <c s="27">
        <f>ROUND(ROUND(H391,2)*ROUND(G391,3),2)</f>
      </c>
      <c r="O391">
        <f>(I391*21)/100</f>
      </c>
      <c t="s">
        <v>20</v>
      </c>
    </row>
    <row r="392" spans="1:5" ht="25.5">
      <c r="A392" s="28" t="s">
        <v>47</v>
      </c>
      <c r="E392" s="29" t="s">
        <v>8816</v>
      </c>
    </row>
    <row r="393" spans="1:5" ht="12.75">
      <c r="A393" s="30" t="s">
        <v>48</v>
      </c>
      <c r="E393" s="31" t="s">
        <v>44</v>
      </c>
    </row>
    <row r="394" spans="1:5" ht="12.75">
      <c r="A394" t="s">
        <v>50</v>
      </c>
      <c r="E394" s="29" t="s">
        <v>44</v>
      </c>
    </row>
    <row r="395" spans="1:16" ht="12.75">
      <c r="A395" s="18" t="s">
        <v>42</v>
      </c>
      <c s="23" t="s">
        <v>504</v>
      </c>
      <c s="23" t="s">
        <v>8817</v>
      </c>
      <c s="18" t="s">
        <v>44</v>
      </c>
      <c s="24" t="s">
        <v>8818</v>
      </c>
      <c s="25" t="s">
        <v>70</v>
      </c>
      <c s="26">
        <v>1</v>
      </c>
      <c s="27">
        <v>0</v>
      </c>
      <c s="27">
        <f>ROUND(ROUND(H395,2)*ROUND(G395,3),2)</f>
      </c>
      <c r="O395">
        <f>(I395*21)/100</f>
      </c>
      <c t="s">
        <v>20</v>
      </c>
    </row>
    <row r="396" spans="1:5" ht="25.5">
      <c r="A396" s="28" t="s">
        <v>47</v>
      </c>
      <c r="E396" s="29" t="s">
        <v>8819</v>
      </c>
    </row>
    <row r="397" spans="1:5" ht="12.75">
      <c r="A397" s="30" t="s">
        <v>48</v>
      </c>
      <c r="E397" s="31" t="s">
        <v>44</v>
      </c>
    </row>
    <row r="398" spans="1:5" ht="12.75">
      <c r="A398" t="s">
        <v>50</v>
      </c>
      <c r="E398" s="29" t="s">
        <v>44</v>
      </c>
    </row>
    <row r="399" spans="1:16" ht="12.75">
      <c r="A399" s="18" t="s">
        <v>42</v>
      </c>
      <c s="23" t="s">
        <v>984</v>
      </c>
      <c s="23" t="s">
        <v>8820</v>
      </c>
      <c s="18" t="s">
        <v>44</v>
      </c>
      <c s="24" t="s">
        <v>8821</v>
      </c>
      <c s="25" t="s">
        <v>70</v>
      </c>
      <c s="26">
        <v>1</v>
      </c>
      <c s="27">
        <v>0</v>
      </c>
      <c s="27">
        <f>ROUND(ROUND(H399,2)*ROUND(G399,3),2)</f>
      </c>
      <c r="O399">
        <f>(I399*21)/100</f>
      </c>
      <c t="s">
        <v>20</v>
      </c>
    </row>
    <row r="400" spans="1:5" ht="12.75">
      <c r="A400" s="28" t="s">
        <v>47</v>
      </c>
      <c r="E400" s="29" t="s">
        <v>8822</v>
      </c>
    </row>
    <row r="401" spans="1:5" ht="12.75">
      <c r="A401" s="30" t="s">
        <v>48</v>
      </c>
      <c r="E401" s="31" t="s">
        <v>44</v>
      </c>
    </row>
    <row r="402" spans="1:5" ht="12.75">
      <c r="A402" t="s">
        <v>50</v>
      </c>
      <c r="E402" s="29" t="s">
        <v>44</v>
      </c>
    </row>
    <row r="403" spans="1:16" ht="12.75">
      <c r="A403" s="18" t="s">
        <v>42</v>
      </c>
      <c s="23" t="s">
        <v>3539</v>
      </c>
      <c s="23" t="s">
        <v>8823</v>
      </c>
      <c s="18" t="s">
        <v>44</v>
      </c>
      <c s="24" t="s">
        <v>8824</v>
      </c>
      <c s="25" t="s">
        <v>5578</v>
      </c>
      <c s="26">
        <v>4</v>
      </c>
      <c s="27">
        <v>0</v>
      </c>
      <c s="27">
        <f>ROUND(ROUND(H403,2)*ROUND(G403,3),2)</f>
      </c>
      <c r="O403">
        <f>(I403*21)/100</f>
      </c>
      <c t="s">
        <v>20</v>
      </c>
    </row>
    <row r="404" spans="1:5" ht="25.5">
      <c r="A404" s="28" t="s">
        <v>47</v>
      </c>
      <c r="E404" s="29" t="s">
        <v>8825</v>
      </c>
    </row>
    <row r="405" spans="1:5" ht="12.75">
      <c r="A405" s="30" t="s">
        <v>48</v>
      </c>
      <c r="E405" s="31" t="s">
        <v>44</v>
      </c>
    </row>
    <row r="406" spans="1:5" ht="12.75">
      <c r="A406" t="s">
        <v>50</v>
      </c>
      <c r="E406" s="29" t="s">
        <v>44</v>
      </c>
    </row>
    <row r="407" spans="1:16" ht="25.5">
      <c r="A407" s="18" t="s">
        <v>42</v>
      </c>
      <c s="23" t="s">
        <v>517</v>
      </c>
      <c s="23" t="s">
        <v>8826</v>
      </c>
      <c s="18" t="s">
        <v>44</v>
      </c>
      <c s="24" t="s">
        <v>8827</v>
      </c>
      <c s="25" t="s">
        <v>70</v>
      </c>
      <c s="26">
        <v>10</v>
      </c>
      <c s="27">
        <v>0</v>
      </c>
      <c s="27">
        <f>ROUND(ROUND(H407,2)*ROUND(G407,3),2)</f>
      </c>
      <c r="O407">
        <f>(I407*21)/100</f>
      </c>
      <c t="s">
        <v>20</v>
      </c>
    </row>
    <row r="408" spans="1:5" ht="25.5">
      <c r="A408" s="28" t="s">
        <v>47</v>
      </c>
      <c r="E408" s="29" t="s">
        <v>8828</v>
      </c>
    </row>
    <row r="409" spans="1:5" ht="12.75">
      <c r="A409" s="30" t="s">
        <v>48</v>
      </c>
      <c r="E409" s="31" t="s">
        <v>44</v>
      </c>
    </row>
    <row r="410" spans="1:5" ht="12.75">
      <c r="A410" t="s">
        <v>50</v>
      </c>
      <c r="E410" s="29" t="s">
        <v>44</v>
      </c>
    </row>
    <row r="411" spans="1:16" ht="25.5">
      <c r="A411" s="18" t="s">
        <v>42</v>
      </c>
      <c s="23" t="s">
        <v>521</v>
      </c>
      <c s="23" t="s">
        <v>8829</v>
      </c>
      <c s="18" t="s">
        <v>44</v>
      </c>
      <c s="24" t="s">
        <v>8830</v>
      </c>
      <c s="25" t="s">
        <v>70</v>
      </c>
      <c s="26">
        <v>1</v>
      </c>
      <c s="27">
        <v>0</v>
      </c>
      <c s="27">
        <f>ROUND(ROUND(H411,2)*ROUND(G411,3),2)</f>
      </c>
      <c r="O411">
        <f>(I411*21)/100</f>
      </c>
      <c t="s">
        <v>20</v>
      </c>
    </row>
    <row r="412" spans="1:5" ht="25.5">
      <c r="A412" s="28" t="s">
        <v>47</v>
      </c>
      <c r="E412" s="29" t="s">
        <v>8831</v>
      </c>
    </row>
    <row r="413" spans="1:5" ht="12.75">
      <c r="A413" s="30" t="s">
        <v>48</v>
      </c>
      <c r="E413" s="31" t="s">
        <v>44</v>
      </c>
    </row>
    <row r="414" spans="1:5" ht="12.75">
      <c r="A414" t="s">
        <v>50</v>
      </c>
      <c r="E414" s="29" t="s">
        <v>44</v>
      </c>
    </row>
    <row r="415" spans="1:16" ht="25.5">
      <c r="A415" s="18" t="s">
        <v>42</v>
      </c>
      <c s="23" t="s">
        <v>525</v>
      </c>
      <c s="23" t="s">
        <v>8832</v>
      </c>
      <c s="18" t="s">
        <v>44</v>
      </c>
      <c s="24" t="s">
        <v>8833</v>
      </c>
      <c s="25" t="s">
        <v>70</v>
      </c>
      <c s="26">
        <v>2</v>
      </c>
      <c s="27">
        <v>0</v>
      </c>
      <c s="27">
        <f>ROUND(ROUND(H415,2)*ROUND(G415,3),2)</f>
      </c>
      <c r="O415">
        <f>(I415*21)/100</f>
      </c>
      <c t="s">
        <v>20</v>
      </c>
    </row>
    <row r="416" spans="1:5" ht="25.5">
      <c r="A416" s="28" t="s">
        <v>47</v>
      </c>
      <c r="E416" s="29" t="s">
        <v>8834</v>
      </c>
    </row>
    <row r="417" spans="1:5" ht="12.75">
      <c r="A417" s="30" t="s">
        <v>48</v>
      </c>
      <c r="E417" s="31" t="s">
        <v>44</v>
      </c>
    </row>
    <row r="418" spans="1:5" ht="12.75">
      <c r="A418" t="s">
        <v>50</v>
      </c>
      <c r="E418" s="29" t="s">
        <v>44</v>
      </c>
    </row>
    <row r="419" spans="1:16" ht="25.5">
      <c r="A419" s="18" t="s">
        <v>42</v>
      </c>
      <c s="23" t="s">
        <v>529</v>
      </c>
      <c s="23" t="s">
        <v>8835</v>
      </c>
      <c s="18" t="s">
        <v>44</v>
      </c>
      <c s="24" t="s">
        <v>8836</v>
      </c>
      <c s="25" t="s">
        <v>70</v>
      </c>
      <c s="26">
        <v>5</v>
      </c>
      <c s="27">
        <v>0</v>
      </c>
      <c s="27">
        <f>ROUND(ROUND(H419,2)*ROUND(G419,3),2)</f>
      </c>
      <c r="O419">
        <f>(I419*21)/100</f>
      </c>
      <c t="s">
        <v>20</v>
      </c>
    </row>
    <row r="420" spans="1:5" ht="25.5">
      <c r="A420" s="28" t="s">
        <v>47</v>
      </c>
      <c r="E420" s="29" t="s">
        <v>8837</v>
      </c>
    </row>
    <row r="421" spans="1:5" ht="12.75">
      <c r="A421" s="30" t="s">
        <v>48</v>
      </c>
      <c r="E421" s="31" t="s">
        <v>44</v>
      </c>
    </row>
    <row r="422" spans="1:5" ht="12.75">
      <c r="A422" t="s">
        <v>50</v>
      </c>
      <c r="E422" s="29" t="s">
        <v>44</v>
      </c>
    </row>
    <row r="423" spans="1:16" ht="25.5">
      <c r="A423" s="18" t="s">
        <v>42</v>
      </c>
      <c s="23" t="s">
        <v>533</v>
      </c>
      <c s="23" t="s">
        <v>8838</v>
      </c>
      <c s="18" t="s">
        <v>44</v>
      </c>
      <c s="24" t="s">
        <v>8839</v>
      </c>
      <c s="25" t="s">
        <v>70</v>
      </c>
      <c s="26">
        <v>1</v>
      </c>
      <c s="27">
        <v>0</v>
      </c>
      <c s="27">
        <f>ROUND(ROUND(H423,2)*ROUND(G423,3),2)</f>
      </c>
      <c r="O423">
        <f>(I423*21)/100</f>
      </c>
      <c t="s">
        <v>20</v>
      </c>
    </row>
    <row r="424" spans="1:5" ht="25.5">
      <c r="A424" s="28" t="s">
        <v>47</v>
      </c>
      <c r="E424" s="29" t="s">
        <v>8840</v>
      </c>
    </row>
    <row r="425" spans="1:5" ht="12.75">
      <c r="A425" s="30" t="s">
        <v>48</v>
      </c>
      <c r="E425" s="31" t="s">
        <v>44</v>
      </c>
    </row>
    <row r="426" spans="1:5" ht="12.75">
      <c r="A426" t="s">
        <v>50</v>
      </c>
      <c r="E426" s="29" t="s">
        <v>44</v>
      </c>
    </row>
    <row r="427" spans="1:16" ht="12.75">
      <c r="A427" s="18" t="s">
        <v>42</v>
      </c>
      <c s="23" t="s">
        <v>538</v>
      </c>
      <c s="23" t="s">
        <v>8841</v>
      </c>
      <c s="18" t="s">
        <v>44</v>
      </c>
      <c s="24" t="s">
        <v>8842</v>
      </c>
      <c s="25" t="s">
        <v>784</v>
      </c>
      <c s="26">
        <v>607</v>
      </c>
      <c s="27">
        <v>0</v>
      </c>
      <c s="27">
        <f>ROUND(ROUND(H427,2)*ROUND(G427,3),2)</f>
      </c>
      <c r="O427">
        <f>(I427*21)/100</f>
      </c>
      <c t="s">
        <v>20</v>
      </c>
    </row>
    <row r="428" spans="1:5" ht="25.5">
      <c r="A428" s="28" t="s">
        <v>47</v>
      </c>
      <c r="E428" s="29" t="s">
        <v>8843</v>
      </c>
    </row>
    <row r="429" spans="1:5" ht="12.75">
      <c r="A429" s="30" t="s">
        <v>48</v>
      </c>
      <c r="E429" s="31" t="s">
        <v>44</v>
      </c>
    </row>
    <row r="430" spans="1:5" ht="12.75">
      <c r="A430" t="s">
        <v>50</v>
      </c>
      <c r="E430" s="29" t="s">
        <v>44</v>
      </c>
    </row>
    <row r="431" spans="1:16" ht="12.75">
      <c r="A431" s="18" t="s">
        <v>42</v>
      </c>
      <c s="23" t="s">
        <v>539</v>
      </c>
      <c s="23" t="s">
        <v>8844</v>
      </c>
      <c s="18" t="s">
        <v>44</v>
      </c>
      <c s="24" t="s">
        <v>8845</v>
      </c>
      <c s="25" t="s">
        <v>784</v>
      </c>
      <c s="26">
        <v>607</v>
      </c>
      <c s="27">
        <v>0</v>
      </c>
      <c s="27">
        <f>ROUND(ROUND(H431,2)*ROUND(G431,3),2)</f>
      </c>
      <c r="O431">
        <f>(I431*21)/100</f>
      </c>
      <c t="s">
        <v>20</v>
      </c>
    </row>
    <row r="432" spans="1:5" ht="25.5">
      <c r="A432" s="28" t="s">
        <v>47</v>
      </c>
      <c r="E432" s="29" t="s">
        <v>8846</v>
      </c>
    </row>
    <row r="433" spans="1:5" ht="12.75">
      <c r="A433" s="30" t="s">
        <v>48</v>
      </c>
      <c r="E433" s="31" t="s">
        <v>44</v>
      </c>
    </row>
    <row r="434" spans="1:5" ht="12.75">
      <c r="A434" t="s">
        <v>50</v>
      </c>
      <c r="E434" s="29" t="s">
        <v>44</v>
      </c>
    </row>
    <row r="435" spans="1:16" ht="12.75">
      <c r="A435" s="18" t="s">
        <v>42</v>
      </c>
      <c s="23" t="s">
        <v>543</v>
      </c>
      <c s="23" t="s">
        <v>8847</v>
      </c>
      <c s="18" t="s">
        <v>44</v>
      </c>
      <c s="24" t="s">
        <v>8848</v>
      </c>
      <c s="25" t="s">
        <v>70</v>
      </c>
      <c s="26">
        <v>1</v>
      </c>
      <c s="27">
        <v>0</v>
      </c>
      <c s="27">
        <f>ROUND(ROUND(H435,2)*ROUND(G435,3),2)</f>
      </c>
      <c r="O435">
        <f>(I435*21)/100</f>
      </c>
      <c t="s">
        <v>20</v>
      </c>
    </row>
    <row r="436" spans="1:5" ht="12.75">
      <c r="A436" s="28" t="s">
        <v>47</v>
      </c>
      <c r="E436" s="29" t="s">
        <v>8849</v>
      </c>
    </row>
    <row r="437" spans="1:5" ht="12.75">
      <c r="A437" s="30" t="s">
        <v>48</v>
      </c>
      <c r="E437" s="31" t="s">
        <v>44</v>
      </c>
    </row>
    <row r="438" spans="1:5" ht="12.75">
      <c r="A438" t="s">
        <v>50</v>
      </c>
      <c r="E438" s="29" t="s">
        <v>44</v>
      </c>
    </row>
    <row r="439" spans="1:16" ht="25.5">
      <c r="A439" s="18" t="s">
        <v>42</v>
      </c>
      <c s="23" t="s">
        <v>547</v>
      </c>
      <c s="23" t="s">
        <v>8850</v>
      </c>
      <c s="18" t="s">
        <v>44</v>
      </c>
      <c s="24" t="s">
        <v>8851</v>
      </c>
      <c s="25" t="s">
        <v>70</v>
      </c>
      <c s="26">
        <v>1</v>
      </c>
      <c s="27">
        <v>0</v>
      </c>
      <c s="27">
        <f>ROUND(ROUND(H439,2)*ROUND(G439,3),2)</f>
      </c>
      <c r="O439">
        <f>(I439*21)/100</f>
      </c>
      <c t="s">
        <v>20</v>
      </c>
    </row>
    <row r="440" spans="1:5" ht="25.5">
      <c r="A440" s="28" t="s">
        <v>47</v>
      </c>
      <c r="E440" s="29" t="s">
        <v>8852</v>
      </c>
    </row>
    <row r="441" spans="1:5" ht="12.75">
      <c r="A441" s="30" t="s">
        <v>48</v>
      </c>
      <c r="E441" s="31" t="s">
        <v>44</v>
      </c>
    </row>
    <row r="442" spans="1:5" ht="12.75">
      <c r="A442" t="s">
        <v>50</v>
      </c>
      <c r="E442" s="29" t="s">
        <v>44</v>
      </c>
    </row>
    <row r="443" spans="1:16" ht="12.75">
      <c r="A443" s="18" t="s">
        <v>42</v>
      </c>
      <c s="23" t="s">
        <v>548</v>
      </c>
      <c s="23" t="s">
        <v>8853</v>
      </c>
      <c s="18" t="s">
        <v>44</v>
      </c>
      <c s="24" t="s">
        <v>8854</v>
      </c>
      <c s="25" t="s">
        <v>70</v>
      </c>
      <c s="26">
        <v>1</v>
      </c>
      <c s="27">
        <v>0</v>
      </c>
      <c s="27">
        <f>ROUND(ROUND(H443,2)*ROUND(G443,3),2)</f>
      </c>
      <c r="O443">
        <f>(I443*21)/100</f>
      </c>
      <c t="s">
        <v>20</v>
      </c>
    </row>
    <row r="444" spans="1:5" ht="12.75">
      <c r="A444" s="28" t="s">
        <v>47</v>
      </c>
      <c r="E444" s="29" t="s">
        <v>8855</v>
      </c>
    </row>
    <row r="445" spans="1:5" ht="12.75">
      <c r="A445" s="30" t="s">
        <v>48</v>
      </c>
      <c r="E445" s="31" t="s">
        <v>44</v>
      </c>
    </row>
    <row r="446" spans="1:5" ht="12.75">
      <c r="A446" t="s">
        <v>50</v>
      </c>
      <c r="E446" s="29" t="s">
        <v>44</v>
      </c>
    </row>
    <row r="447" spans="1:16" ht="12.75">
      <c r="A447" s="18" t="s">
        <v>42</v>
      </c>
      <c s="23" t="s">
        <v>549</v>
      </c>
      <c s="23" t="s">
        <v>8856</v>
      </c>
      <c s="18" t="s">
        <v>44</v>
      </c>
      <c s="24" t="s">
        <v>8857</v>
      </c>
      <c s="25" t="s">
        <v>8630</v>
      </c>
      <c s="26">
        <v>7651.775</v>
      </c>
      <c s="27">
        <v>0</v>
      </c>
      <c s="27">
        <f>ROUND(ROUND(H447,2)*ROUND(G447,3),2)</f>
      </c>
      <c r="O447">
        <f>(I447*21)/100</f>
      </c>
      <c t="s">
        <v>20</v>
      </c>
    </row>
    <row r="448" spans="1:5" ht="25.5">
      <c r="A448" s="28" t="s">
        <v>47</v>
      </c>
      <c r="E448" s="29" t="s">
        <v>8858</v>
      </c>
    </row>
    <row r="449" spans="1:5" ht="12.75">
      <c r="A449" s="30" t="s">
        <v>48</v>
      </c>
      <c r="E449" s="31" t="s">
        <v>44</v>
      </c>
    </row>
    <row r="450" spans="1:5" ht="12.75">
      <c r="A450" t="s">
        <v>50</v>
      </c>
      <c r="E450" s="29" t="s">
        <v>44</v>
      </c>
    </row>
    <row r="451" spans="1:18" ht="12.75" customHeight="1">
      <c r="A451" s="5" t="s">
        <v>40</v>
      </c>
      <c s="5"/>
      <c s="34" t="s">
        <v>8859</v>
      </c>
      <c s="5"/>
      <c s="21" t="s">
        <v>8860</v>
      </c>
      <c s="5"/>
      <c s="5"/>
      <c s="5"/>
      <c s="35">
        <f>0+Q451</f>
      </c>
      <c r="O451">
        <f>0+R451</f>
      </c>
      <c r="Q451">
        <f>0+I452+I456+I460</f>
      </c>
      <c>
        <f>0+O452+O456+O460</f>
      </c>
    </row>
    <row r="452" spans="1:16" ht="12.75">
      <c r="A452" s="18" t="s">
        <v>42</v>
      </c>
      <c s="23" t="s">
        <v>553</v>
      </c>
      <c s="23" t="s">
        <v>8861</v>
      </c>
      <c s="18" t="s">
        <v>44</v>
      </c>
      <c s="24" t="s">
        <v>8862</v>
      </c>
      <c s="25" t="s">
        <v>5578</v>
      </c>
      <c s="26">
        <v>1</v>
      </c>
      <c s="27">
        <v>0</v>
      </c>
      <c s="27">
        <f>ROUND(ROUND(H452,2)*ROUND(G452,3),2)</f>
      </c>
      <c r="O452">
        <f>(I452*21)/100</f>
      </c>
      <c t="s">
        <v>20</v>
      </c>
    </row>
    <row r="453" spans="1:5" ht="12.75">
      <c r="A453" s="28" t="s">
        <v>47</v>
      </c>
      <c r="E453" s="29" t="s">
        <v>8863</v>
      </c>
    </row>
    <row r="454" spans="1:5" ht="12.75">
      <c r="A454" s="30" t="s">
        <v>48</v>
      </c>
      <c r="E454" s="31" t="s">
        <v>44</v>
      </c>
    </row>
    <row r="455" spans="1:5" ht="12.75">
      <c r="A455" t="s">
        <v>50</v>
      </c>
      <c r="E455" s="29" t="s">
        <v>44</v>
      </c>
    </row>
    <row r="456" spans="1:16" ht="12.75">
      <c r="A456" s="18" t="s">
        <v>42</v>
      </c>
      <c s="23" t="s">
        <v>557</v>
      </c>
      <c s="23" t="s">
        <v>8864</v>
      </c>
      <c s="18" t="s">
        <v>44</v>
      </c>
      <c s="24" t="s">
        <v>8865</v>
      </c>
      <c s="25" t="s">
        <v>5578</v>
      </c>
      <c s="26">
        <v>1</v>
      </c>
      <c s="27">
        <v>0</v>
      </c>
      <c s="27">
        <f>ROUND(ROUND(H456,2)*ROUND(G456,3),2)</f>
      </c>
      <c r="O456">
        <f>(I456*21)/100</f>
      </c>
      <c t="s">
        <v>20</v>
      </c>
    </row>
    <row r="457" spans="1:5" ht="12.75">
      <c r="A457" s="28" t="s">
        <v>47</v>
      </c>
      <c r="E457" s="29" t="s">
        <v>8865</v>
      </c>
    </row>
    <row r="458" spans="1:5" ht="12.75">
      <c r="A458" s="30" t="s">
        <v>48</v>
      </c>
      <c r="E458" s="31" t="s">
        <v>44</v>
      </c>
    </row>
    <row r="459" spans="1:5" ht="12.75">
      <c r="A459" t="s">
        <v>50</v>
      </c>
      <c r="E459" s="29" t="s">
        <v>44</v>
      </c>
    </row>
    <row r="460" spans="1:16" ht="12.75">
      <c r="A460" s="18" t="s">
        <v>42</v>
      </c>
      <c s="23" t="s">
        <v>558</v>
      </c>
      <c s="23" t="s">
        <v>8866</v>
      </c>
      <c s="18" t="s">
        <v>44</v>
      </c>
      <c s="24" t="s">
        <v>8867</v>
      </c>
      <c s="25" t="s">
        <v>8630</v>
      </c>
      <c s="26">
        <v>298.13</v>
      </c>
      <c s="27">
        <v>0</v>
      </c>
      <c s="27">
        <f>ROUND(ROUND(H460,2)*ROUND(G460,3),2)</f>
      </c>
      <c r="O460">
        <f>(I460*21)/100</f>
      </c>
      <c t="s">
        <v>20</v>
      </c>
    </row>
    <row r="461" spans="1:5" ht="25.5">
      <c r="A461" s="28" t="s">
        <v>47</v>
      </c>
      <c r="E461" s="29" t="s">
        <v>8868</v>
      </c>
    </row>
    <row r="462" spans="1:5" ht="12.75">
      <c r="A462" s="30" t="s">
        <v>48</v>
      </c>
      <c r="E462" s="31" t="s">
        <v>44</v>
      </c>
    </row>
    <row r="463" spans="1:5" ht="12.75">
      <c r="A463" t="s">
        <v>50</v>
      </c>
      <c r="E463" s="29" t="s">
        <v>44</v>
      </c>
    </row>
    <row r="464" spans="1:18" ht="12.75" customHeight="1">
      <c r="A464" s="5" t="s">
        <v>40</v>
      </c>
      <c s="5"/>
      <c s="34" t="s">
        <v>8869</v>
      </c>
      <c s="5"/>
      <c s="21" t="s">
        <v>8870</v>
      </c>
      <c s="5"/>
      <c s="5"/>
      <c s="5"/>
      <c s="35">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18" t="s">
        <v>42</v>
      </c>
      <c s="23" t="s">
        <v>559</v>
      </c>
      <c s="23" t="s">
        <v>8871</v>
      </c>
      <c s="18" t="s">
        <v>44</v>
      </c>
      <c s="24" t="s">
        <v>8872</v>
      </c>
      <c s="25" t="s">
        <v>784</v>
      </c>
      <c s="26">
        <v>50</v>
      </c>
      <c s="27">
        <v>0</v>
      </c>
      <c s="27">
        <f>ROUND(ROUND(H465,2)*ROUND(G465,3),2)</f>
      </c>
      <c r="O465">
        <f>(I465*21)/100</f>
      </c>
      <c t="s">
        <v>20</v>
      </c>
    </row>
    <row r="466" spans="1:5" ht="12.75">
      <c r="A466" s="28" t="s">
        <v>47</v>
      </c>
      <c r="E466" s="29" t="s">
        <v>8872</v>
      </c>
    </row>
    <row r="467" spans="1:5" ht="12.75">
      <c r="A467" s="30" t="s">
        <v>48</v>
      </c>
      <c r="E467" s="31" t="s">
        <v>44</v>
      </c>
    </row>
    <row r="468" spans="1:5" ht="12.75">
      <c r="A468" t="s">
        <v>50</v>
      </c>
      <c r="E468" s="29" t="s">
        <v>44</v>
      </c>
    </row>
    <row r="469" spans="1:16" ht="25.5">
      <c r="A469" s="18" t="s">
        <v>42</v>
      </c>
      <c s="23" t="s">
        <v>563</v>
      </c>
      <c s="23" t="s">
        <v>8873</v>
      </c>
      <c s="18" t="s">
        <v>44</v>
      </c>
      <c s="24" t="s">
        <v>8874</v>
      </c>
      <c s="25" t="s">
        <v>5578</v>
      </c>
      <c s="26">
        <v>14</v>
      </c>
      <c s="27">
        <v>0</v>
      </c>
      <c s="27">
        <f>ROUND(ROUND(H469,2)*ROUND(G469,3),2)</f>
      </c>
      <c r="O469">
        <f>(I469*21)/100</f>
      </c>
      <c t="s">
        <v>20</v>
      </c>
    </row>
    <row r="470" spans="1:5" ht="38.25">
      <c r="A470" s="28" t="s">
        <v>47</v>
      </c>
      <c r="E470" s="29" t="s">
        <v>8875</v>
      </c>
    </row>
    <row r="471" spans="1:5" ht="12.75">
      <c r="A471" s="30" t="s">
        <v>48</v>
      </c>
      <c r="E471" s="31" t="s">
        <v>44</v>
      </c>
    </row>
    <row r="472" spans="1:5" ht="12.75">
      <c r="A472" t="s">
        <v>50</v>
      </c>
      <c r="E472" s="29" t="s">
        <v>44</v>
      </c>
    </row>
    <row r="473" spans="1:16" ht="25.5">
      <c r="A473" s="18" t="s">
        <v>42</v>
      </c>
      <c s="23" t="s">
        <v>567</v>
      </c>
      <c s="23" t="s">
        <v>8876</v>
      </c>
      <c s="18" t="s">
        <v>44</v>
      </c>
      <c s="24" t="s">
        <v>8877</v>
      </c>
      <c s="25" t="s">
        <v>5578</v>
      </c>
      <c s="26">
        <v>2</v>
      </c>
      <c s="27">
        <v>0</v>
      </c>
      <c s="27">
        <f>ROUND(ROUND(H473,2)*ROUND(G473,3),2)</f>
      </c>
      <c r="O473">
        <f>(I473*21)/100</f>
      </c>
      <c t="s">
        <v>20</v>
      </c>
    </row>
    <row r="474" spans="1:5" ht="38.25">
      <c r="A474" s="28" t="s">
        <v>47</v>
      </c>
      <c r="E474" s="29" t="s">
        <v>8878</v>
      </c>
    </row>
    <row r="475" spans="1:5" ht="12.75">
      <c r="A475" s="30" t="s">
        <v>48</v>
      </c>
      <c r="E475" s="31" t="s">
        <v>44</v>
      </c>
    </row>
    <row r="476" spans="1:5" ht="12.75">
      <c r="A476" t="s">
        <v>50</v>
      </c>
      <c r="E476" s="29" t="s">
        <v>44</v>
      </c>
    </row>
    <row r="477" spans="1:16" ht="12.75">
      <c r="A477" s="18" t="s">
        <v>42</v>
      </c>
      <c s="23" t="s">
        <v>571</v>
      </c>
      <c s="23" t="s">
        <v>8879</v>
      </c>
      <c s="18" t="s">
        <v>44</v>
      </c>
      <c s="24" t="s">
        <v>8880</v>
      </c>
      <c s="25" t="s">
        <v>5578</v>
      </c>
      <c s="26">
        <v>6</v>
      </c>
      <c s="27">
        <v>0</v>
      </c>
      <c s="27">
        <f>ROUND(ROUND(H477,2)*ROUND(G477,3),2)</f>
      </c>
      <c r="O477">
        <f>(I477*21)/100</f>
      </c>
      <c t="s">
        <v>20</v>
      </c>
    </row>
    <row r="478" spans="1:5" ht="12.75">
      <c r="A478" s="28" t="s">
        <v>47</v>
      </c>
      <c r="E478" s="29" t="s">
        <v>8881</v>
      </c>
    </row>
    <row r="479" spans="1:5" ht="12.75">
      <c r="A479" s="30" t="s">
        <v>48</v>
      </c>
      <c r="E479" s="31" t="s">
        <v>44</v>
      </c>
    </row>
    <row r="480" spans="1:5" ht="12.75">
      <c r="A480" t="s">
        <v>50</v>
      </c>
      <c r="E480" s="29" t="s">
        <v>44</v>
      </c>
    </row>
    <row r="481" spans="1:16" ht="12.75">
      <c r="A481" s="18" t="s">
        <v>42</v>
      </c>
      <c s="23" t="s">
        <v>575</v>
      </c>
      <c s="23" t="s">
        <v>8882</v>
      </c>
      <c s="18" t="s">
        <v>44</v>
      </c>
      <c s="24" t="s">
        <v>8883</v>
      </c>
      <c s="25" t="s">
        <v>5578</v>
      </c>
      <c s="26">
        <v>16</v>
      </c>
      <c s="27">
        <v>0</v>
      </c>
      <c s="27">
        <f>ROUND(ROUND(H481,2)*ROUND(G481,3),2)</f>
      </c>
      <c r="O481">
        <f>(I481*21)/100</f>
      </c>
      <c t="s">
        <v>20</v>
      </c>
    </row>
    <row r="482" spans="1:5" ht="25.5">
      <c r="A482" s="28" t="s">
        <v>47</v>
      </c>
      <c r="E482" s="29" t="s">
        <v>8884</v>
      </c>
    </row>
    <row r="483" spans="1:5" ht="12.75">
      <c r="A483" s="30" t="s">
        <v>48</v>
      </c>
      <c r="E483" s="31" t="s">
        <v>44</v>
      </c>
    </row>
    <row r="484" spans="1:5" ht="12.75">
      <c r="A484" t="s">
        <v>50</v>
      </c>
      <c r="E484" s="29" t="s">
        <v>44</v>
      </c>
    </row>
    <row r="485" spans="1:16" ht="12.75">
      <c r="A485" s="18" t="s">
        <v>42</v>
      </c>
      <c s="23" t="s">
        <v>579</v>
      </c>
      <c s="23" t="s">
        <v>8885</v>
      </c>
      <c s="18" t="s">
        <v>44</v>
      </c>
      <c s="24" t="s">
        <v>8886</v>
      </c>
      <c s="25" t="s">
        <v>5578</v>
      </c>
      <c s="26">
        <v>5</v>
      </c>
      <c s="27">
        <v>0</v>
      </c>
      <c s="27">
        <f>ROUND(ROUND(H485,2)*ROUND(G485,3),2)</f>
      </c>
      <c r="O485">
        <f>(I485*21)/100</f>
      </c>
      <c t="s">
        <v>20</v>
      </c>
    </row>
    <row r="486" spans="1:5" ht="25.5">
      <c r="A486" s="28" t="s">
        <v>47</v>
      </c>
      <c r="E486" s="29" t="s">
        <v>8887</v>
      </c>
    </row>
    <row r="487" spans="1:5" ht="12.75">
      <c r="A487" s="30" t="s">
        <v>48</v>
      </c>
      <c r="E487" s="31" t="s">
        <v>44</v>
      </c>
    </row>
    <row r="488" spans="1:5" ht="12.75">
      <c r="A488" t="s">
        <v>50</v>
      </c>
      <c r="E488" s="29" t="s">
        <v>44</v>
      </c>
    </row>
    <row r="489" spans="1:16" ht="12.75">
      <c r="A489" s="18" t="s">
        <v>42</v>
      </c>
      <c s="23" t="s">
        <v>583</v>
      </c>
      <c s="23" t="s">
        <v>8888</v>
      </c>
      <c s="18" t="s">
        <v>44</v>
      </c>
      <c s="24" t="s">
        <v>8889</v>
      </c>
      <c s="25" t="s">
        <v>5578</v>
      </c>
      <c s="26">
        <v>2</v>
      </c>
      <c s="27">
        <v>0</v>
      </c>
      <c s="27">
        <f>ROUND(ROUND(H489,2)*ROUND(G489,3),2)</f>
      </c>
      <c r="O489">
        <f>(I489*21)/100</f>
      </c>
      <c t="s">
        <v>20</v>
      </c>
    </row>
    <row r="490" spans="1:5" ht="25.5">
      <c r="A490" s="28" t="s">
        <v>47</v>
      </c>
      <c r="E490" s="29" t="s">
        <v>8890</v>
      </c>
    </row>
    <row r="491" spans="1:5" ht="12.75">
      <c r="A491" s="30" t="s">
        <v>48</v>
      </c>
      <c r="E491" s="31" t="s">
        <v>44</v>
      </c>
    </row>
    <row r="492" spans="1:5" ht="12.75">
      <c r="A492" t="s">
        <v>50</v>
      </c>
      <c r="E492" s="29" t="s">
        <v>44</v>
      </c>
    </row>
    <row r="493" spans="1:16" ht="12.75">
      <c r="A493" s="18" t="s">
        <v>42</v>
      </c>
      <c s="23" t="s">
        <v>587</v>
      </c>
      <c s="23" t="s">
        <v>8891</v>
      </c>
      <c s="18" t="s">
        <v>44</v>
      </c>
      <c s="24" t="s">
        <v>8892</v>
      </c>
      <c s="25" t="s">
        <v>5578</v>
      </c>
      <c s="26">
        <v>3</v>
      </c>
      <c s="27">
        <v>0</v>
      </c>
      <c s="27">
        <f>ROUND(ROUND(H493,2)*ROUND(G493,3),2)</f>
      </c>
      <c r="O493">
        <f>(I493*21)/100</f>
      </c>
      <c t="s">
        <v>20</v>
      </c>
    </row>
    <row r="494" spans="1:5" ht="12.75">
      <c r="A494" s="28" t="s">
        <v>47</v>
      </c>
      <c r="E494" s="29" t="s">
        <v>8893</v>
      </c>
    </row>
    <row r="495" spans="1:5" ht="12.75">
      <c r="A495" s="30" t="s">
        <v>48</v>
      </c>
      <c r="E495" s="31" t="s">
        <v>44</v>
      </c>
    </row>
    <row r="496" spans="1:5" ht="12.75">
      <c r="A496" t="s">
        <v>50</v>
      </c>
      <c r="E496" s="29" t="s">
        <v>44</v>
      </c>
    </row>
    <row r="497" spans="1:16" ht="25.5">
      <c r="A497" s="18" t="s">
        <v>42</v>
      </c>
      <c s="23" t="s">
        <v>588</v>
      </c>
      <c s="23" t="s">
        <v>8894</v>
      </c>
      <c s="18" t="s">
        <v>44</v>
      </c>
      <c s="24" t="s">
        <v>8895</v>
      </c>
      <c s="25" t="s">
        <v>5578</v>
      </c>
      <c s="26">
        <v>3</v>
      </c>
      <c s="27">
        <v>0</v>
      </c>
      <c s="27">
        <f>ROUND(ROUND(H497,2)*ROUND(G497,3),2)</f>
      </c>
      <c r="O497">
        <f>(I497*21)/100</f>
      </c>
      <c t="s">
        <v>20</v>
      </c>
    </row>
    <row r="498" spans="1:5" ht="38.25">
      <c r="A498" s="28" t="s">
        <v>47</v>
      </c>
      <c r="E498" s="29" t="s">
        <v>8896</v>
      </c>
    </row>
    <row r="499" spans="1:5" ht="12.75">
      <c r="A499" s="30" t="s">
        <v>48</v>
      </c>
      <c r="E499" s="31" t="s">
        <v>44</v>
      </c>
    </row>
    <row r="500" spans="1:5" ht="12.75">
      <c r="A500" t="s">
        <v>50</v>
      </c>
      <c r="E500" s="29" t="s">
        <v>44</v>
      </c>
    </row>
    <row r="501" spans="1:16" ht="12.75">
      <c r="A501" s="18" t="s">
        <v>42</v>
      </c>
      <c s="23" t="s">
        <v>591</v>
      </c>
      <c s="23" t="s">
        <v>8897</v>
      </c>
      <c s="18" t="s">
        <v>44</v>
      </c>
      <c s="24" t="s">
        <v>8898</v>
      </c>
      <c s="25" t="s">
        <v>5578</v>
      </c>
      <c s="26">
        <v>2</v>
      </c>
      <c s="27">
        <v>0</v>
      </c>
      <c s="27">
        <f>ROUND(ROUND(H501,2)*ROUND(G501,3),2)</f>
      </c>
      <c r="O501">
        <f>(I501*21)/100</f>
      </c>
      <c t="s">
        <v>20</v>
      </c>
    </row>
    <row r="502" spans="1:5" ht="12.75">
      <c r="A502" s="28" t="s">
        <v>47</v>
      </c>
      <c r="E502" s="29" t="s">
        <v>8899</v>
      </c>
    </row>
    <row r="503" spans="1:5" ht="12.75">
      <c r="A503" s="30" t="s">
        <v>48</v>
      </c>
      <c r="E503" s="31" t="s">
        <v>44</v>
      </c>
    </row>
    <row r="504" spans="1:5" ht="12.75">
      <c r="A504" t="s">
        <v>50</v>
      </c>
      <c r="E504" s="29" t="s">
        <v>44</v>
      </c>
    </row>
    <row r="505" spans="1:16" ht="25.5">
      <c r="A505" s="18" t="s">
        <v>42</v>
      </c>
      <c s="23" t="s">
        <v>7272</v>
      </c>
      <c s="23" t="s">
        <v>8900</v>
      </c>
      <c s="18" t="s">
        <v>44</v>
      </c>
      <c s="24" t="s">
        <v>8901</v>
      </c>
      <c s="25" t="s">
        <v>5578</v>
      </c>
      <c s="26">
        <v>2</v>
      </c>
      <c s="27">
        <v>0</v>
      </c>
      <c s="27">
        <f>ROUND(ROUND(H505,2)*ROUND(G505,3),2)</f>
      </c>
      <c r="O505">
        <f>(I505*21)/100</f>
      </c>
      <c t="s">
        <v>20</v>
      </c>
    </row>
    <row r="506" spans="1:5" ht="25.5">
      <c r="A506" s="28" t="s">
        <v>47</v>
      </c>
      <c r="E506" s="29" t="s">
        <v>8902</v>
      </c>
    </row>
    <row r="507" spans="1:5" ht="12.75">
      <c r="A507" s="30" t="s">
        <v>48</v>
      </c>
      <c r="E507" s="31" t="s">
        <v>44</v>
      </c>
    </row>
    <row r="508" spans="1:5" ht="12.75">
      <c r="A508" t="s">
        <v>50</v>
      </c>
      <c r="E508" s="29" t="s">
        <v>44</v>
      </c>
    </row>
    <row r="509" spans="1:16" ht="12.75">
      <c r="A509" s="18" t="s">
        <v>42</v>
      </c>
      <c s="23" t="s">
        <v>592</v>
      </c>
      <c s="23" t="s">
        <v>8903</v>
      </c>
      <c s="18" t="s">
        <v>44</v>
      </c>
      <c s="24" t="s">
        <v>8904</v>
      </c>
      <c s="25" t="s">
        <v>5578</v>
      </c>
      <c s="26">
        <v>6</v>
      </c>
      <c s="27">
        <v>0</v>
      </c>
      <c s="27">
        <f>ROUND(ROUND(H509,2)*ROUND(G509,3),2)</f>
      </c>
      <c r="O509">
        <f>(I509*21)/100</f>
      </c>
      <c t="s">
        <v>20</v>
      </c>
    </row>
    <row r="510" spans="1:5" ht="12.75">
      <c r="A510" s="28" t="s">
        <v>47</v>
      </c>
      <c r="E510" s="29" t="s">
        <v>8905</v>
      </c>
    </row>
    <row r="511" spans="1:5" ht="12.75">
      <c r="A511" s="30" t="s">
        <v>48</v>
      </c>
      <c r="E511" s="31" t="s">
        <v>44</v>
      </c>
    </row>
    <row r="512" spans="1:5" ht="12.75">
      <c r="A512" t="s">
        <v>50</v>
      </c>
      <c r="E512" s="29" t="s">
        <v>44</v>
      </c>
    </row>
    <row r="513" spans="1:16" ht="12.75">
      <c r="A513" s="18" t="s">
        <v>42</v>
      </c>
      <c s="23" t="s">
        <v>596</v>
      </c>
      <c s="23" t="s">
        <v>8906</v>
      </c>
      <c s="18" t="s">
        <v>44</v>
      </c>
      <c s="24" t="s">
        <v>8907</v>
      </c>
      <c s="25" t="s">
        <v>5578</v>
      </c>
      <c s="26">
        <v>3</v>
      </c>
      <c s="27">
        <v>0</v>
      </c>
      <c s="27">
        <f>ROUND(ROUND(H513,2)*ROUND(G513,3),2)</f>
      </c>
      <c r="O513">
        <f>(I513*21)/100</f>
      </c>
      <c t="s">
        <v>20</v>
      </c>
    </row>
    <row r="514" spans="1:5" ht="25.5">
      <c r="A514" s="28" t="s">
        <v>47</v>
      </c>
      <c r="E514" s="29" t="s">
        <v>8908</v>
      </c>
    </row>
    <row r="515" spans="1:5" ht="12.75">
      <c r="A515" s="30" t="s">
        <v>48</v>
      </c>
      <c r="E515" s="31" t="s">
        <v>44</v>
      </c>
    </row>
    <row r="516" spans="1:5" ht="12.75">
      <c r="A516" t="s">
        <v>50</v>
      </c>
      <c r="E516" s="29" t="s">
        <v>44</v>
      </c>
    </row>
    <row r="517" spans="1:16" ht="12.75">
      <c r="A517" s="18" t="s">
        <v>42</v>
      </c>
      <c s="23" t="s">
        <v>597</v>
      </c>
      <c s="23" t="s">
        <v>8909</v>
      </c>
      <c s="18" t="s">
        <v>44</v>
      </c>
      <c s="24" t="s">
        <v>8910</v>
      </c>
      <c s="25" t="s">
        <v>5578</v>
      </c>
      <c s="26">
        <v>3</v>
      </c>
      <c s="27">
        <v>0</v>
      </c>
      <c s="27">
        <f>ROUND(ROUND(H517,2)*ROUND(G517,3),2)</f>
      </c>
      <c r="O517">
        <f>(I517*21)/100</f>
      </c>
      <c t="s">
        <v>20</v>
      </c>
    </row>
    <row r="518" spans="1:5" ht="25.5">
      <c r="A518" s="28" t="s">
        <v>47</v>
      </c>
      <c r="E518" s="29" t="s">
        <v>8911</v>
      </c>
    </row>
    <row r="519" spans="1:5" ht="12.75">
      <c r="A519" s="30" t="s">
        <v>48</v>
      </c>
      <c r="E519" s="31" t="s">
        <v>44</v>
      </c>
    </row>
    <row r="520" spans="1:5" ht="12.75">
      <c r="A520" t="s">
        <v>50</v>
      </c>
      <c r="E520" s="29" t="s">
        <v>44</v>
      </c>
    </row>
    <row r="521" spans="1:16" ht="12.75">
      <c r="A521" s="18" t="s">
        <v>42</v>
      </c>
      <c s="23" t="s">
        <v>598</v>
      </c>
      <c s="23" t="s">
        <v>8912</v>
      </c>
      <c s="18" t="s">
        <v>44</v>
      </c>
      <c s="24" t="s">
        <v>8913</v>
      </c>
      <c s="25" t="s">
        <v>5578</v>
      </c>
      <c s="26">
        <v>2</v>
      </c>
      <c s="27">
        <v>0</v>
      </c>
      <c s="27">
        <f>ROUND(ROUND(H521,2)*ROUND(G521,3),2)</f>
      </c>
      <c r="O521">
        <f>(I521*21)/100</f>
      </c>
      <c t="s">
        <v>20</v>
      </c>
    </row>
    <row r="522" spans="1:5" ht="25.5">
      <c r="A522" s="28" t="s">
        <v>47</v>
      </c>
      <c r="E522" s="29" t="s">
        <v>8914</v>
      </c>
    </row>
    <row r="523" spans="1:5" ht="12.75">
      <c r="A523" s="30" t="s">
        <v>48</v>
      </c>
      <c r="E523" s="31" t="s">
        <v>44</v>
      </c>
    </row>
    <row r="524" spans="1:5" ht="12.75">
      <c r="A524" t="s">
        <v>50</v>
      </c>
      <c r="E524" s="29" t="s">
        <v>44</v>
      </c>
    </row>
    <row r="525" spans="1:16" ht="12.75">
      <c r="A525" s="18" t="s">
        <v>42</v>
      </c>
      <c s="23" t="s">
        <v>603</v>
      </c>
      <c s="23" t="s">
        <v>8915</v>
      </c>
      <c s="18" t="s">
        <v>44</v>
      </c>
      <c s="24" t="s">
        <v>8916</v>
      </c>
      <c s="25" t="s">
        <v>5578</v>
      </c>
      <c s="26">
        <v>5</v>
      </c>
      <c s="27">
        <v>0</v>
      </c>
      <c s="27">
        <f>ROUND(ROUND(H525,2)*ROUND(G525,3),2)</f>
      </c>
      <c r="O525">
        <f>(I525*21)/100</f>
      </c>
      <c t="s">
        <v>20</v>
      </c>
    </row>
    <row r="526" spans="1:5" ht="25.5">
      <c r="A526" s="28" t="s">
        <v>47</v>
      </c>
      <c r="E526" s="29" t="s">
        <v>8917</v>
      </c>
    </row>
    <row r="527" spans="1:5" ht="12.75">
      <c r="A527" s="30" t="s">
        <v>48</v>
      </c>
      <c r="E527" s="31" t="s">
        <v>44</v>
      </c>
    </row>
    <row r="528" spans="1:5" ht="12.75">
      <c r="A528" t="s">
        <v>50</v>
      </c>
      <c r="E528" s="29" t="s">
        <v>44</v>
      </c>
    </row>
    <row r="529" spans="1:16" ht="12.75">
      <c r="A529" s="18" t="s">
        <v>42</v>
      </c>
      <c s="23" t="s">
        <v>607</v>
      </c>
      <c s="23" t="s">
        <v>8918</v>
      </c>
      <c s="18" t="s">
        <v>44</v>
      </c>
      <c s="24" t="s">
        <v>8919</v>
      </c>
      <c s="25" t="s">
        <v>5578</v>
      </c>
      <c s="26">
        <v>50</v>
      </c>
      <c s="27">
        <v>0</v>
      </c>
      <c s="27">
        <f>ROUND(ROUND(H529,2)*ROUND(G529,3),2)</f>
      </c>
      <c r="O529">
        <f>(I529*21)/100</f>
      </c>
      <c t="s">
        <v>20</v>
      </c>
    </row>
    <row r="530" spans="1:5" ht="12.75">
      <c r="A530" s="28" t="s">
        <v>47</v>
      </c>
      <c r="E530" s="29" t="s">
        <v>8920</v>
      </c>
    </row>
    <row r="531" spans="1:5" ht="12.75">
      <c r="A531" s="30" t="s">
        <v>48</v>
      </c>
      <c r="E531" s="31" t="s">
        <v>44</v>
      </c>
    </row>
    <row r="532" spans="1:5" ht="12.75">
      <c r="A532" t="s">
        <v>50</v>
      </c>
      <c r="E532" s="29" t="s">
        <v>44</v>
      </c>
    </row>
    <row r="533" spans="1:16" ht="25.5">
      <c r="A533" s="18" t="s">
        <v>42</v>
      </c>
      <c s="23" t="s">
        <v>612</v>
      </c>
      <c s="23" t="s">
        <v>8921</v>
      </c>
      <c s="18" t="s">
        <v>44</v>
      </c>
      <c s="24" t="s">
        <v>8922</v>
      </c>
      <c s="25" t="s">
        <v>5578</v>
      </c>
      <c s="26">
        <v>6</v>
      </c>
      <c s="27">
        <v>0</v>
      </c>
      <c s="27">
        <f>ROUND(ROUND(H533,2)*ROUND(G533,3),2)</f>
      </c>
      <c r="O533">
        <f>(I533*21)/100</f>
      </c>
      <c t="s">
        <v>20</v>
      </c>
    </row>
    <row r="534" spans="1:5" ht="12.75">
      <c r="A534" s="28" t="s">
        <v>47</v>
      </c>
      <c r="E534" s="29" t="s">
        <v>8923</v>
      </c>
    </row>
    <row r="535" spans="1:5" ht="12.75">
      <c r="A535" s="30" t="s">
        <v>48</v>
      </c>
      <c r="E535" s="31" t="s">
        <v>44</v>
      </c>
    </row>
    <row r="536" spans="1:5" ht="12.75">
      <c r="A536" t="s">
        <v>50</v>
      </c>
      <c r="E536" s="29" t="s">
        <v>44</v>
      </c>
    </row>
    <row r="537" spans="1:16" ht="25.5">
      <c r="A537" s="18" t="s">
        <v>42</v>
      </c>
      <c s="23" t="s">
        <v>616</v>
      </c>
      <c s="23" t="s">
        <v>8924</v>
      </c>
      <c s="18" t="s">
        <v>44</v>
      </c>
      <c s="24" t="s">
        <v>8925</v>
      </c>
      <c s="25" t="s">
        <v>5578</v>
      </c>
      <c s="26">
        <v>3</v>
      </c>
      <c s="27">
        <v>0</v>
      </c>
      <c s="27">
        <f>ROUND(ROUND(H537,2)*ROUND(G537,3),2)</f>
      </c>
      <c r="O537">
        <f>(I537*21)/100</f>
      </c>
      <c t="s">
        <v>20</v>
      </c>
    </row>
    <row r="538" spans="1:5" ht="25.5">
      <c r="A538" s="28" t="s">
        <v>47</v>
      </c>
      <c r="E538" s="29" t="s">
        <v>8926</v>
      </c>
    </row>
    <row r="539" spans="1:5" ht="12.75">
      <c r="A539" s="30" t="s">
        <v>48</v>
      </c>
      <c r="E539" s="31" t="s">
        <v>44</v>
      </c>
    </row>
    <row r="540" spans="1:5" ht="12.75">
      <c r="A540" t="s">
        <v>50</v>
      </c>
      <c r="E540" s="29" t="s">
        <v>44</v>
      </c>
    </row>
    <row r="541" spans="1:16" ht="12.75">
      <c r="A541" s="18" t="s">
        <v>42</v>
      </c>
      <c s="23" t="s">
        <v>620</v>
      </c>
      <c s="23" t="s">
        <v>8927</v>
      </c>
      <c s="18" t="s">
        <v>44</v>
      </c>
      <c s="24" t="s">
        <v>8928</v>
      </c>
      <c s="25" t="s">
        <v>5578</v>
      </c>
      <c s="26">
        <v>18</v>
      </c>
      <c s="27">
        <v>0</v>
      </c>
      <c s="27">
        <f>ROUND(ROUND(H541,2)*ROUND(G541,3),2)</f>
      </c>
      <c r="O541">
        <f>(I541*21)/100</f>
      </c>
      <c t="s">
        <v>20</v>
      </c>
    </row>
    <row r="542" spans="1:5" ht="63.75">
      <c r="A542" s="28" t="s">
        <v>47</v>
      </c>
      <c r="E542" s="29" t="s">
        <v>8929</v>
      </c>
    </row>
    <row r="543" spans="1:5" ht="12.75">
      <c r="A543" s="30" t="s">
        <v>48</v>
      </c>
      <c r="E543" s="31" t="s">
        <v>44</v>
      </c>
    </row>
    <row r="544" spans="1:5" ht="12.75">
      <c r="A544" t="s">
        <v>50</v>
      </c>
      <c r="E544" s="29" t="s">
        <v>44</v>
      </c>
    </row>
    <row r="545" spans="1:16" ht="12.75">
      <c r="A545" s="18" t="s">
        <v>42</v>
      </c>
      <c s="23" t="s">
        <v>624</v>
      </c>
      <c s="23" t="s">
        <v>8930</v>
      </c>
      <c s="18" t="s">
        <v>44</v>
      </c>
      <c s="24" t="s">
        <v>8931</v>
      </c>
      <c s="25" t="s">
        <v>5578</v>
      </c>
      <c s="26">
        <v>3</v>
      </c>
      <c s="27">
        <v>0</v>
      </c>
      <c s="27">
        <f>ROUND(ROUND(H545,2)*ROUND(G545,3),2)</f>
      </c>
      <c r="O545">
        <f>(I545*21)/100</f>
      </c>
      <c t="s">
        <v>20</v>
      </c>
    </row>
    <row r="546" spans="1:5" ht="12.75">
      <c r="A546" s="28" t="s">
        <v>47</v>
      </c>
      <c r="E546" s="29" t="s">
        <v>8932</v>
      </c>
    </row>
    <row r="547" spans="1:5" ht="12.75">
      <c r="A547" s="30" t="s">
        <v>48</v>
      </c>
      <c r="E547" s="31" t="s">
        <v>44</v>
      </c>
    </row>
    <row r="548" spans="1:5" ht="12.75">
      <c r="A548" t="s">
        <v>50</v>
      </c>
      <c r="E548" s="29" t="s">
        <v>44</v>
      </c>
    </row>
    <row r="549" spans="1:16" ht="12.75">
      <c r="A549" s="18" t="s">
        <v>42</v>
      </c>
      <c s="23" t="s">
        <v>628</v>
      </c>
      <c s="23" t="s">
        <v>8933</v>
      </c>
      <c s="18" t="s">
        <v>44</v>
      </c>
      <c s="24" t="s">
        <v>8934</v>
      </c>
      <c s="25" t="s">
        <v>70</v>
      </c>
      <c s="26">
        <v>19</v>
      </c>
      <c s="27">
        <v>0</v>
      </c>
      <c s="27">
        <f>ROUND(ROUND(H549,2)*ROUND(G549,3),2)</f>
      </c>
      <c r="O549">
        <f>(I549*21)/100</f>
      </c>
      <c t="s">
        <v>20</v>
      </c>
    </row>
    <row r="550" spans="1:5" ht="12.75">
      <c r="A550" s="28" t="s">
        <v>47</v>
      </c>
      <c r="E550" s="29" t="s">
        <v>8935</v>
      </c>
    </row>
    <row r="551" spans="1:5" ht="12.75">
      <c r="A551" s="30" t="s">
        <v>48</v>
      </c>
      <c r="E551" s="31" t="s">
        <v>44</v>
      </c>
    </row>
    <row r="552" spans="1:5" ht="12.75">
      <c r="A552" t="s">
        <v>50</v>
      </c>
      <c r="E552" s="29" t="s">
        <v>44</v>
      </c>
    </row>
    <row r="553" spans="1:16" ht="12.75">
      <c r="A553" s="18" t="s">
        <v>42</v>
      </c>
      <c s="23" t="s">
        <v>633</v>
      </c>
      <c s="23" t="s">
        <v>8936</v>
      </c>
      <c s="18" t="s">
        <v>44</v>
      </c>
      <c s="24" t="s">
        <v>8937</v>
      </c>
      <c s="25" t="s">
        <v>70</v>
      </c>
      <c s="26">
        <v>6</v>
      </c>
      <c s="27">
        <v>0</v>
      </c>
      <c s="27">
        <f>ROUND(ROUND(H553,2)*ROUND(G553,3),2)</f>
      </c>
      <c r="O553">
        <f>(I553*21)/100</f>
      </c>
      <c t="s">
        <v>20</v>
      </c>
    </row>
    <row r="554" spans="1:5" ht="12.75">
      <c r="A554" s="28" t="s">
        <v>47</v>
      </c>
      <c r="E554" s="29" t="s">
        <v>8938</v>
      </c>
    </row>
    <row r="555" spans="1:5" ht="12.75">
      <c r="A555" s="30" t="s">
        <v>48</v>
      </c>
      <c r="E555" s="31" t="s">
        <v>44</v>
      </c>
    </row>
    <row r="556" spans="1:5" ht="12.75">
      <c r="A556" t="s">
        <v>50</v>
      </c>
      <c r="E556" s="29" t="s">
        <v>44</v>
      </c>
    </row>
    <row r="557" spans="1:16" ht="25.5">
      <c r="A557" s="18" t="s">
        <v>42</v>
      </c>
      <c s="23" t="s">
        <v>7303</v>
      </c>
      <c s="23" t="s">
        <v>8939</v>
      </c>
      <c s="18" t="s">
        <v>44</v>
      </c>
      <c s="24" t="s">
        <v>8940</v>
      </c>
      <c s="25" t="s">
        <v>70</v>
      </c>
      <c s="26">
        <v>3</v>
      </c>
      <c s="27">
        <v>0</v>
      </c>
      <c s="27">
        <f>ROUND(ROUND(H557,2)*ROUND(G557,3),2)</f>
      </c>
      <c r="O557">
        <f>(I557*21)/100</f>
      </c>
      <c t="s">
        <v>20</v>
      </c>
    </row>
    <row r="558" spans="1:5" ht="25.5">
      <c r="A558" s="28" t="s">
        <v>47</v>
      </c>
      <c r="E558" s="29" t="s">
        <v>8941</v>
      </c>
    </row>
    <row r="559" spans="1:5" ht="12.75">
      <c r="A559" s="30" t="s">
        <v>48</v>
      </c>
      <c r="E559" s="31" t="s">
        <v>44</v>
      </c>
    </row>
    <row r="560" spans="1:5" ht="12.75">
      <c r="A560" t="s">
        <v>50</v>
      </c>
      <c r="E560" s="29" t="s">
        <v>44</v>
      </c>
    </row>
    <row r="561" spans="1:16" ht="12.75">
      <c r="A561" s="18" t="s">
        <v>42</v>
      </c>
      <c s="23" t="s">
        <v>638</v>
      </c>
      <c s="23" t="s">
        <v>8942</v>
      </c>
      <c s="18" t="s">
        <v>44</v>
      </c>
      <c s="24" t="s">
        <v>8943</v>
      </c>
      <c s="25" t="s">
        <v>8630</v>
      </c>
      <c s="26">
        <v>6612.72</v>
      </c>
      <c s="27">
        <v>0</v>
      </c>
      <c s="27">
        <f>ROUND(ROUND(H561,2)*ROUND(G561,3),2)</f>
      </c>
      <c r="O561">
        <f>(I561*21)/100</f>
      </c>
      <c t="s">
        <v>20</v>
      </c>
    </row>
    <row r="562" spans="1:5" ht="25.5">
      <c r="A562" s="28" t="s">
        <v>47</v>
      </c>
      <c r="E562" s="29" t="s">
        <v>8944</v>
      </c>
    </row>
    <row r="563" spans="1:5" ht="12.75">
      <c r="A563" s="30" t="s">
        <v>48</v>
      </c>
      <c r="E563" s="31" t="s">
        <v>44</v>
      </c>
    </row>
    <row r="564" spans="1:5" ht="12.75">
      <c r="A564" t="s">
        <v>50</v>
      </c>
      <c r="E564" s="29" t="s">
        <v>44</v>
      </c>
    </row>
    <row r="565" spans="1:18" ht="12.75" customHeight="1">
      <c r="A565" s="5" t="s">
        <v>40</v>
      </c>
      <c s="5"/>
      <c s="34" t="s">
        <v>8945</v>
      </c>
      <c s="5"/>
      <c s="21" t="s">
        <v>8946</v>
      </c>
      <c s="5"/>
      <c s="5"/>
      <c s="5"/>
      <c s="35">
        <f>0+Q565</f>
      </c>
      <c r="O565">
        <f>0+R565</f>
      </c>
      <c r="Q565">
        <f>0+I566+I570+I574+I578+I582+I586+I590</f>
      </c>
      <c>
        <f>0+O566+O570+O574+O578+O582+O586+O590</f>
      </c>
    </row>
    <row r="566" spans="1:16" ht="12.75">
      <c r="A566" s="18" t="s">
        <v>42</v>
      </c>
      <c s="23" t="s">
        <v>639</v>
      </c>
      <c s="23" t="s">
        <v>8947</v>
      </c>
      <c s="18" t="s">
        <v>44</v>
      </c>
      <c s="24" t="s">
        <v>8948</v>
      </c>
      <c s="25" t="s">
        <v>5578</v>
      </c>
      <c s="26">
        <v>6</v>
      </c>
      <c s="27">
        <v>0</v>
      </c>
      <c s="27">
        <f>ROUND(ROUND(H566,2)*ROUND(G566,3),2)</f>
      </c>
      <c r="O566">
        <f>(I566*21)/100</f>
      </c>
      <c t="s">
        <v>20</v>
      </c>
    </row>
    <row r="567" spans="1:5" ht="25.5">
      <c r="A567" s="28" t="s">
        <v>47</v>
      </c>
      <c r="E567" s="29" t="s">
        <v>8949</v>
      </c>
    </row>
    <row r="568" spans="1:5" ht="12.75">
      <c r="A568" s="30" t="s">
        <v>48</v>
      </c>
      <c r="E568" s="31" t="s">
        <v>44</v>
      </c>
    </row>
    <row r="569" spans="1:5" ht="12.75">
      <c r="A569" t="s">
        <v>50</v>
      </c>
      <c r="E569" s="29" t="s">
        <v>44</v>
      </c>
    </row>
    <row r="570" spans="1:16" ht="25.5">
      <c r="A570" s="18" t="s">
        <v>42</v>
      </c>
      <c s="23" t="s">
        <v>643</v>
      </c>
      <c s="23" t="s">
        <v>8950</v>
      </c>
      <c s="18" t="s">
        <v>44</v>
      </c>
      <c s="24" t="s">
        <v>8951</v>
      </c>
      <c s="25" t="s">
        <v>5578</v>
      </c>
      <c s="26">
        <v>14</v>
      </c>
      <c s="27">
        <v>0</v>
      </c>
      <c s="27">
        <f>ROUND(ROUND(H570,2)*ROUND(G570,3),2)</f>
      </c>
      <c r="O570">
        <f>(I570*21)/100</f>
      </c>
      <c t="s">
        <v>20</v>
      </c>
    </row>
    <row r="571" spans="1:5" ht="51">
      <c r="A571" s="28" t="s">
        <v>47</v>
      </c>
      <c r="E571" s="29" t="s">
        <v>8952</v>
      </c>
    </row>
    <row r="572" spans="1:5" ht="12.75">
      <c r="A572" s="30" t="s">
        <v>48</v>
      </c>
      <c r="E572" s="31" t="s">
        <v>44</v>
      </c>
    </row>
    <row r="573" spans="1:5" ht="12.75">
      <c r="A573" t="s">
        <v>50</v>
      </c>
      <c r="E573" s="29" t="s">
        <v>44</v>
      </c>
    </row>
    <row r="574" spans="1:16" ht="25.5">
      <c r="A574" s="18" t="s">
        <v>42</v>
      </c>
      <c s="23" t="s">
        <v>645</v>
      </c>
      <c s="23" t="s">
        <v>8953</v>
      </c>
      <c s="18" t="s">
        <v>44</v>
      </c>
      <c s="24" t="s">
        <v>8954</v>
      </c>
      <c s="25" t="s">
        <v>5578</v>
      </c>
      <c s="26">
        <v>2</v>
      </c>
      <c s="27">
        <v>0</v>
      </c>
      <c s="27">
        <f>ROUND(ROUND(H574,2)*ROUND(G574,3),2)</f>
      </c>
      <c r="O574">
        <f>(I574*21)/100</f>
      </c>
      <c t="s">
        <v>20</v>
      </c>
    </row>
    <row r="575" spans="1:5" ht="63.75">
      <c r="A575" s="28" t="s">
        <v>47</v>
      </c>
      <c r="E575" s="29" t="s">
        <v>8955</v>
      </c>
    </row>
    <row r="576" spans="1:5" ht="12.75">
      <c r="A576" s="30" t="s">
        <v>48</v>
      </c>
      <c r="E576" s="31" t="s">
        <v>44</v>
      </c>
    </row>
    <row r="577" spans="1:5" ht="12.75">
      <c r="A577" t="s">
        <v>50</v>
      </c>
      <c r="E577" s="29" t="s">
        <v>44</v>
      </c>
    </row>
    <row r="578" spans="1:16" ht="25.5">
      <c r="A578" s="18" t="s">
        <v>42</v>
      </c>
      <c s="23" t="s">
        <v>649</v>
      </c>
      <c s="23" t="s">
        <v>8956</v>
      </c>
      <c s="18" t="s">
        <v>44</v>
      </c>
      <c s="24" t="s">
        <v>8957</v>
      </c>
      <c s="25" t="s">
        <v>5578</v>
      </c>
      <c s="26">
        <v>16</v>
      </c>
      <c s="27">
        <v>0</v>
      </c>
      <c s="27">
        <f>ROUND(ROUND(H578,2)*ROUND(G578,3),2)</f>
      </c>
      <c r="O578">
        <f>(I578*21)/100</f>
      </c>
      <c t="s">
        <v>20</v>
      </c>
    </row>
    <row r="579" spans="1:5" ht="51">
      <c r="A579" s="28" t="s">
        <v>47</v>
      </c>
      <c r="E579" s="29" t="s">
        <v>8958</v>
      </c>
    </row>
    <row r="580" spans="1:5" ht="12.75">
      <c r="A580" s="30" t="s">
        <v>48</v>
      </c>
      <c r="E580" s="31" t="s">
        <v>44</v>
      </c>
    </row>
    <row r="581" spans="1:5" ht="12.75">
      <c r="A581" t="s">
        <v>50</v>
      </c>
      <c r="E581" s="29" t="s">
        <v>44</v>
      </c>
    </row>
    <row r="582" spans="1:16" ht="25.5">
      <c r="A582" s="18" t="s">
        <v>42</v>
      </c>
      <c s="23" t="s">
        <v>653</v>
      </c>
      <c s="23" t="s">
        <v>8959</v>
      </c>
      <c s="18" t="s">
        <v>44</v>
      </c>
      <c s="24" t="s">
        <v>8960</v>
      </c>
      <c s="25" t="s">
        <v>5578</v>
      </c>
      <c s="26">
        <v>2</v>
      </c>
      <c s="27">
        <v>0</v>
      </c>
      <c s="27">
        <f>ROUND(ROUND(H582,2)*ROUND(G582,3),2)</f>
      </c>
      <c r="O582">
        <f>(I582*21)/100</f>
      </c>
      <c t="s">
        <v>20</v>
      </c>
    </row>
    <row r="583" spans="1:5" ht="51">
      <c r="A583" s="28" t="s">
        <v>47</v>
      </c>
      <c r="E583" s="29" t="s">
        <v>8961</v>
      </c>
    </row>
    <row r="584" spans="1:5" ht="12.75">
      <c r="A584" s="30" t="s">
        <v>48</v>
      </c>
      <c r="E584" s="31" t="s">
        <v>44</v>
      </c>
    </row>
    <row r="585" spans="1:5" ht="12.75">
      <c r="A585" t="s">
        <v>50</v>
      </c>
      <c r="E585" s="29" t="s">
        <v>44</v>
      </c>
    </row>
    <row r="586" spans="1:16" ht="12.75">
      <c r="A586" s="18" t="s">
        <v>42</v>
      </c>
      <c s="23" t="s">
        <v>656</v>
      </c>
      <c s="23" t="s">
        <v>8962</v>
      </c>
      <c s="18" t="s">
        <v>44</v>
      </c>
      <c s="24" t="s">
        <v>8963</v>
      </c>
      <c s="25" t="s">
        <v>5578</v>
      </c>
      <c s="26">
        <v>3</v>
      </c>
      <c s="27">
        <v>0</v>
      </c>
      <c s="27">
        <f>ROUND(ROUND(H586,2)*ROUND(G586,3),2)</f>
      </c>
      <c r="O586">
        <f>(I586*21)/100</f>
      </c>
      <c t="s">
        <v>20</v>
      </c>
    </row>
    <row r="587" spans="1:5" ht="38.25">
      <c r="A587" s="28" t="s">
        <v>47</v>
      </c>
      <c r="E587" s="29" t="s">
        <v>8964</v>
      </c>
    </row>
    <row r="588" spans="1:5" ht="12.75">
      <c r="A588" s="30" t="s">
        <v>48</v>
      </c>
      <c r="E588" s="31" t="s">
        <v>44</v>
      </c>
    </row>
    <row r="589" spans="1:5" ht="12.75">
      <c r="A589" t="s">
        <v>50</v>
      </c>
      <c r="E589" s="29" t="s">
        <v>44</v>
      </c>
    </row>
    <row r="590" spans="1:16" ht="12.75">
      <c r="A590" s="18" t="s">
        <v>42</v>
      </c>
      <c s="23" t="s">
        <v>508</v>
      </c>
      <c s="23" t="s">
        <v>8965</v>
      </c>
      <c s="18" t="s">
        <v>44</v>
      </c>
      <c s="24" t="s">
        <v>8966</v>
      </c>
      <c s="25" t="s">
        <v>8630</v>
      </c>
      <c s="26">
        <v>3548.5</v>
      </c>
      <c s="27">
        <v>0</v>
      </c>
      <c s="27">
        <f>ROUND(ROUND(H590,2)*ROUND(G590,3),2)</f>
      </c>
      <c r="O590">
        <f>(I590*21)/100</f>
      </c>
      <c t="s">
        <v>20</v>
      </c>
    </row>
    <row r="591" spans="1:5" ht="25.5">
      <c r="A591" s="28" t="s">
        <v>47</v>
      </c>
      <c r="E591" s="29" t="s">
        <v>8967</v>
      </c>
    </row>
    <row r="592" spans="1:5" ht="12.75">
      <c r="A592" s="30" t="s">
        <v>48</v>
      </c>
      <c r="E592" s="31" t="s">
        <v>44</v>
      </c>
    </row>
    <row r="593" spans="1:5" ht="12.75">
      <c r="A593" t="s">
        <v>50</v>
      </c>
      <c r="E593" s="29" t="s">
        <v>44</v>
      </c>
    </row>
    <row r="594" spans="1:18" ht="12.75" customHeight="1">
      <c r="A594" s="5" t="s">
        <v>40</v>
      </c>
      <c s="5"/>
      <c s="34" t="s">
        <v>8968</v>
      </c>
      <c s="5"/>
      <c s="21" t="s">
        <v>8969</v>
      </c>
      <c s="5"/>
      <c s="5"/>
      <c s="5"/>
      <c s="35">
        <f>0+Q594</f>
      </c>
      <c r="O594">
        <f>0+R594</f>
      </c>
      <c r="Q594">
        <f>0+I595+I599</f>
      </c>
      <c>
        <f>0+O595+O599</f>
      </c>
    </row>
    <row r="595" spans="1:16" ht="25.5">
      <c r="A595" s="18" t="s">
        <v>42</v>
      </c>
      <c s="23" t="s">
        <v>513</v>
      </c>
      <c s="23" t="s">
        <v>8970</v>
      </c>
      <c s="18" t="s">
        <v>44</v>
      </c>
      <c s="24" t="s">
        <v>8971</v>
      </c>
      <c s="25" t="s">
        <v>70</v>
      </c>
      <c s="26">
        <v>2</v>
      </c>
      <c s="27">
        <v>0</v>
      </c>
      <c s="27">
        <f>ROUND(ROUND(H595,2)*ROUND(G595,3),2)</f>
      </c>
      <c r="O595">
        <f>(I595*21)/100</f>
      </c>
      <c t="s">
        <v>20</v>
      </c>
    </row>
    <row r="596" spans="1:5" ht="25.5">
      <c r="A596" s="28" t="s">
        <v>47</v>
      </c>
      <c r="E596" s="29" t="s">
        <v>8972</v>
      </c>
    </row>
    <row r="597" spans="1:5" ht="12.75">
      <c r="A597" s="30" t="s">
        <v>48</v>
      </c>
      <c r="E597" s="31" t="s">
        <v>44</v>
      </c>
    </row>
    <row r="598" spans="1:5" ht="12.75">
      <c r="A598" t="s">
        <v>50</v>
      </c>
      <c r="E598" s="29" t="s">
        <v>44</v>
      </c>
    </row>
    <row r="599" spans="1:16" ht="25.5">
      <c r="A599" s="18" t="s">
        <v>42</v>
      </c>
      <c s="23" t="s">
        <v>589</v>
      </c>
      <c s="23" t="s">
        <v>8973</v>
      </c>
      <c s="18" t="s">
        <v>44</v>
      </c>
      <c s="24" t="s">
        <v>8974</v>
      </c>
      <c s="25" t="s">
        <v>70</v>
      </c>
      <c s="26">
        <v>5</v>
      </c>
      <c s="27">
        <v>0</v>
      </c>
      <c s="27">
        <f>ROUND(ROUND(H599,2)*ROUND(G599,3),2)</f>
      </c>
      <c r="O599">
        <f>(I599*21)/100</f>
      </c>
      <c t="s">
        <v>20</v>
      </c>
    </row>
    <row r="600" spans="1:5" ht="25.5">
      <c r="A600" s="28" t="s">
        <v>47</v>
      </c>
      <c r="E600" s="29" t="s">
        <v>8975</v>
      </c>
    </row>
    <row r="601" spans="1:5" ht="12.75">
      <c r="A601" s="30" t="s">
        <v>48</v>
      </c>
      <c r="E601" s="31" t="s">
        <v>44</v>
      </c>
    </row>
    <row r="602" spans="1:5" ht="12.75">
      <c r="A602" t="s">
        <v>50</v>
      </c>
      <c r="E602" s="29" t="s">
        <v>44</v>
      </c>
    </row>
    <row r="603" spans="1:18" ht="12.75" customHeight="1">
      <c r="A603" s="5" t="s">
        <v>40</v>
      </c>
      <c s="5"/>
      <c s="34" t="s">
        <v>76</v>
      </c>
      <c s="5"/>
      <c s="21" t="s">
        <v>3729</v>
      </c>
      <c s="5"/>
      <c s="5"/>
      <c s="5"/>
      <c s="35">
        <f>0+Q603</f>
      </c>
      <c r="O603">
        <f>0+R603</f>
      </c>
      <c r="Q603">
        <f>0+I604+I608</f>
      </c>
      <c>
        <f>0+O604+O608</f>
      </c>
    </row>
    <row r="604" spans="1:16" ht="12.75">
      <c r="A604" s="18" t="s">
        <v>42</v>
      </c>
      <c s="23" t="s">
        <v>7348</v>
      </c>
      <c s="23" t="s">
        <v>8976</v>
      </c>
      <c s="18" t="s">
        <v>44</v>
      </c>
      <c s="24" t="s">
        <v>8977</v>
      </c>
      <c s="25" t="s">
        <v>784</v>
      </c>
      <c s="26">
        <v>3</v>
      </c>
      <c s="27">
        <v>0</v>
      </c>
      <c s="27">
        <f>ROUND(ROUND(H604,2)*ROUND(G604,3),2)</f>
      </c>
      <c r="O604">
        <f>(I604*21)/100</f>
      </c>
      <c t="s">
        <v>20</v>
      </c>
    </row>
    <row r="605" spans="1:5" ht="12.75">
      <c r="A605" s="28" t="s">
        <v>47</v>
      </c>
      <c r="E605" s="29" t="s">
        <v>8977</v>
      </c>
    </row>
    <row r="606" spans="1:5" ht="12.75">
      <c r="A606" s="30" t="s">
        <v>48</v>
      </c>
      <c r="E606" s="31" t="s">
        <v>44</v>
      </c>
    </row>
    <row r="607" spans="1:5" ht="12.75">
      <c r="A607" t="s">
        <v>50</v>
      </c>
      <c r="E607" s="29" t="s">
        <v>44</v>
      </c>
    </row>
    <row r="608" spans="1:16" ht="25.5">
      <c r="A608" s="18" t="s">
        <v>42</v>
      </c>
      <c s="23" t="s">
        <v>7353</v>
      </c>
      <c s="23" t="s">
        <v>8978</v>
      </c>
      <c s="18" t="s">
        <v>44</v>
      </c>
      <c s="24" t="s">
        <v>8979</v>
      </c>
      <c s="25" t="s">
        <v>784</v>
      </c>
      <c s="26">
        <v>3</v>
      </c>
      <c s="27">
        <v>0</v>
      </c>
      <c s="27">
        <f>ROUND(ROUND(H608,2)*ROUND(G608,3),2)</f>
      </c>
      <c r="O608">
        <f>(I608*21)/100</f>
      </c>
      <c t="s">
        <v>20</v>
      </c>
    </row>
    <row r="609" spans="1:5" ht="25.5">
      <c r="A609" s="28" t="s">
        <v>47</v>
      </c>
      <c r="E609" s="29" t="s">
        <v>8980</v>
      </c>
    </row>
    <row r="610" spans="1:5" ht="12.75">
      <c r="A610" s="30" t="s">
        <v>48</v>
      </c>
      <c r="E610" s="31" t="s">
        <v>44</v>
      </c>
    </row>
    <row r="611" spans="1:5" ht="12.75">
      <c r="A611" t="s">
        <v>50</v>
      </c>
      <c r="E611" s="29" t="s">
        <v>44</v>
      </c>
    </row>
    <row r="612" spans="1:18" ht="12.75" customHeight="1">
      <c r="A612" s="5" t="s">
        <v>40</v>
      </c>
      <c s="5"/>
      <c s="34" t="s">
        <v>181</v>
      </c>
      <c s="5"/>
      <c s="21" t="s">
        <v>182</v>
      </c>
      <c s="5"/>
      <c s="5"/>
      <c s="5"/>
      <c s="35">
        <f>0+Q612</f>
      </c>
      <c r="O612">
        <f>0+R612</f>
      </c>
      <c r="Q612">
        <f>0+I613</f>
      </c>
      <c>
        <f>0+O613</f>
      </c>
    </row>
    <row r="613" spans="1:16" ht="25.5">
      <c r="A613" s="18" t="s">
        <v>42</v>
      </c>
      <c s="23" t="s">
        <v>7359</v>
      </c>
      <c s="23" t="s">
        <v>184</v>
      </c>
      <c s="18" t="s">
        <v>185</v>
      </c>
      <c s="24" t="s">
        <v>186</v>
      </c>
      <c s="25" t="s">
        <v>187</v>
      </c>
      <c s="26">
        <v>81.036</v>
      </c>
      <c s="27">
        <v>0</v>
      </c>
      <c s="27">
        <f>ROUND(ROUND(H613,2)*ROUND(G613,3),2)</f>
      </c>
      <c r="O613">
        <f>(I613*21)/100</f>
      </c>
      <c t="s">
        <v>20</v>
      </c>
    </row>
    <row r="614" spans="1:5" ht="12.75">
      <c r="A614" s="28" t="s">
        <v>47</v>
      </c>
      <c r="E614" s="29" t="s">
        <v>188</v>
      </c>
    </row>
    <row r="615" spans="1:5" ht="25.5">
      <c r="A615" s="30" t="s">
        <v>48</v>
      </c>
      <c r="E615" s="31" t="s">
        <v>8981</v>
      </c>
    </row>
    <row r="616" spans="1:5" ht="165.75">
      <c r="A616" t="s">
        <v>50</v>
      </c>
      <c r="E616" s="29" t="s">
        <v>190</v>
      </c>
    </row>
    <row r="617" spans="1:18" ht="12.75" customHeight="1">
      <c r="A617" s="5" t="s">
        <v>40</v>
      </c>
      <c s="5"/>
      <c s="34" t="s">
        <v>8982</v>
      </c>
      <c s="5"/>
      <c s="21" t="s">
        <v>8983</v>
      </c>
      <c s="5"/>
      <c s="5"/>
      <c s="5"/>
      <c s="35">
        <f>0+Q617</f>
      </c>
      <c r="O617">
        <f>0+R617</f>
      </c>
      <c r="Q617">
        <f>0+I618</f>
      </c>
      <c>
        <f>0+O618</f>
      </c>
    </row>
    <row r="618" spans="1:16" ht="12.75">
      <c r="A618" s="18" t="s">
        <v>42</v>
      </c>
      <c s="23" t="s">
        <v>7364</v>
      </c>
      <c s="23" t="s">
        <v>8984</v>
      </c>
      <c s="18" t="s">
        <v>44</v>
      </c>
      <c s="24" t="s">
        <v>8985</v>
      </c>
      <c s="25" t="s">
        <v>157</v>
      </c>
      <c s="26">
        <v>120</v>
      </c>
      <c s="27">
        <v>0</v>
      </c>
      <c s="27">
        <f>ROUND(ROUND(H618,2)*ROUND(G618,3),2)</f>
      </c>
      <c r="O618">
        <f>(I618*21)/100</f>
      </c>
      <c t="s">
        <v>20</v>
      </c>
    </row>
    <row r="619" spans="1:5" ht="25.5">
      <c r="A619" s="28" t="s">
        <v>47</v>
      </c>
      <c r="E619" s="29" t="s">
        <v>8986</v>
      </c>
    </row>
    <row r="620" spans="1:5" ht="12.75">
      <c r="A620" s="30" t="s">
        <v>48</v>
      </c>
      <c r="E620" s="31" t="s">
        <v>44</v>
      </c>
    </row>
    <row r="621" spans="1:5" ht="12.75">
      <c r="A621" t="s">
        <v>50</v>
      </c>
      <c r="E6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0+O10+O59+O64+O153+O202+O247+O396+O497+O502+O507</f>
      </c>
      <c t="s">
        <v>19</v>
      </c>
    </row>
    <row r="3" spans="1:16" ht="15" customHeight="1">
      <c r="A3" t="s">
        <v>1</v>
      </c>
      <c s="8" t="s">
        <v>4</v>
      </c>
      <c s="9" t="s">
        <v>5</v>
      </c>
      <c s="1"/>
      <c s="10" t="s">
        <v>6</v>
      </c>
      <c s="1"/>
      <c s="4"/>
      <c s="3" t="s">
        <v>8987</v>
      </c>
      <c s="36">
        <f>0+I10+I59+I64+I153+I202+I247+I396+I497+I502+I507</f>
      </c>
      <c r="O3" t="s">
        <v>16</v>
      </c>
      <c t="s">
        <v>20</v>
      </c>
    </row>
    <row r="4" spans="1:16" ht="15" customHeight="1">
      <c r="A4" t="s">
        <v>7</v>
      </c>
      <c s="8" t="s">
        <v>8</v>
      </c>
      <c s="9" t="s">
        <v>6856</v>
      </c>
      <c s="1"/>
      <c s="10" t="s">
        <v>6857</v>
      </c>
      <c s="1"/>
      <c s="1"/>
      <c s="7"/>
      <c s="7"/>
      <c r="O4" t="s">
        <v>17</v>
      </c>
      <c t="s">
        <v>20</v>
      </c>
    </row>
    <row r="5" spans="1:16" ht="12.75" customHeight="1">
      <c r="A5" t="s">
        <v>11</v>
      </c>
      <c s="8" t="s">
        <v>8</v>
      </c>
      <c s="9" t="s">
        <v>6858</v>
      </c>
      <c s="1"/>
      <c s="10" t="s">
        <v>6859</v>
      </c>
      <c s="1"/>
      <c s="1"/>
      <c s="1"/>
      <c s="1"/>
      <c r="O5" t="s">
        <v>18</v>
      </c>
      <c t="s">
        <v>20</v>
      </c>
    </row>
    <row r="6" spans="1:9" ht="12.75" customHeight="1">
      <c r="A6" t="s">
        <v>14</v>
      </c>
      <c s="12" t="s">
        <v>15</v>
      </c>
      <c s="13" t="s">
        <v>8987</v>
      </c>
      <c s="5"/>
      <c s="14" t="s">
        <v>8988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7393</v>
      </c>
      <c s="19"/>
      <c s="21" t="s">
        <v>7394</v>
      </c>
      <c s="19"/>
      <c s="19"/>
      <c s="19"/>
      <c s="22">
        <f>0+Q10</f>
      </c>
      <c r="O10">
        <f>0+R10</f>
      </c>
      <c r="Q10">
        <f>0+I11+I15+I19+I23+I27+I31+I35+I39+I43+I47+I51+I55</f>
      </c>
      <c>
        <f>0+O11+O15+O19+O23+O27+O31+O35+O39+O43+O47+O51+O55</f>
      </c>
    </row>
    <row r="11" spans="1:16" ht="12.75">
      <c r="A11" s="18" t="s">
        <v>42</v>
      </c>
      <c s="23" t="s">
        <v>26</v>
      </c>
      <c s="23" t="s">
        <v>8989</v>
      </c>
      <c s="18" t="s">
        <v>44</v>
      </c>
      <c s="24" t="s">
        <v>8990</v>
      </c>
      <c s="25" t="s">
        <v>784</v>
      </c>
      <c s="26">
        <v>105</v>
      </c>
      <c s="27">
        <v>0</v>
      </c>
      <c s="27">
        <f>ROUND(ROUND(H11,2)*ROUND(G11,3),2)</f>
      </c>
      <c r="O11">
        <f>(I11*21)/100</f>
      </c>
      <c t="s">
        <v>20</v>
      </c>
    </row>
    <row r="12" spans="1:5" ht="12.75">
      <c r="A12" s="28" t="s">
        <v>47</v>
      </c>
      <c r="E12" s="29" t="s">
        <v>8990</v>
      </c>
    </row>
    <row r="13" spans="1:5" ht="12.75">
      <c r="A13" s="30" t="s">
        <v>48</v>
      </c>
      <c r="E13" s="31" t="s">
        <v>44</v>
      </c>
    </row>
    <row r="14" spans="1:5" ht="12.75">
      <c r="A14" t="s">
        <v>50</v>
      </c>
      <c r="E14" s="29" t="s">
        <v>44</v>
      </c>
    </row>
    <row r="15" spans="1:16" ht="12.75">
      <c r="A15" s="18" t="s">
        <v>42</v>
      </c>
      <c s="23" t="s">
        <v>20</v>
      </c>
      <c s="23" t="s">
        <v>8991</v>
      </c>
      <c s="18" t="s">
        <v>44</v>
      </c>
      <c s="24" t="s">
        <v>8992</v>
      </c>
      <c s="25" t="s">
        <v>784</v>
      </c>
      <c s="26">
        <v>18</v>
      </c>
      <c s="27">
        <v>0</v>
      </c>
      <c s="27">
        <f>ROUND(ROUND(H15,2)*ROUND(G15,3),2)</f>
      </c>
      <c r="O15">
        <f>(I15*21)/100</f>
      </c>
      <c t="s">
        <v>20</v>
      </c>
    </row>
    <row r="16" spans="1:5" ht="12.75">
      <c r="A16" s="28" t="s">
        <v>47</v>
      </c>
      <c r="E16" s="29" t="s">
        <v>8992</v>
      </c>
    </row>
    <row r="17" spans="1:5" ht="12.75">
      <c r="A17" s="30" t="s">
        <v>48</v>
      </c>
      <c r="E17" s="31" t="s">
        <v>44</v>
      </c>
    </row>
    <row r="18" spans="1:5" ht="12.75">
      <c r="A18" t="s">
        <v>50</v>
      </c>
      <c r="E18" s="29" t="s">
        <v>44</v>
      </c>
    </row>
    <row r="19" spans="1:16" ht="12.75">
      <c r="A19" s="18" t="s">
        <v>42</v>
      </c>
      <c s="23" t="s">
        <v>19</v>
      </c>
      <c s="23" t="s">
        <v>8993</v>
      </c>
      <c s="18" t="s">
        <v>44</v>
      </c>
      <c s="24" t="s">
        <v>8994</v>
      </c>
      <c s="25" t="s">
        <v>784</v>
      </c>
      <c s="26">
        <v>22</v>
      </c>
      <c s="27">
        <v>0</v>
      </c>
      <c s="27">
        <f>ROUND(ROUND(H19,2)*ROUND(G19,3),2)</f>
      </c>
      <c r="O19">
        <f>(I19*21)/100</f>
      </c>
      <c t="s">
        <v>20</v>
      </c>
    </row>
    <row r="20" spans="1:5" ht="12.75">
      <c r="A20" s="28" t="s">
        <v>47</v>
      </c>
      <c r="E20" s="29" t="s">
        <v>8994</v>
      </c>
    </row>
    <row r="21" spans="1:5" ht="12.75">
      <c r="A21" s="30" t="s">
        <v>48</v>
      </c>
      <c r="E21" s="31" t="s">
        <v>44</v>
      </c>
    </row>
    <row r="22" spans="1:5" ht="12.75">
      <c r="A22" t="s">
        <v>50</v>
      </c>
      <c r="E22" s="29" t="s">
        <v>44</v>
      </c>
    </row>
    <row r="23" spans="1:16" ht="12.75">
      <c r="A23" s="18" t="s">
        <v>42</v>
      </c>
      <c s="23" t="s">
        <v>30</v>
      </c>
      <c s="23" t="s">
        <v>8995</v>
      </c>
      <c s="18" t="s">
        <v>44</v>
      </c>
      <c s="24" t="s">
        <v>8996</v>
      </c>
      <c s="25" t="s">
        <v>784</v>
      </c>
      <c s="26">
        <v>638</v>
      </c>
      <c s="27">
        <v>0</v>
      </c>
      <c s="27">
        <f>ROUND(ROUND(H23,2)*ROUND(G23,3),2)</f>
      </c>
      <c r="O23">
        <f>(I23*21)/100</f>
      </c>
      <c t="s">
        <v>20</v>
      </c>
    </row>
    <row r="24" spans="1:5" ht="12.75">
      <c r="A24" s="28" t="s">
        <v>47</v>
      </c>
      <c r="E24" s="29" t="s">
        <v>8996</v>
      </c>
    </row>
    <row r="25" spans="1:5" ht="12.75">
      <c r="A25" s="30" t="s">
        <v>48</v>
      </c>
      <c r="E25" s="31" t="s">
        <v>44</v>
      </c>
    </row>
    <row r="26" spans="1:5" ht="12.75">
      <c r="A26" t="s">
        <v>50</v>
      </c>
      <c r="E26" s="29" t="s">
        <v>44</v>
      </c>
    </row>
    <row r="27" spans="1:16" ht="12.75">
      <c r="A27" s="18" t="s">
        <v>42</v>
      </c>
      <c s="23" t="s">
        <v>32</v>
      </c>
      <c s="23" t="s">
        <v>8997</v>
      </c>
      <c s="18" t="s">
        <v>44</v>
      </c>
      <c s="24" t="s">
        <v>8998</v>
      </c>
      <c s="25" t="s">
        <v>784</v>
      </c>
      <c s="26">
        <v>12</v>
      </c>
      <c s="27">
        <v>0</v>
      </c>
      <c s="27">
        <f>ROUND(ROUND(H27,2)*ROUND(G27,3),2)</f>
      </c>
      <c r="O27">
        <f>(I27*21)/100</f>
      </c>
      <c t="s">
        <v>20</v>
      </c>
    </row>
    <row r="28" spans="1:5" ht="12.75">
      <c r="A28" s="28" t="s">
        <v>47</v>
      </c>
      <c r="E28" s="29" t="s">
        <v>8998</v>
      </c>
    </row>
    <row r="29" spans="1:5" ht="12.75">
      <c r="A29" s="30" t="s">
        <v>48</v>
      </c>
      <c r="E29" s="31" t="s">
        <v>44</v>
      </c>
    </row>
    <row r="30" spans="1:5" ht="12.75">
      <c r="A30" t="s">
        <v>50</v>
      </c>
      <c r="E30" s="29" t="s">
        <v>44</v>
      </c>
    </row>
    <row r="31" spans="1:16" ht="25.5">
      <c r="A31" s="18" t="s">
        <v>42</v>
      </c>
      <c s="23" t="s">
        <v>34</v>
      </c>
      <c s="23" t="s">
        <v>8999</v>
      </c>
      <c s="18" t="s">
        <v>44</v>
      </c>
      <c s="24" t="s">
        <v>9000</v>
      </c>
      <c s="25" t="s">
        <v>784</v>
      </c>
      <c s="26">
        <v>70</v>
      </c>
      <c s="27">
        <v>0</v>
      </c>
      <c s="27">
        <f>ROUND(ROUND(H31,2)*ROUND(G31,3),2)</f>
      </c>
      <c r="O31">
        <f>(I31*21)/100</f>
      </c>
      <c t="s">
        <v>20</v>
      </c>
    </row>
    <row r="32" spans="1:5" ht="25.5">
      <c r="A32" s="28" t="s">
        <v>47</v>
      </c>
      <c r="E32" s="29" t="s">
        <v>9000</v>
      </c>
    </row>
    <row r="33" spans="1:5" ht="12.75">
      <c r="A33" s="30" t="s">
        <v>48</v>
      </c>
      <c r="E33" s="31" t="s">
        <v>44</v>
      </c>
    </row>
    <row r="34" spans="1:5" ht="12.75">
      <c r="A34" t="s">
        <v>50</v>
      </c>
      <c r="E34" s="29" t="s">
        <v>44</v>
      </c>
    </row>
    <row r="35" spans="1:16" ht="25.5">
      <c r="A35" s="18" t="s">
        <v>42</v>
      </c>
      <c s="23" t="s">
        <v>66</v>
      </c>
      <c s="23" t="s">
        <v>9001</v>
      </c>
      <c s="18" t="s">
        <v>44</v>
      </c>
      <c s="24" t="s">
        <v>9002</v>
      </c>
      <c s="25" t="s">
        <v>784</v>
      </c>
      <c s="26">
        <v>125</v>
      </c>
      <c s="27">
        <v>0</v>
      </c>
      <c s="27">
        <f>ROUND(ROUND(H35,2)*ROUND(G35,3),2)</f>
      </c>
      <c r="O35">
        <f>(I35*21)/100</f>
      </c>
      <c t="s">
        <v>20</v>
      </c>
    </row>
    <row r="36" spans="1:5" ht="25.5">
      <c r="A36" s="28" t="s">
        <v>47</v>
      </c>
      <c r="E36" s="29" t="s">
        <v>9002</v>
      </c>
    </row>
    <row r="37" spans="1:5" ht="12.75">
      <c r="A37" s="30" t="s">
        <v>48</v>
      </c>
      <c r="E37" s="31" t="s">
        <v>44</v>
      </c>
    </row>
    <row r="38" spans="1:5" ht="12.75">
      <c r="A38" t="s">
        <v>50</v>
      </c>
      <c r="E38" s="29" t="s">
        <v>44</v>
      </c>
    </row>
    <row r="39" spans="1:16" ht="25.5">
      <c r="A39" s="18" t="s">
        <v>42</v>
      </c>
      <c s="23" t="s">
        <v>76</v>
      </c>
      <c s="23" t="s">
        <v>9003</v>
      </c>
      <c s="18" t="s">
        <v>44</v>
      </c>
      <c s="24" t="s">
        <v>9004</v>
      </c>
      <c s="25" t="s">
        <v>784</v>
      </c>
      <c s="26">
        <v>47</v>
      </c>
      <c s="27">
        <v>0</v>
      </c>
      <c s="27">
        <f>ROUND(ROUND(H39,2)*ROUND(G39,3),2)</f>
      </c>
      <c r="O39">
        <f>(I39*21)/100</f>
      </c>
      <c t="s">
        <v>20</v>
      </c>
    </row>
    <row r="40" spans="1:5" ht="25.5">
      <c r="A40" s="28" t="s">
        <v>47</v>
      </c>
      <c r="E40" s="29" t="s">
        <v>9004</v>
      </c>
    </row>
    <row r="41" spans="1:5" ht="12.75">
      <c r="A41" s="30" t="s">
        <v>48</v>
      </c>
      <c r="E41" s="31" t="s">
        <v>44</v>
      </c>
    </row>
    <row r="42" spans="1:5" ht="12.75">
      <c r="A42" t="s">
        <v>50</v>
      </c>
      <c r="E42" s="29" t="s">
        <v>44</v>
      </c>
    </row>
    <row r="43" spans="1:16" ht="25.5">
      <c r="A43" s="18" t="s">
        <v>42</v>
      </c>
      <c s="23" t="s">
        <v>37</v>
      </c>
      <c s="23" t="s">
        <v>9005</v>
      </c>
      <c s="18" t="s">
        <v>44</v>
      </c>
      <c s="24" t="s">
        <v>9006</v>
      </c>
      <c s="25" t="s">
        <v>784</v>
      </c>
      <c s="26">
        <v>64</v>
      </c>
      <c s="27">
        <v>0</v>
      </c>
      <c s="27">
        <f>ROUND(ROUND(H43,2)*ROUND(G43,3),2)</f>
      </c>
      <c r="O43">
        <f>(I43*21)/100</f>
      </c>
      <c t="s">
        <v>20</v>
      </c>
    </row>
    <row r="44" spans="1:5" ht="25.5">
      <c r="A44" s="28" t="s">
        <v>47</v>
      </c>
      <c r="E44" s="29" t="s">
        <v>9006</v>
      </c>
    </row>
    <row r="45" spans="1:5" ht="12.75">
      <c r="A45" s="30" t="s">
        <v>48</v>
      </c>
      <c r="E45" s="31" t="s">
        <v>44</v>
      </c>
    </row>
    <row r="46" spans="1:5" ht="12.75">
      <c r="A46" t="s">
        <v>50</v>
      </c>
      <c r="E46" s="29" t="s">
        <v>44</v>
      </c>
    </row>
    <row r="47" spans="1:16" ht="25.5">
      <c r="A47" s="18" t="s">
        <v>42</v>
      </c>
      <c s="23" t="s">
        <v>39</v>
      </c>
      <c s="23" t="s">
        <v>9007</v>
      </c>
      <c s="18" t="s">
        <v>44</v>
      </c>
      <c s="24" t="s">
        <v>9008</v>
      </c>
      <c s="25" t="s">
        <v>784</v>
      </c>
      <c s="26">
        <v>62</v>
      </c>
      <c s="27">
        <v>0</v>
      </c>
      <c s="27">
        <f>ROUND(ROUND(H47,2)*ROUND(G47,3),2)</f>
      </c>
      <c r="O47">
        <f>(I47*21)/100</f>
      </c>
      <c t="s">
        <v>20</v>
      </c>
    </row>
    <row r="48" spans="1:5" ht="25.5">
      <c r="A48" s="28" t="s">
        <v>47</v>
      </c>
      <c r="E48" s="29" t="s">
        <v>9008</v>
      </c>
    </row>
    <row r="49" spans="1:5" ht="12.75">
      <c r="A49" s="30" t="s">
        <v>48</v>
      </c>
      <c r="E49" s="31" t="s">
        <v>44</v>
      </c>
    </row>
    <row r="50" spans="1:5" ht="12.75">
      <c r="A50" t="s">
        <v>50</v>
      </c>
      <c r="E50" s="29" t="s">
        <v>44</v>
      </c>
    </row>
    <row r="51" spans="1:16" ht="25.5">
      <c r="A51" s="18" t="s">
        <v>42</v>
      </c>
      <c s="23" t="s">
        <v>87</v>
      </c>
      <c s="23" t="s">
        <v>9009</v>
      </c>
      <c s="18" t="s">
        <v>44</v>
      </c>
      <c s="24" t="s">
        <v>9010</v>
      </c>
      <c s="25" t="s">
        <v>784</v>
      </c>
      <c s="26">
        <v>74</v>
      </c>
      <c s="27">
        <v>0</v>
      </c>
      <c s="27">
        <f>ROUND(ROUND(H51,2)*ROUND(G51,3),2)</f>
      </c>
      <c r="O51">
        <f>(I51*21)/100</f>
      </c>
      <c t="s">
        <v>20</v>
      </c>
    </row>
    <row r="52" spans="1:5" ht="25.5">
      <c r="A52" s="28" t="s">
        <v>47</v>
      </c>
      <c r="E52" s="29" t="s">
        <v>9010</v>
      </c>
    </row>
    <row r="53" spans="1:5" ht="12.75">
      <c r="A53" s="30" t="s">
        <v>48</v>
      </c>
      <c r="E53" s="31" t="s">
        <v>44</v>
      </c>
    </row>
    <row r="54" spans="1:5" ht="12.75">
      <c r="A54" t="s">
        <v>50</v>
      </c>
      <c r="E54" s="29" t="s">
        <v>44</v>
      </c>
    </row>
    <row r="55" spans="1:16" ht="25.5">
      <c r="A55" s="18" t="s">
        <v>42</v>
      </c>
      <c s="23" t="s">
        <v>91</v>
      </c>
      <c s="23" t="s">
        <v>9011</v>
      </c>
      <c s="18" t="s">
        <v>44</v>
      </c>
      <c s="24" t="s">
        <v>9012</v>
      </c>
      <c s="25" t="s">
        <v>784</v>
      </c>
      <c s="26">
        <v>80</v>
      </c>
      <c s="27">
        <v>0</v>
      </c>
      <c s="27">
        <f>ROUND(ROUND(H55,2)*ROUND(G55,3),2)</f>
      </c>
      <c r="O55">
        <f>(I55*21)/100</f>
      </c>
      <c t="s">
        <v>20</v>
      </c>
    </row>
    <row r="56" spans="1:5" ht="25.5">
      <c r="A56" s="28" t="s">
        <v>47</v>
      </c>
      <c r="E56" s="29" t="s">
        <v>9012</v>
      </c>
    </row>
    <row r="57" spans="1:5" ht="12.75">
      <c r="A57" s="30" t="s">
        <v>48</v>
      </c>
      <c r="E57" s="31" t="s">
        <v>44</v>
      </c>
    </row>
    <row r="58" spans="1:5" ht="12.75">
      <c r="A58" t="s">
        <v>50</v>
      </c>
      <c r="E58" s="29" t="s">
        <v>44</v>
      </c>
    </row>
    <row r="59" spans="1:18" ht="12.75" customHeight="1">
      <c r="A59" s="5" t="s">
        <v>40</v>
      </c>
      <c s="5"/>
      <c s="34" t="s">
        <v>8632</v>
      </c>
      <c s="5"/>
      <c s="21" t="s">
        <v>9013</v>
      </c>
      <c s="5"/>
      <c s="5"/>
      <c s="5"/>
      <c s="35">
        <f>0+Q59</f>
      </c>
      <c r="O59">
        <f>0+R59</f>
      </c>
      <c r="Q59">
        <f>0+I60</f>
      </c>
      <c>
        <f>0+O60</f>
      </c>
    </row>
    <row r="60" spans="1:16" ht="12.75">
      <c r="A60" s="18" t="s">
        <v>42</v>
      </c>
      <c s="23" t="s">
        <v>95</v>
      </c>
      <c s="23" t="s">
        <v>9014</v>
      </c>
      <c s="18" t="s">
        <v>44</v>
      </c>
      <c s="24" t="s">
        <v>9015</v>
      </c>
      <c s="25" t="s">
        <v>784</v>
      </c>
      <c s="26">
        <v>10</v>
      </c>
      <c s="27">
        <v>0</v>
      </c>
      <c s="27">
        <f>ROUND(ROUND(H60,2)*ROUND(G60,3),2)</f>
      </c>
      <c r="O60">
        <f>(I60*21)/100</f>
      </c>
      <c t="s">
        <v>20</v>
      </c>
    </row>
    <row r="61" spans="1:5" ht="12.75">
      <c r="A61" s="28" t="s">
        <v>47</v>
      </c>
      <c r="E61" s="29" t="s">
        <v>9015</v>
      </c>
    </row>
    <row r="62" spans="1:5" ht="12.75">
      <c r="A62" s="30" t="s">
        <v>48</v>
      </c>
      <c r="E62" s="31" t="s">
        <v>44</v>
      </c>
    </row>
    <row r="63" spans="1:5" ht="12.75">
      <c r="A63" t="s">
        <v>50</v>
      </c>
      <c r="E63" s="29" t="s">
        <v>44</v>
      </c>
    </row>
    <row r="64" spans="1:18" ht="12.75" customHeight="1">
      <c r="A64" s="5" t="s">
        <v>40</v>
      </c>
      <c s="5"/>
      <c s="34" t="s">
        <v>9016</v>
      </c>
      <c s="5"/>
      <c s="21" t="s">
        <v>9017</v>
      </c>
      <c s="5"/>
      <c s="5"/>
      <c s="5"/>
      <c s="35">
        <f>0+Q64</f>
      </c>
      <c r="O64">
        <f>0+R64</f>
      </c>
      <c r="Q64">
        <f>0+I65+I69+I73+I77+I81+I85+I89+I93+I97+I101+I105+I109+I113+I117+I121+I125+I129+I133+I137+I141+I145+I149</f>
      </c>
      <c>
        <f>0+O65+O69+O73+O77+O81+O85+O89+O93+O97+O101+O105+O109+O113+O117+O121+O125+O129+O133+O137+O141+O145+O149</f>
      </c>
    </row>
    <row r="65" spans="1:16" ht="12.75">
      <c r="A65" s="18" t="s">
        <v>42</v>
      </c>
      <c s="23" t="s">
        <v>103</v>
      </c>
      <c s="23" t="s">
        <v>9018</v>
      </c>
      <c s="18" t="s">
        <v>44</v>
      </c>
      <c s="24" t="s">
        <v>9019</v>
      </c>
      <c s="25" t="s">
        <v>70</v>
      </c>
      <c s="26">
        <v>1</v>
      </c>
      <c s="27">
        <v>0</v>
      </c>
      <c s="27">
        <f>ROUND(ROUND(H65,2)*ROUND(G65,3),2)</f>
      </c>
      <c r="O65">
        <f>(I65*21)/100</f>
      </c>
      <c t="s">
        <v>20</v>
      </c>
    </row>
    <row r="66" spans="1:5" ht="12.75">
      <c r="A66" s="28" t="s">
        <v>47</v>
      </c>
      <c r="E66" s="29" t="s">
        <v>9019</v>
      </c>
    </row>
    <row r="67" spans="1:5" ht="12.75">
      <c r="A67" s="30" t="s">
        <v>48</v>
      </c>
      <c r="E67" s="31" t="s">
        <v>44</v>
      </c>
    </row>
    <row r="68" spans="1:5" ht="12.75">
      <c r="A68" t="s">
        <v>50</v>
      </c>
      <c r="E68" s="29" t="s">
        <v>44</v>
      </c>
    </row>
    <row r="69" spans="1:16" ht="12.75">
      <c r="A69" s="18" t="s">
        <v>42</v>
      </c>
      <c s="23" t="s">
        <v>110</v>
      </c>
      <c s="23" t="s">
        <v>9020</v>
      </c>
      <c s="18" t="s">
        <v>44</v>
      </c>
      <c s="24" t="s">
        <v>9021</v>
      </c>
      <c s="25" t="s">
        <v>70</v>
      </c>
      <c s="26">
        <v>1</v>
      </c>
      <c s="27">
        <v>0</v>
      </c>
      <c s="27">
        <f>ROUND(ROUND(H69,2)*ROUND(G69,3),2)</f>
      </c>
      <c r="O69">
        <f>(I69*21)/100</f>
      </c>
      <c t="s">
        <v>20</v>
      </c>
    </row>
    <row r="70" spans="1:5" ht="12.75">
      <c r="A70" s="28" t="s">
        <v>47</v>
      </c>
      <c r="E70" s="29" t="s">
        <v>9021</v>
      </c>
    </row>
    <row r="71" spans="1:5" ht="12.75">
      <c r="A71" s="30" t="s">
        <v>48</v>
      </c>
      <c r="E71" s="31" t="s">
        <v>44</v>
      </c>
    </row>
    <row r="72" spans="1:5" ht="12.75">
      <c r="A72" t="s">
        <v>50</v>
      </c>
      <c r="E72" s="29" t="s">
        <v>44</v>
      </c>
    </row>
    <row r="73" spans="1:16" ht="38.25">
      <c r="A73" s="18" t="s">
        <v>42</v>
      </c>
      <c s="23" t="s">
        <v>114</v>
      </c>
      <c s="23" t="s">
        <v>9022</v>
      </c>
      <c s="18" t="s">
        <v>44</v>
      </c>
      <c s="24" t="s">
        <v>9023</v>
      </c>
      <c s="25" t="s">
        <v>3146</v>
      </c>
      <c s="26">
        <v>2</v>
      </c>
      <c s="27">
        <v>0</v>
      </c>
      <c s="27">
        <f>ROUND(ROUND(H73,2)*ROUND(G73,3),2)</f>
      </c>
      <c r="O73">
        <f>(I73*21)/100</f>
      </c>
      <c t="s">
        <v>20</v>
      </c>
    </row>
    <row r="74" spans="1:5" ht="51">
      <c r="A74" s="28" t="s">
        <v>47</v>
      </c>
      <c r="E74" s="29" t="s">
        <v>9024</v>
      </c>
    </row>
    <row r="75" spans="1:5" ht="12.75">
      <c r="A75" s="30" t="s">
        <v>48</v>
      </c>
      <c r="E75" s="31" t="s">
        <v>44</v>
      </c>
    </row>
    <row r="76" spans="1:5" ht="12.75">
      <c r="A76" t="s">
        <v>50</v>
      </c>
      <c r="E76" s="29" t="s">
        <v>44</v>
      </c>
    </row>
    <row r="77" spans="1:16" ht="25.5">
      <c r="A77" s="18" t="s">
        <v>42</v>
      </c>
      <c s="23" t="s">
        <v>117</v>
      </c>
      <c s="23" t="s">
        <v>9025</v>
      </c>
      <c s="18" t="s">
        <v>44</v>
      </c>
      <c s="24" t="s">
        <v>9026</v>
      </c>
      <c s="25" t="s">
        <v>3146</v>
      </c>
      <c s="26">
        <v>2</v>
      </c>
      <c s="27">
        <v>0</v>
      </c>
      <c s="27">
        <f>ROUND(ROUND(H77,2)*ROUND(G77,3),2)</f>
      </c>
      <c r="O77">
        <f>(I77*21)/100</f>
      </c>
      <c t="s">
        <v>20</v>
      </c>
    </row>
    <row r="78" spans="1:5" ht="25.5">
      <c r="A78" s="28" t="s">
        <v>47</v>
      </c>
      <c r="E78" s="29" t="s">
        <v>9026</v>
      </c>
    </row>
    <row r="79" spans="1:5" ht="12.75">
      <c r="A79" s="30" t="s">
        <v>48</v>
      </c>
      <c r="E79" s="31" t="s">
        <v>44</v>
      </c>
    </row>
    <row r="80" spans="1:5" ht="12.75">
      <c r="A80" t="s">
        <v>50</v>
      </c>
      <c r="E80" s="29" t="s">
        <v>44</v>
      </c>
    </row>
    <row r="81" spans="1:16" ht="25.5">
      <c r="A81" s="18" t="s">
        <v>42</v>
      </c>
      <c s="23" t="s">
        <v>121</v>
      </c>
      <c s="23" t="s">
        <v>9027</v>
      </c>
      <c s="18" t="s">
        <v>44</v>
      </c>
      <c s="24" t="s">
        <v>9028</v>
      </c>
      <c s="25" t="s">
        <v>3146</v>
      </c>
      <c s="26">
        <v>2</v>
      </c>
      <c s="27">
        <v>0</v>
      </c>
      <c s="27">
        <f>ROUND(ROUND(H81,2)*ROUND(G81,3),2)</f>
      </c>
      <c r="O81">
        <f>(I81*21)/100</f>
      </c>
      <c t="s">
        <v>20</v>
      </c>
    </row>
    <row r="82" spans="1:5" ht="25.5">
      <c r="A82" s="28" t="s">
        <v>47</v>
      </c>
      <c r="E82" s="29" t="s">
        <v>9028</v>
      </c>
    </row>
    <row r="83" spans="1:5" ht="12.75">
      <c r="A83" s="30" t="s">
        <v>48</v>
      </c>
      <c r="E83" s="31" t="s">
        <v>44</v>
      </c>
    </row>
    <row r="84" spans="1:5" ht="12.75">
      <c r="A84" t="s">
        <v>50</v>
      </c>
      <c r="E84" s="29" t="s">
        <v>44</v>
      </c>
    </row>
    <row r="85" spans="1:16" ht="25.5">
      <c r="A85" s="18" t="s">
        <v>42</v>
      </c>
      <c s="23" t="s">
        <v>125</v>
      </c>
      <c s="23" t="s">
        <v>9029</v>
      </c>
      <c s="18" t="s">
        <v>44</v>
      </c>
      <c s="24" t="s">
        <v>9030</v>
      </c>
      <c s="25" t="s">
        <v>3146</v>
      </c>
      <c s="26">
        <v>2</v>
      </c>
      <c s="27">
        <v>0</v>
      </c>
      <c s="27">
        <f>ROUND(ROUND(H85,2)*ROUND(G85,3),2)</f>
      </c>
      <c r="O85">
        <f>(I85*21)/100</f>
      </c>
      <c t="s">
        <v>20</v>
      </c>
    </row>
    <row r="86" spans="1:5" ht="25.5">
      <c r="A86" s="28" t="s">
        <v>47</v>
      </c>
      <c r="E86" s="29" t="s">
        <v>9030</v>
      </c>
    </row>
    <row r="87" spans="1:5" ht="12.75">
      <c r="A87" s="30" t="s">
        <v>48</v>
      </c>
      <c r="E87" s="31" t="s">
        <v>44</v>
      </c>
    </row>
    <row r="88" spans="1:5" ht="12.75">
      <c r="A88" t="s">
        <v>50</v>
      </c>
      <c r="E88" s="29" t="s">
        <v>44</v>
      </c>
    </row>
    <row r="89" spans="1:16" ht="25.5">
      <c r="A89" s="18" t="s">
        <v>42</v>
      </c>
      <c s="23" t="s">
        <v>130</v>
      </c>
      <c s="23" t="s">
        <v>9031</v>
      </c>
      <c s="18" t="s">
        <v>44</v>
      </c>
      <c s="24" t="s">
        <v>9032</v>
      </c>
      <c s="25" t="s">
        <v>3146</v>
      </c>
      <c s="26">
        <v>2</v>
      </c>
      <c s="27">
        <v>0</v>
      </c>
      <c s="27">
        <f>ROUND(ROUND(H89,2)*ROUND(G89,3),2)</f>
      </c>
      <c r="O89">
        <f>(I89*21)/100</f>
      </c>
      <c t="s">
        <v>20</v>
      </c>
    </row>
    <row r="90" spans="1:5" ht="25.5">
      <c r="A90" s="28" t="s">
        <v>47</v>
      </c>
      <c r="E90" s="29" t="s">
        <v>9032</v>
      </c>
    </row>
    <row r="91" spans="1:5" ht="12.75">
      <c r="A91" s="30" t="s">
        <v>48</v>
      </c>
      <c r="E91" s="31" t="s">
        <v>44</v>
      </c>
    </row>
    <row r="92" spans="1:5" ht="12.75">
      <c r="A92" t="s">
        <v>50</v>
      </c>
      <c r="E92" s="29" t="s">
        <v>44</v>
      </c>
    </row>
    <row r="93" spans="1:16" ht="12.75">
      <c r="A93" s="18" t="s">
        <v>42</v>
      </c>
      <c s="23" t="s">
        <v>134</v>
      </c>
      <c s="23" t="s">
        <v>9033</v>
      </c>
      <c s="18" t="s">
        <v>44</v>
      </c>
      <c s="24" t="s">
        <v>9034</v>
      </c>
      <c s="25" t="s">
        <v>3146</v>
      </c>
      <c s="26">
        <v>2</v>
      </c>
      <c s="27">
        <v>0</v>
      </c>
      <c s="27">
        <f>ROUND(ROUND(H93,2)*ROUND(G93,3),2)</f>
      </c>
      <c r="O93">
        <f>(I93*21)/100</f>
      </c>
      <c t="s">
        <v>20</v>
      </c>
    </row>
    <row r="94" spans="1:5" ht="12.75">
      <c r="A94" s="28" t="s">
        <v>47</v>
      </c>
      <c r="E94" s="29" t="s">
        <v>9034</v>
      </c>
    </row>
    <row r="95" spans="1:5" ht="12.75">
      <c r="A95" s="30" t="s">
        <v>48</v>
      </c>
      <c r="E95" s="31" t="s">
        <v>44</v>
      </c>
    </row>
    <row r="96" spans="1:5" ht="12.75">
      <c r="A96" t="s">
        <v>50</v>
      </c>
      <c r="E96" s="29" t="s">
        <v>44</v>
      </c>
    </row>
    <row r="97" spans="1:16" ht="12.75">
      <c r="A97" s="18" t="s">
        <v>42</v>
      </c>
      <c s="23" t="s">
        <v>138</v>
      </c>
      <c s="23" t="s">
        <v>9035</v>
      </c>
      <c s="18" t="s">
        <v>44</v>
      </c>
      <c s="24" t="s">
        <v>9036</v>
      </c>
      <c s="25" t="s">
        <v>3146</v>
      </c>
      <c s="26">
        <v>1</v>
      </c>
      <c s="27">
        <v>0</v>
      </c>
      <c s="27">
        <f>ROUND(ROUND(H97,2)*ROUND(G97,3),2)</f>
      </c>
      <c r="O97">
        <f>(I97*21)/100</f>
      </c>
      <c t="s">
        <v>20</v>
      </c>
    </row>
    <row r="98" spans="1:5" ht="12.75">
      <c r="A98" s="28" t="s">
        <v>47</v>
      </c>
      <c r="E98" s="29" t="s">
        <v>9036</v>
      </c>
    </row>
    <row r="99" spans="1:5" ht="12.75">
      <c r="A99" s="30" t="s">
        <v>48</v>
      </c>
      <c r="E99" s="31" t="s">
        <v>44</v>
      </c>
    </row>
    <row r="100" spans="1:5" ht="12.75">
      <c r="A100" t="s">
        <v>50</v>
      </c>
      <c r="E100" s="29" t="s">
        <v>44</v>
      </c>
    </row>
    <row r="101" spans="1:16" ht="12.75">
      <c r="A101" s="18" t="s">
        <v>42</v>
      </c>
      <c s="23" t="s">
        <v>142</v>
      </c>
      <c s="23" t="s">
        <v>9037</v>
      </c>
      <c s="18" t="s">
        <v>44</v>
      </c>
      <c s="24" t="s">
        <v>9038</v>
      </c>
      <c s="25" t="s">
        <v>3146</v>
      </c>
      <c s="26">
        <v>2</v>
      </c>
      <c s="27">
        <v>0</v>
      </c>
      <c s="27">
        <f>ROUND(ROUND(H101,2)*ROUND(G101,3),2)</f>
      </c>
      <c r="O101">
        <f>(I101*21)/100</f>
      </c>
      <c t="s">
        <v>20</v>
      </c>
    </row>
    <row r="102" spans="1:5" ht="12.75">
      <c r="A102" s="28" t="s">
        <v>47</v>
      </c>
      <c r="E102" s="29" t="s">
        <v>9038</v>
      </c>
    </row>
    <row r="103" spans="1:5" ht="12.75">
      <c r="A103" s="30" t="s">
        <v>48</v>
      </c>
      <c r="E103" s="31" t="s">
        <v>44</v>
      </c>
    </row>
    <row r="104" spans="1:5" ht="12.75">
      <c r="A104" t="s">
        <v>50</v>
      </c>
      <c r="E104" s="29" t="s">
        <v>44</v>
      </c>
    </row>
    <row r="105" spans="1:16" ht="12.75">
      <c r="A105" s="18" t="s">
        <v>42</v>
      </c>
      <c s="23" t="s">
        <v>146</v>
      </c>
      <c s="23" t="s">
        <v>9039</v>
      </c>
      <c s="18" t="s">
        <v>44</v>
      </c>
      <c s="24" t="s">
        <v>9040</v>
      </c>
      <c s="25" t="s">
        <v>3146</v>
      </c>
      <c s="26">
        <v>2</v>
      </c>
      <c s="27">
        <v>0</v>
      </c>
      <c s="27">
        <f>ROUND(ROUND(H105,2)*ROUND(G105,3),2)</f>
      </c>
      <c r="O105">
        <f>(I105*21)/100</f>
      </c>
      <c t="s">
        <v>20</v>
      </c>
    </row>
    <row r="106" spans="1:5" ht="12.75">
      <c r="A106" s="28" t="s">
        <v>47</v>
      </c>
      <c r="E106" s="29" t="s">
        <v>9040</v>
      </c>
    </row>
    <row r="107" spans="1:5" ht="12.75">
      <c r="A107" s="30" t="s">
        <v>48</v>
      </c>
      <c r="E107" s="31" t="s">
        <v>44</v>
      </c>
    </row>
    <row r="108" spans="1:5" ht="12.75">
      <c r="A108" t="s">
        <v>50</v>
      </c>
      <c r="E108" s="29" t="s">
        <v>44</v>
      </c>
    </row>
    <row r="109" spans="1:16" ht="12.75">
      <c r="A109" s="18" t="s">
        <v>42</v>
      </c>
      <c s="23" t="s">
        <v>150</v>
      </c>
      <c s="23" t="s">
        <v>9041</v>
      </c>
      <c s="18" t="s">
        <v>44</v>
      </c>
      <c s="24" t="s">
        <v>9042</v>
      </c>
      <c s="25" t="s">
        <v>3146</v>
      </c>
      <c s="26">
        <v>1</v>
      </c>
      <c s="27">
        <v>0</v>
      </c>
      <c s="27">
        <f>ROUND(ROUND(H109,2)*ROUND(G109,3),2)</f>
      </c>
      <c r="O109">
        <f>(I109*21)/100</f>
      </c>
      <c t="s">
        <v>20</v>
      </c>
    </row>
    <row r="110" spans="1:5" ht="12.75">
      <c r="A110" s="28" t="s">
        <v>47</v>
      </c>
      <c r="E110" s="29" t="s">
        <v>9042</v>
      </c>
    </row>
    <row r="111" spans="1:5" ht="12.75">
      <c r="A111" s="30" t="s">
        <v>48</v>
      </c>
      <c r="E111" s="31" t="s">
        <v>44</v>
      </c>
    </row>
    <row r="112" spans="1:5" ht="12.75">
      <c r="A112" t="s">
        <v>50</v>
      </c>
      <c r="E112" s="29" t="s">
        <v>44</v>
      </c>
    </row>
    <row r="113" spans="1:16" ht="12.75">
      <c r="A113" s="18" t="s">
        <v>42</v>
      </c>
      <c s="23" t="s">
        <v>154</v>
      </c>
      <c s="23" t="s">
        <v>9043</v>
      </c>
      <c s="18" t="s">
        <v>44</v>
      </c>
      <c s="24" t="s">
        <v>9044</v>
      </c>
      <c s="25" t="s">
        <v>5578</v>
      </c>
      <c s="26">
        <v>1</v>
      </c>
      <c s="27">
        <v>0</v>
      </c>
      <c s="27">
        <f>ROUND(ROUND(H113,2)*ROUND(G113,3),2)</f>
      </c>
      <c r="O113">
        <f>(I113*21)/100</f>
      </c>
      <c t="s">
        <v>20</v>
      </c>
    </row>
    <row r="114" spans="1:5" ht="12.75">
      <c r="A114" s="28" t="s">
        <v>47</v>
      </c>
      <c r="E114" s="29" t="s">
        <v>9044</v>
      </c>
    </row>
    <row r="115" spans="1:5" ht="12.75">
      <c r="A115" s="30" t="s">
        <v>48</v>
      </c>
      <c r="E115" s="31" t="s">
        <v>44</v>
      </c>
    </row>
    <row r="116" spans="1:5" ht="12.75">
      <c r="A116" t="s">
        <v>50</v>
      </c>
      <c r="E116" s="29" t="s">
        <v>44</v>
      </c>
    </row>
    <row r="117" spans="1:16" ht="25.5">
      <c r="A117" s="18" t="s">
        <v>42</v>
      </c>
      <c s="23" t="s">
        <v>160</v>
      </c>
      <c s="23" t="s">
        <v>9045</v>
      </c>
      <c s="18" t="s">
        <v>44</v>
      </c>
      <c s="24" t="s">
        <v>9046</v>
      </c>
      <c s="25" t="s">
        <v>3146</v>
      </c>
      <c s="26">
        <v>1</v>
      </c>
      <c s="27">
        <v>0</v>
      </c>
      <c s="27">
        <f>ROUND(ROUND(H117,2)*ROUND(G117,3),2)</f>
      </c>
      <c r="O117">
        <f>(I117*21)/100</f>
      </c>
      <c t="s">
        <v>20</v>
      </c>
    </row>
    <row r="118" spans="1:5" ht="25.5">
      <c r="A118" s="28" t="s">
        <v>47</v>
      </c>
      <c r="E118" s="29" t="s">
        <v>9046</v>
      </c>
    </row>
    <row r="119" spans="1:5" ht="12.75">
      <c r="A119" s="30" t="s">
        <v>48</v>
      </c>
      <c r="E119" s="31" t="s">
        <v>44</v>
      </c>
    </row>
    <row r="120" spans="1:5" ht="12.75">
      <c r="A120" t="s">
        <v>50</v>
      </c>
      <c r="E120" s="29" t="s">
        <v>44</v>
      </c>
    </row>
    <row r="121" spans="1:16" ht="12.75">
      <c r="A121" s="18" t="s">
        <v>42</v>
      </c>
      <c s="23" t="s">
        <v>164</v>
      </c>
      <c s="23" t="s">
        <v>9047</v>
      </c>
      <c s="18" t="s">
        <v>44</v>
      </c>
      <c s="24" t="s">
        <v>9048</v>
      </c>
      <c s="25" t="s">
        <v>3146</v>
      </c>
      <c s="26">
        <v>1</v>
      </c>
      <c s="27">
        <v>0</v>
      </c>
      <c s="27">
        <f>ROUND(ROUND(H121,2)*ROUND(G121,3),2)</f>
      </c>
      <c r="O121">
        <f>(I121*21)/100</f>
      </c>
      <c t="s">
        <v>20</v>
      </c>
    </row>
    <row r="122" spans="1:5" ht="12.75">
      <c r="A122" s="28" t="s">
        <v>47</v>
      </c>
      <c r="E122" s="29" t="s">
        <v>9048</v>
      </c>
    </row>
    <row r="123" spans="1:5" ht="12.75">
      <c r="A123" s="30" t="s">
        <v>48</v>
      </c>
      <c r="E123" s="31" t="s">
        <v>44</v>
      </c>
    </row>
    <row r="124" spans="1:5" ht="12.75">
      <c r="A124" t="s">
        <v>50</v>
      </c>
      <c r="E124" s="29" t="s">
        <v>44</v>
      </c>
    </row>
    <row r="125" spans="1:16" ht="12.75">
      <c r="A125" s="18" t="s">
        <v>42</v>
      </c>
      <c s="23" t="s">
        <v>168</v>
      </c>
      <c s="23" t="s">
        <v>9049</v>
      </c>
      <c s="18" t="s">
        <v>44</v>
      </c>
      <c s="24" t="s">
        <v>9050</v>
      </c>
      <c s="25" t="s">
        <v>3146</v>
      </c>
      <c s="26">
        <v>1</v>
      </c>
      <c s="27">
        <v>0</v>
      </c>
      <c s="27">
        <f>ROUND(ROUND(H125,2)*ROUND(G125,3),2)</f>
      </c>
      <c r="O125">
        <f>(I125*21)/100</f>
      </c>
      <c t="s">
        <v>20</v>
      </c>
    </row>
    <row r="126" spans="1:5" ht="12.75">
      <c r="A126" s="28" t="s">
        <v>47</v>
      </c>
      <c r="E126" s="29" t="s">
        <v>9050</v>
      </c>
    </row>
    <row r="127" spans="1:5" ht="12.75">
      <c r="A127" s="30" t="s">
        <v>48</v>
      </c>
      <c r="E127" s="31" t="s">
        <v>44</v>
      </c>
    </row>
    <row r="128" spans="1:5" ht="12.75">
      <c r="A128" t="s">
        <v>50</v>
      </c>
      <c r="E128" s="29" t="s">
        <v>44</v>
      </c>
    </row>
    <row r="129" spans="1:16" ht="38.25">
      <c r="A129" s="18" t="s">
        <v>42</v>
      </c>
      <c s="23" t="s">
        <v>173</v>
      </c>
      <c s="23" t="s">
        <v>9051</v>
      </c>
      <c s="18" t="s">
        <v>44</v>
      </c>
      <c s="24" t="s">
        <v>9052</v>
      </c>
      <c s="25" t="s">
        <v>3146</v>
      </c>
      <c s="26">
        <v>1</v>
      </c>
      <c s="27">
        <v>0</v>
      </c>
      <c s="27">
        <f>ROUND(ROUND(H129,2)*ROUND(G129,3),2)</f>
      </c>
      <c r="O129">
        <f>(I129*21)/100</f>
      </c>
      <c t="s">
        <v>20</v>
      </c>
    </row>
    <row r="130" spans="1:5" ht="51">
      <c r="A130" s="28" t="s">
        <v>47</v>
      </c>
      <c r="E130" s="29" t="s">
        <v>9053</v>
      </c>
    </row>
    <row r="131" spans="1:5" ht="12.75">
      <c r="A131" s="30" t="s">
        <v>48</v>
      </c>
      <c r="E131" s="31" t="s">
        <v>44</v>
      </c>
    </row>
    <row r="132" spans="1:5" ht="12.75">
      <c r="A132" t="s">
        <v>50</v>
      </c>
      <c r="E132" s="29" t="s">
        <v>44</v>
      </c>
    </row>
    <row r="133" spans="1:16" ht="12.75">
      <c r="A133" s="18" t="s">
        <v>42</v>
      </c>
      <c s="23" t="s">
        <v>177</v>
      </c>
      <c s="23" t="s">
        <v>9054</v>
      </c>
      <c s="18" t="s">
        <v>44</v>
      </c>
      <c s="24" t="s">
        <v>9055</v>
      </c>
      <c s="25" t="s">
        <v>5578</v>
      </c>
      <c s="26">
        <v>1</v>
      </c>
      <c s="27">
        <v>0</v>
      </c>
      <c s="27">
        <f>ROUND(ROUND(H133,2)*ROUND(G133,3),2)</f>
      </c>
      <c r="O133">
        <f>(I133*21)/100</f>
      </c>
      <c t="s">
        <v>20</v>
      </c>
    </row>
    <row r="134" spans="1:5" ht="12.75">
      <c r="A134" s="28" t="s">
        <v>47</v>
      </c>
      <c r="E134" s="29" t="s">
        <v>9055</v>
      </c>
    </row>
    <row r="135" spans="1:5" ht="12.75">
      <c r="A135" s="30" t="s">
        <v>48</v>
      </c>
      <c r="E135" s="31" t="s">
        <v>44</v>
      </c>
    </row>
    <row r="136" spans="1:5" ht="12.75">
      <c r="A136" t="s">
        <v>50</v>
      </c>
      <c r="E136" s="29" t="s">
        <v>44</v>
      </c>
    </row>
    <row r="137" spans="1:16" ht="25.5">
      <c r="A137" s="18" t="s">
        <v>42</v>
      </c>
      <c s="23" t="s">
        <v>183</v>
      </c>
      <c s="23" t="s">
        <v>9056</v>
      </c>
      <c s="18" t="s">
        <v>44</v>
      </c>
      <c s="24" t="s">
        <v>9057</v>
      </c>
      <c s="25" t="s">
        <v>5578</v>
      </c>
      <c s="26">
        <v>1</v>
      </c>
      <c s="27">
        <v>0</v>
      </c>
      <c s="27">
        <f>ROUND(ROUND(H137,2)*ROUND(G137,3),2)</f>
      </c>
      <c r="O137">
        <f>(I137*21)/100</f>
      </c>
      <c t="s">
        <v>20</v>
      </c>
    </row>
    <row r="138" spans="1:5" ht="25.5">
      <c r="A138" s="28" t="s">
        <v>47</v>
      </c>
      <c r="E138" s="29" t="s">
        <v>9057</v>
      </c>
    </row>
    <row r="139" spans="1:5" ht="12.75">
      <c r="A139" s="30" t="s">
        <v>48</v>
      </c>
      <c r="E139" s="31" t="s">
        <v>44</v>
      </c>
    </row>
    <row r="140" spans="1:5" ht="12.75">
      <c r="A140" t="s">
        <v>50</v>
      </c>
      <c r="E140" s="29" t="s">
        <v>44</v>
      </c>
    </row>
    <row r="141" spans="1:16" ht="25.5">
      <c r="A141" s="18" t="s">
        <v>42</v>
      </c>
      <c s="23" t="s">
        <v>191</v>
      </c>
      <c s="23" t="s">
        <v>9058</v>
      </c>
      <c s="18" t="s">
        <v>44</v>
      </c>
      <c s="24" t="s">
        <v>9059</v>
      </c>
      <c s="25" t="s">
        <v>70</v>
      </c>
      <c s="26">
        <v>1</v>
      </c>
      <c s="27">
        <v>0</v>
      </c>
      <c s="27">
        <f>ROUND(ROUND(H141,2)*ROUND(G141,3),2)</f>
      </c>
      <c r="O141">
        <f>(I141*21)/100</f>
      </c>
      <c t="s">
        <v>20</v>
      </c>
    </row>
    <row r="142" spans="1:5" ht="25.5">
      <c r="A142" s="28" t="s">
        <v>47</v>
      </c>
      <c r="E142" s="29" t="s">
        <v>9059</v>
      </c>
    </row>
    <row r="143" spans="1:5" ht="12.75">
      <c r="A143" s="30" t="s">
        <v>48</v>
      </c>
      <c r="E143" s="31" t="s">
        <v>44</v>
      </c>
    </row>
    <row r="144" spans="1:5" ht="12.75">
      <c r="A144" t="s">
        <v>50</v>
      </c>
      <c r="E144" s="29" t="s">
        <v>44</v>
      </c>
    </row>
    <row r="145" spans="1:16" ht="12.75">
      <c r="A145" s="18" t="s">
        <v>42</v>
      </c>
      <c s="23" t="s">
        <v>196</v>
      </c>
      <c s="23" t="s">
        <v>9060</v>
      </c>
      <c s="18" t="s">
        <v>44</v>
      </c>
      <c s="24" t="s">
        <v>9061</v>
      </c>
      <c s="25" t="s">
        <v>5578</v>
      </c>
      <c s="26">
        <v>1</v>
      </c>
      <c s="27">
        <v>0</v>
      </c>
      <c s="27">
        <f>ROUND(ROUND(H145,2)*ROUND(G145,3),2)</f>
      </c>
      <c r="O145">
        <f>(I145*21)/100</f>
      </c>
      <c t="s">
        <v>20</v>
      </c>
    </row>
    <row r="146" spans="1:5" ht="12.75">
      <c r="A146" s="28" t="s">
        <v>47</v>
      </c>
      <c r="E146" s="29" t="s">
        <v>9061</v>
      </c>
    </row>
    <row r="147" spans="1:5" ht="12.75">
      <c r="A147" s="30" t="s">
        <v>48</v>
      </c>
      <c r="E147" s="31" t="s">
        <v>44</v>
      </c>
    </row>
    <row r="148" spans="1:5" ht="12.75">
      <c r="A148" t="s">
        <v>50</v>
      </c>
      <c r="E148" s="29" t="s">
        <v>44</v>
      </c>
    </row>
    <row r="149" spans="1:16" ht="12.75">
      <c r="A149" s="18" t="s">
        <v>42</v>
      </c>
      <c s="23" t="s">
        <v>202</v>
      </c>
      <c s="23" t="s">
        <v>9062</v>
      </c>
      <c s="18" t="s">
        <v>44</v>
      </c>
      <c s="24" t="s">
        <v>9063</v>
      </c>
      <c s="25" t="s">
        <v>5578</v>
      </c>
      <c s="26">
        <v>2</v>
      </c>
      <c s="27">
        <v>0</v>
      </c>
      <c s="27">
        <f>ROUND(ROUND(H149,2)*ROUND(G149,3),2)</f>
      </c>
      <c r="O149">
        <f>(I149*21)/100</f>
      </c>
      <c t="s">
        <v>20</v>
      </c>
    </row>
    <row r="150" spans="1:5" ht="12.75">
      <c r="A150" s="28" t="s">
        <v>47</v>
      </c>
      <c r="E150" s="29" t="s">
        <v>9063</v>
      </c>
    </row>
    <row r="151" spans="1:5" ht="12.75">
      <c r="A151" s="30" t="s">
        <v>48</v>
      </c>
      <c r="E151" s="31" t="s">
        <v>44</v>
      </c>
    </row>
    <row r="152" spans="1:5" ht="12.75">
      <c r="A152" t="s">
        <v>50</v>
      </c>
      <c r="E152" s="29" t="s">
        <v>44</v>
      </c>
    </row>
    <row r="153" spans="1:18" ht="12.75" customHeight="1">
      <c r="A153" s="5" t="s">
        <v>40</v>
      </c>
      <c s="5"/>
      <c s="34" t="s">
        <v>9064</v>
      </c>
      <c s="5"/>
      <c s="21" t="s">
        <v>9065</v>
      </c>
      <c s="5"/>
      <c s="5"/>
      <c s="5"/>
      <c s="35">
        <f>0+Q153</f>
      </c>
      <c r="O153">
        <f>0+R153</f>
      </c>
      <c r="Q153">
        <f>0+I154+I158+I162+I166+I170+I174+I178+I182+I186+I190+I194+I198</f>
      </c>
      <c>
        <f>0+O154+O158+O162+O166+O170+O174+O178+O182+O186+O190+O194+O198</f>
      </c>
    </row>
    <row r="154" spans="1:16" ht="12.75">
      <c r="A154" s="18" t="s">
        <v>42</v>
      </c>
      <c s="23" t="s">
        <v>99</v>
      </c>
      <c s="23" t="s">
        <v>9066</v>
      </c>
      <c s="18" t="s">
        <v>44</v>
      </c>
      <c s="24" t="s">
        <v>9067</v>
      </c>
      <c s="25" t="s">
        <v>70</v>
      </c>
      <c s="26">
        <v>1</v>
      </c>
      <c s="27">
        <v>0</v>
      </c>
      <c s="27">
        <f>ROUND(ROUND(H154,2)*ROUND(G154,3),2)</f>
      </c>
      <c r="O154">
        <f>(I154*21)/100</f>
      </c>
      <c t="s">
        <v>20</v>
      </c>
    </row>
    <row r="155" spans="1:5" ht="12.75">
      <c r="A155" s="28" t="s">
        <v>47</v>
      </c>
      <c r="E155" s="29" t="s">
        <v>9067</v>
      </c>
    </row>
    <row r="156" spans="1:5" ht="12.75">
      <c r="A156" s="30" t="s">
        <v>48</v>
      </c>
      <c r="E156" s="31" t="s">
        <v>44</v>
      </c>
    </row>
    <row r="157" spans="1:5" ht="12.75">
      <c r="A157" t="s">
        <v>50</v>
      </c>
      <c r="E157" s="29" t="s">
        <v>44</v>
      </c>
    </row>
    <row r="158" spans="1:16" ht="12.75">
      <c r="A158" s="18" t="s">
        <v>42</v>
      </c>
      <c s="23" t="s">
        <v>107</v>
      </c>
      <c s="23" t="s">
        <v>9068</v>
      </c>
      <c s="18" t="s">
        <v>44</v>
      </c>
      <c s="24" t="s">
        <v>9069</v>
      </c>
      <c s="25" t="s">
        <v>70</v>
      </c>
      <c s="26">
        <v>2</v>
      </c>
      <c s="27">
        <v>0</v>
      </c>
      <c s="27">
        <f>ROUND(ROUND(H158,2)*ROUND(G158,3),2)</f>
      </c>
      <c r="O158">
        <f>(I158*21)/100</f>
      </c>
      <c t="s">
        <v>20</v>
      </c>
    </row>
    <row r="159" spans="1:5" ht="12.75">
      <c r="A159" s="28" t="s">
        <v>47</v>
      </c>
      <c r="E159" s="29" t="s">
        <v>9069</v>
      </c>
    </row>
    <row r="160" spans="1:5" ht="12.75">
      <c r="A160" s="30" t="s">
        <v>48</v>
      </c>
      <c r="E160" s="31" t="s">
        <v>44</v>
      </c>
    </row>
    <row r="161" spans="1:5" ht="12.75">
      <c r="A161" t="s">
        <v>50</v>
      </c>
      <c r="E161" s="29" t="s">
        <v>44</v>
      </c>
    </row>
    <row r="162" spans="1:16" ht="12.75">
      <c r="A162" s="18" t="s">
        <v>42</v>
      </c>
      <c s="23" t="s">
        <v>281</v>
      </c>
      <c s="23" t="s">
        <v>9070</v>
      </c>
      <c s="18" t="s">
        <v>44</v>
      </c>
      <c s="24" t="s">
        <v>9071</v>
      </c>
      <c s="25" t="s">
        <v>70</v>
      </c>
      <c s="26">
        <v>2</v>
      </c>
      <c s="27">
        <v>0</v>
      </c>
      <c s="27">
        <f>ROUND(ROUND(H162,2)*ROUND(G162,3),2)</f>
      </c>
      <c r="O162">
        <f>(I162*21)/100</f>
      </c>
      <c t="s">
        <v>20</v>
      </c>
    </row>
    <row r="163" spans="1:5" ht="12.75">
      <c r="A163" s="28" t="s">
        <v>47</v>
      </c>
      <c r="E163" s="29" t="s">
        <v>9071</v>
      </c>
    </row>
    <row r="164" spans="1:5" ht="12.75">
      <c r="A164" s="30" t="s">
        <v>48</v>
      </c>
      <c r="E164" s="31" t="s">
        <v>44</v>
      </c>
    </row>
    <row r="165" spans="1:5" ht="12.75">
      <c r="A165" t="s">
        <v>50</v>
      </c>
      <c r="E165" s="29" t="s">
        <v>44</v>
      </c>
    </row>
    <row r="166" spans="1:16" ht="12.75">
      <c r="A166" s="18" t="s">
        <v>42</v>
      </c>
      <c s="23" t="s">
        <v>285</v>
      </c>
      <c s="23" t="s">
        <v>9072</v>
      </c>
      <c s="18" t="s">
        <v>44</v>
      </c>
      <c s="24" t="s">
        <v>9073</v>
      </c>
      <c s="25" t="s">
        <v>70</v>
      </c>
      <c s="26">
        <v>1</v>
      </c>
      <c s="27">
        <v>0</v>
      </c>
      <c s="27">
        <f>ROUND(ROUND(H166,2)*ROUND(G166,3),2)</f>
      </c>
      <c r="O166">
        <f>(I166*21)/100</f>
      </c>
      <c t="s">
        <v>20</v>
      </c>
    </row>
    <row r="167" spans="1:5" ht="12.75">
      <c r="A167" s="28" t="s">
        <v>47</v>
      </c>
      <c r="E167" s="29" t="s">
        <v>9073</v>
      </c>
    </row>
    <row r="168" spans="1:5" ht="12.75">
      <c r="A168" s="30" t="s">
        <v>48</v>
      </c>
      <c r="E168" s="31" t="s">
        <v>44</v>
      </c>
    </row>
    <row r="169" spans="1:5" ht="12.75">
      <c r="A169" t="s">
        <v>50</v>
      </c>
      <c r="E169" s="29" t="s">
        <v>44</v>
      </c>
    </row>
    <row r="170" spans="1:16" ht="12.75">
      <c r="A170" s="18" t="s">
        <v>42</v>
      </c>
      <c s="23" t="s">
        <v>289</v>
      </c>
      <c s="23" t="s">
        <v>9074</v>
      </c>
      <c s="18" t="s">
        <v>44</v>
      </c>
      <c s="24" t="s">
        <v>9075</v>
      </c>
      <c s="25" t="s">
        <v>70</v>
      </c>
      <c s="26">
        <v>1</v>
      </c>
      <c s="27">
        <v>0</v>
      </c>
      <c s="27">
        <f>ROUND(ROUND(H170,2)*ROUND(G170,3),2)</f>
      </c>
      <c r="O170">
        <f>(I170*21)/100</f>
      </c>
      <c t="s">
        <v>20</v>
      </c>
    </row>
    <row r="171" spans="1:5" ht="12.75">
      <c r="A171" s="28" t="s">
        <v>47</v>
      </c>
      <c r="E171" s="29" t="s">
        <v>9075</v>
      </c>
    </row>
    <row r="172" spans="1:5" ht="12.75">
      <c r="A172" s="30" t="s">
        <v>48</v>
      </c>
      <c r="E172" s="31" t="s">
        <v>44</v>
      </c>
    </row>
    <row r="173" spans="1:5" ht="12.75">
      <c r="A173" t="s">
        <v>50</v>
      </c>
      <c r="E173" s="29" t="s">
        <v>44</v>
      </c>
    </row>
    <row r="174" spans="1:16" ht="12.75">
      <c r="A174" s="18" t="s">
        <v>42</v>
      </c>
      <c s="23" t="s">
        <v>293</v>
      </c>
      <c s="23" t="s">
        <v>9076</v>
      </c>
      <c s="18" t="s">
        <v>44</v>
      </c>
      <c s="24" t="s">
        <v>9077</v>
      </c>
      <c s="25" t="s">
        <v>70</v>
      </c>
      <c s="26">
        <v>1</v>
      </c>
      <c s="27">
        <v>0</v>
      </c>
      <c s="27">
        <f>ROUND(ROUND(H174,2)*ROUND(G174,3),2)</f>
      </c>
      <c r="O174">
        <f>(I174*21)/100</f>
      </c>
      <c t="s">
        <v>20</v>
      </c>
    </row>
    <row r="175" spans="1:5" ht="12.75">
      <c r="A175" s="28" t="s">
        <v>47</v>
      </c>
      <c r="E175" s="29" t="s">
        <v>9077</v>
      </c>
    </row>
    <row r="176" spans="1:5" ht="12.75">
      <c r="A176" s="30" t="s">
        <v>48</v>
      </c>
      <c r="E176" s="31" t="s">
        <v>44</v>
      </c>
    </row>
    <row r="177" spans="1:5" ht="12.75">
      <c r="A177" t="s">
        <v>50</v>
      </c>
      <c r="E177" s="29" t="s">
        <v>44</v>
      </c>
    </row>
    <row r="178" spans="1:16" ht="25.5">
      <c r="A178" s="18" t="s">
        <v>42</v>
      </c>
      <c s="23" t="s">
        <v>297</v>
      </c>
      <c s="23" t="s">
        <v>9078</v>
      </c>
      <c s="18" t="s">
        <v>44</v>
      </c>
      <c s="24" t="s">
        <v>9079</v>
      </c>
      <c s="25" t="s">
        <v>70</v>
      </c>
      <c s="26">
        <v>4</v>
      </c>
      <c s="27">
        <v>0</v>
      </c>
      <c s="27">
        <f>ROUND(ROUND(H178,2)*ROUND(G178,3),2)</f>
      </c>
      <c r="O178">
        <f>(I178*21)/100</f>
      </c>
      <c t="s">
        <v>20</v>
      </c>
    </row>
    <row r="179" spans="1:5" ht="25.5">
      <c r="A179" s="28" t="s">
        <v>47</v>
      </c>
      <c r="E179" s="29" t="s">
        <v>9079</v>
      </c>
    </row>
    <row r="180" spans="1:5" ht="12.75">
      <c r="A180" s="30" t="s">
        <v>48</v>
      </c>
      <c r="E180" s="31" t="s">
        <v>44</v>
      </c>
    </row>
    <row r="181" spans="1:5" ht="12.75">
      <c r="A181" t="s">
        <v>50</v>
      </c>
      <c r="E181" s="29" t="s">
        <v>44</v>
      </c>
    </row>
    <row r="182" spans="1:16" ht="25.5">
      <c r="A182" s="18" t="s">
        <v>42</v>
      </c>
      <c s="23" t="s">
        <v>301</v>
      </c>
      <c s="23" t="s">
        <v>9080</v>
      </c>
      <c s="18" t="s">
        <v>44</v>
      </c>
      <c s="24" t="s">
        <v>9081</v>
      </c>
      <c s="25" t="s">
        <v>70</v>
      </c>
      <c s="26">
        <v>2</v>
      </c>
      <c s="27">
        <v>0</v>
      </c>
      <c s="27">
        <f>ROUND(ROUND(H182,2)*ROUND(G182,3),2)</f>
      </c>
      <c r="O182">
        <f>(I182*21)/100</f>
      </c>
      <c t="s">
        <v>20</v>
      </c>
    </row>
    <row r="183" spans="1:5" ht="25.5">
      <c r="A183" s="28" t="s">
        <v>47</v>
      </c>
      <c r="E183" s="29" t="s">
        <v>9081</v>
      </c>
    </row>
    <row r="184" spans="1:5" ht="12.75">
      <c r="A184" s="30" t="s">
        <v>48</v>
      </c>
      <c r="E184" s="31" t="s">
        <v>44</v>
      </c>
    </row>
    <row r="185" spans="1:5" ht="12.75">
      <c r="A185" t="s">
        <v>50</v>
      </c>
      <c r="E185" s="29" t="s">
        <v>44</v>
      </c>
    </row>
    <row r="186" spans="1:16" ht="25.5">
      <c r="A186" s="18" t="s">
        <v>42</v>
      </c>
      <c s="23" t="s">
        <v>305</v>
      </c>
      <c s="23" t="s">
        <v>9082</v>
      </c>
      <c s="18" t="s">
        <v>44</v>
      </c>
      <c s="24" t="s">
        <v>9083</v>
      </c>
      <c s="25" t="s">
        <v>70</v>
      </c>
      <c s="26">
        <v>1</v>
      </c>
      <c s="27">
        <v>0</v>
      </c>
      <c s="27">
        <f>ROUND(ROUND(H186,2)*ROUND(G186,3),2)</f>
      </c>
      <c r="O186">
        <f>(I186*21)/100</f>
      </c>
      <c t="s">
        <v>20</v>
      </c>
    </row>
    <row r="187" spans="1:5" ht="25.5">
      <c r="A187" s="28" t="s">
        <v>47</v>
      </c>
      <c r="E187" s="29" t="s">
        <v>9083</v>
      </c>
    </row>
    <row r="188" spans="1:5" ht="12.75">
      <c r="A188" s="30" t="s">
        <v>48</v>
      </c>
      <c r="E188" s="31" t="s">
        <v>44</v>
      </c>
    </row>
    <row r="189" spans="1:5" ht="12.75">
      <c r="A189" t="s">
        <v>50</v>
      </c>
      <c r="E189" s="29" t="s">
        <v>44</v>
      </c>
    </row>
    <row r="190" spans="1:16" ht="25.5">
      <c r="A190" s="18" t="s">
        <v>42</v>
      </c>
      <c s="23" t="s">
        <v>309</v>
      </c>
      <c s="23" t="s">
        <v>9084</v>
      </c>
      <c s="18" t="s">
        <v>44</v>
      </c>
      <c s="24" t="s">
        <v>9085</v>
      </c>
      <c s="25" t="s">
        <v>70</v>
      </c>
      <c s="26">
        <v>2</v>
      </c>
      <c s="27">
        <v>0</v>
      </c>
      <c s="27">
        <f>ROUND(ROUND(H190,2)*ROUND(G190,3),2)</f>
      </c>
      <c r="O190">
        <f>(I190*21)/100</f>
      </c>
      <c t="s">
        <v>20</v>
      </c>
    </row>
    <row r="191" spans="1:5" ht="25.5">
      <c r="A191" s="28" t="s">
        <v>47</v>
      </c>
      <c r="E191" s="29" t="s">
        <v>9085</v>
      </c>
    </row>
    <row r="192" spans="1:5" ht="12.75">
      <c r="A192" s="30" t="s">
        <v>48</v>
      </c>
      <c r="E192" s="31" t="s">
        <v>44</v>
      </c>
    </row>
    <row r="193" spans="1:5" ht="12.75">
      <c r="A193" t="s">
        <v>50</v>
      </c>
      <c r="E193" s="29" t="s">
        <v>44</v>
      </c>
    </row>
    <row r="194" spans="1:16" ht="12.75">
      <c r="A194" s="18" t="s">
        <v>42</v>
      </c>
      <c s="23" t="s">
        <v>314</v>
      </c>
      <c s="23" t="s">
        <v>9086</v>
      </c>
      <c s="18" t="s">
        <v>44</v>
      </c>
      <c s="24" t="s">
        <v>9087</v>
      </c>
      <c s="25" t="s">
        <v>70</v>
      </c>
      <c s="26">
        <v>1.5</v>
      </c>
      <c s="27">
        <v>0</v>
      </c>
      <c s="27">
        <f>ROUND(ROUND(H194,2)*ROUND(G194,3),2)</f>
      </c>
      <c r="O194">
        <f>(I194*21)/100</f>
      </c>
      <c t="s">
        <v>20</v>
      </c>
    </row>
    <row r="195" spans="1:5" ht="12.75">
      <c r="A195" s="28" t="s">
        <v>47</v>
      </c>
      <c r="E195" s="29" t="s">
        <v>9087</v>
      </c>
    </row>
    <row r="196" spans="1:5" ht="12.75">
      <c r="A196" s="30" t="s">
        <v>48</v>
      </c>
      <c r="E196" s="31" t="s">
        <v>44</v>
      </c>
    </row>
    <row r="197" spans="1:5" ht="12.75">
      <c r="A197" t="s">
        <v>50</v>
      </c>
      <c r="E197" s="29" t="s">
        <v>44</v>
      </c>
    </row>
    <row r="198" spans="1:16" ht="12.75">
      <c r="A198" s="18" t="s">
        <v>42</v>
      </c>
      <c s="23" t="s">
        <v>318</v>
      </c>
      <c s="23" t="s">
        <v>9088</v>
      </c>
      <c s="18" t="s">
        <v>44</v>
      </c>
      <c s="24" t="s">
        <v>9089</v>
      </c>
      <c s="25" t="s">
        <v>70</v>
      </c>
      <c s="26">
        <v>1</v>
      </c>
      <c s="27">
        <v>0</v>
      </c>
      <c s="27">
        <f>ROUND(ROUND(H198,2)*ROUND(G198,3),2)</f>
      </c>
      <c r="O198">
        <f>(I198*21)/100</f>
      </c>
      <c t="s">
        <v>20</v>
      </c>
    </row>
    <row r="199" spans="1:5" ht="12.75">
      <c r="A199" s="28" t="s">
        <v>47</v>
      </c>
      <c r="E199" s="29" t="s">
        <v>9089</v>
      </c>
    </row>
    <row r="200" spans="1:5" ht="12.75">
      <c r="A200" s="30" t="s">
        <v>48</v>
      </c>
      <c r="E200" s="31" t="s">
        <v>44</v>
      </c>
    </row>
    <row r="201" spans="1:5" ht="12.75">
      <c r="A201" t="s">
        <v>50</v>
      </c>
      <c r="E201" s="29" t="s">
        <v>44</v>
      </c>
    </row>
    <row r="202" spans="1:18" ht="12.75" customHeight="1">
      <c r="A202" s="5" t="s">
        <v>40</v>
      </c>
      <c s="5"/>
      <c s="34" t="s">
        <v>9090</v>
      </c>
      <c s="5"/>
      <c s="21" t="s">
        <v>9091</v>
      </c>
      <c s="5"/>
      <c s="5"/>
      <c s="5"/>
      <c s="35">
        <f>0+Q202</f>
      </c>
      <c r="O202">
        <f>0+R202</f>
      </c>
      <c r="Q202">
        <f>0+I203+I207+I211+I215+I219+I223+I227+I231+I235+I239+I243</f>
      </c>
      <c>
        <f>0+O203+O207+O211+O215+O219+O223+O227+O231+O235+O239+O243</f>
      </c>
    </row>
    <row r="203" spans="1:16" ht="12.75">
      <c r="A203" s="18" t="s">
        <v>42</v>
      </c>
      <c s="23" t="s">
        <v>322</v>
      </c>
      <c s="23" t="s">
        <v>9092</v>
      </c>
      <c s="18" t="s">
        <v>44</v>
      </c>
      <c s="24" t="s">
        <v>9093</v>
      </c>
      <c s="25" t="s">
        <v>784</v>
      </c>
      <c s="26">
        <v>120</v>
      </c>
      <c s="27">
        <v>0</v>
      </c>
      <c s="27">
        <f>ROUND(ROUND(H203,2)*ROUND(G203,3),2)</f>
      </c>
      <c r="O203">
        <f>(I203*21)/100</f>
      </c>
      <c t="s">
        <v>20</v>
      </c>
    </row>
    <row r="204" spans="1:5" ht="12.75">
      <c r="A204" s="28" t="s">
        <v>47</v>
      </c>
      <c r="E204" s="29" t="s">
        <v>9093</v>
      </c>
    </row>
    <row r="205" spans="1:5" ht="12.75">
      <c r="A205" s="30" t="s">
        <v>48</v>
      </c>
      <c r="E205" s="31" t="s">
        <v>44</v>
      </c>
    </row>
    <row r="206" spans="1:5" ht="12.75">
      <c r="A206" t="s">
        <v>50</v>
      </c>
      <c r="E206" s="29" t="s">
        <v>44</v>
      </c>
    </row>
    <row r="207" spans="1:16" ht="12.75">
      <c r="A207" s="18" t="s">
        <v>42</v>
      </c>
      <c s="23" t="s">
        <v>326</v>
      </c>
      <c s="23" t="s">
        <v>9094</v>
      </c>
      <c s="18" t="s">
        <v>44</v>
      </c>
      <c s="24" t="s">
        <v>9095</v>
      </c>
      <c s="25" t="s">
        <v>784</v>
      </c>
      <c s="26">
        <v>80</v>
      </c>
      <c s="27">
        <v>0</v>
      </c>
      <c s="27">
        <f>ROUND(ROUND(H207,2)*ROUND(G207,3),2)</f>
      </c>
      <c r="O207">
        <f>(I207*21)/100</f>
      </c>
      <c t="s">
        <v>20</v>
      </c>
    </row>
    <row r="208" spans="1:5" ht="12.75">
      <c r="A208" s="28" t="s">
        <v>47</v>
      </c>
      <c r="E208" s="29" t="s">
        <v>9095</v>
      </c>
    </row>
    <row r="209" spans="1:5" ht="12.75">
      <c r="A209" s="30" t="s">
        <v>48</v>
      </c>
      <c r="E209" s="31" t="s">
        <v>44</v>
      </c>
    </row>
    <row r="210" spans="1:5" ht="12.75">
      <c r="A210" t="s">
        <v>50</v>
      </c>
      <c r="E210" s="29" t="s">
        <v>44</v>
      </c>
    </row>
    <row r="211" spans="1:16" ht="12.75">
      <c r="A211" s="18" t="s">
        <v>42</v>
      </c>
      <c s="23" t="s">
        <v>330</v>
      </c>
      <c s="23" t="s">
        <v>9096</v>
      </c>
      <c s="18" t="s">
        <v>44</v>
      </c>
      <c s="24" t="s">
        <v>9097</v>
      </c>
      <c s="25" t="s">
        <v>784</v>
      </c>
      <c s="26">
        <v>125</v>
      </c>
      <c s="27">
        <v>0</v>
      </c>
      <c s="27">
        <f>ROUND(ROUND(H211,2)*ROUND(G211,3),2)</f>
      </c>
      <c r="O211">
        <f>(I211*21)/100</f>
      </c>
      <c t="s">
        <v>20</v>
      </c>
    </row>
    <row r="212" spans="1:5" ht="12.75">
      <c r="A212" s="28" t="s">
        <v>47</v>
      </c>
      <c r="E212" s="29" t="s">
        <v>9097</v>
      </c>
    </row>
    <row r="213" spans="1:5" ht="12.75">
      <c r="A213" s="30" t="s">
        <v>48</v>
      </c>
      <c r="E213" s="31" t="s">
        <v>44</v>
      </c>
    </row>
    <row r="214" spans="1:5" ht="12.75">
      <c r="A214" t="s">
        <v>50</v>
      </c>
      <c r="E214" s="29" t="s">
        <v>44</v>
      </c>
    </row>
    <row r="215" spans="1:16" ht="12.75">
      <c r="A215" s="18" t="s">
        <v>42</v>
      </c>
      <c s="23" t="s">
        <v>334</v>
      </c>
      <c s="23" t="s">
        <v>9098</v>
      </c>
      <c s="18" t="s">
        <v>44</v>
      </c>
      <c s="24" t="s">
        <v>9099</v>
      </c>
      <c s="25" t="s">
        <v>784</v>
      </c>
      <c s="26">
        <v>92</v>
      </c>
      <c s="27">
        <v>0</v>
      </c>
      <c s="27">
        <f>ROUND(ROUND(H215,2)*ROUND(G215,3),2)</f>
      </c>
      <c r="O215">
        <f>(I215*21)/100</f>
      </c>
      <c t="s">
        <v>20</v>
      </c>
    </row>
    <row r="216" spans="1:5" ht="12.75">
      <c r="A216" s="28" t="s">
        <v>47</v>
      </c>
      <c r="E216" s="29" t="s">
        <v>9099</v>
      </c>
    </row>
    <row r="217" spans="1:5" ht="12.75">
      <c r="A217" s="30" t="s">
        <v>48</v>
      </c>
      <c r="E217" s="31" t="s">
        <v>44</v>
      </c>
    </row>
    <row r="218" spans="1:5" ht="12.75">
      <c r="A218" t="s">
        <v>50</v>
      </c>
      <c r="E218" s="29" t="s">
        <v>44</v>
      </c>
    </row>
    <row r="219" spans="1:16" ht="12.75">
      <c r="A219" s="18" t="s">
        <v>42</v>
      </c>
      <c s="23" t="s">
        <v>338</v>
      </c>
      <c s="23" t="s">
        <v>9100</v>
      </c>
      <c s="18" t="s">
        <v>44</v>
      </c>
      <c s="24" t="s">
        <v>9101</v>
      </c>
      <c s="25" t="s">
        <v>784</v>
      </c>
      <c s="26">
        <v>62</v>
      </c>
      <c s="27">
        <v>0</v>
      </c>
      <c s="27">
        <f>ROUND(ROUND(H219,2)*ROUND(G219,3),2)</f>
      </c>
      <c r="O219">
        <f>(I219*21)/100</f>
      </c>
      <c t="s">
        <v>20</v>
      </c>
    </row>
    <row r="220" spans="1:5" ht="12.75">
      <c r="A220" s="28" t="s">
        <v>47</v>
      </c>
      <c r="E220" s="29" t="s">
        <v>9101</v>
      </c>
    </row>
    <row r="221" spans="1:5" ht="12.75">
      <c r="A221" s="30" t="s">
        <v>48</v>
      </c>
      <c r="E221" s="31" t="s">
        <v>44</v>
      </c>
    </row>
    <row r="222" spans="1:5" ht="12.75">
      <c r="A222" t="s">
        <v>50</v>
      </c>
      <c r="E222" s="29" t="s">
        <v>44</v>
      </c>
    </row>
    <row r="223" spans="1:16" ht="12.75">
      <c r="A223" s="18" t="s">
        <v>42</v>
      </c>
      <c s="23" t="s">
        <v>342</v>
      </c>
      <c s="23" t="s">
        <v>9102</v>
      </c>
      <c s="18" t="s">
        <v>44</v>
      </c>
      <c s="24" t="s">
        <v>9103</v>
      </c>
      <c s="25" t="s">
        <v>784</v>
      </c>
      <c s="26">
        <v>74</v>
      </c>
      <c s="27">
        <v>0</v>
      </c>
      <c s="27">
        <f>ROUND(ROUND(H223,2)*ROUND(G223,3),2)</f>
      </c>
      <c r="O223">
        <f>(I223*21)/100</f>
      </c>
      <c t="s">
        <v>20</v>
      </c>
    </row>
    <row r="224" spans="1:5" ht="12.75">
      <c r="A224" s="28" t="s">
        <v>47</v>
      </c>
      <c r="E224" s="29" t="s">
        <v>9103</v>
      </c>
    </row>
    <row r="225" spans="1:5" ht="12.75">
      <c r="A225" s="30" t="s">
        <v>48</v>
      </c>
      <c r="E225" s="31" t="s">
        <v>44</v>
      </c>
    </row>
    <row r="226" spans="1:5" ht="12.75">
      <c r="A226" t="s">
        <v>50</v>
      </c>
      <c r="E226" s="29" t="s">
        <v>44</v>
      </c>
    </row>
    <row r="227" spans="1:16" ht="12.75">
      <c r="A227" s="18" t="s">
        <v>42</v>
      </c>
      <c s="23" t="s">
        <v>346</v>
      </c>
      <c s="23" t="s">
        <v>9104</v>
      </c>
      <c s="18" t="s">
        <v>44</v>
      </c>
      <c s="24" t="s">
        <v>9105</v>
      </c>
      <c s="25" t="s">
        <v>784</v>
      </c>
      <c s="26">
        <v>80</v>
      </c>
      <c s="27">
        <v>0</v>
      </c>
      <c s="27">
        <f>ROUND(ROUND(H227,2)*ROUND(G227,3),2)</f>
      </c>
      <c r="O227">
        <f>(I227*21)/100</f>
      </c>
      <c t="s">
        <v>20</v>
      </c>
    </row>
    <row r="228" spans="1:5" ht="12.75">
      <c r="A228" s="28" t="s">
        <v>47</v>
      </c>
      <c r="E228" s="29" t="s">
        <v>9105</v>
      </c>
    </row>
    <row r="229" spans="1:5" ht="12.75">
      <c r="A229" s="30" t="s">
        <v>48</v>
      </c>
      <c r="E229" s="31" t="s">
        <v>44</v>
      </c>
    </row>
    <row r="230" spans="1:5" ht="12.75">
      <c r="A230" t="s">
        <v>50</v>
      </c>
      <c r="E230" s="29" t="s">
        <v>44</v>
      </c>
    </row>
    <row r="231" spans="1:16" ht="12.75">
      <c r="A231" s="18" t="s">
        <v>42</v>
      </c>
      <c s="23" t="s">
        <v>350</v>
      </c>
      <c s="23" t="s">
        <v>9106</v>
      </c>
      <c s="18" t="s">
        <v>44</v>
      </c>
      <c s="24" t="s">
        <v>9107</v>
      </c>
      <c s="25" t="s">
        <v>187</v>
      </c>
      <c s="26">
        <v>1</v>
      </c>
      <c s="27">
        <v>0</v>
      </c>
      <c s="27">
        <f>ROUND(ROUND(H231,2)*ROUND(G231,3),2)</f>
      </c>
      <c r="O231">
        <f>(I231*21)/100</f>
      </c>
      <c t="s">
        <v>20</v>
      </c>
    </row>
    <row r="232" spans="1:5" ht="12.75">
      <c r="A232" s="28" t="s">
        <v>47</v>
      </c>
      <c r="E232" s="29" t="s">
        <v>9107</v>
      </c>
    </row>
    <row r="233" spans="1:5" ht="12.75">
      <c r="A233" s="30" t="s">
        <v>48</v>
      </c>
      <c r="E233" s="31" t="s">
        <v>44</v>
      </c>
    </row>
    <row r="234" spans="1:5" ht="12.75">
      <c r="A234" t="s">
        <v>50</v>
      </c>
      <c r="E234" s="29" t="s">
        <v>44</v>
      </c>
    </row>
    <row r="235" spans="1:16" ht="12.75">
      <c r="A235" s="18" t="s">
        <v>42</v>
      </c>
      <c s="23" t="s">
        <v>354</v>
      </c>
      <c s="23" t="s">
        <v>9108</v>
      </c>
      <c s="18" t="s">
        <v>44</v>
      </c>
      <c s="24" t="s">
        <v>9109</v>
      </c>
      <c s="25" t="s">
        <v>5578</v>
      </c>
      <c s="26">
        <v>1</v>
      </c>
      <c s="27">
        <v>0</v>
      </c>
      <c s="27">
        <f>ROUND(ROUND(H235,2)*ROUND(G235,3),2)</f>
      </c>
      <c r="O235">
        <f>(I235*21)/100</f>
      </c>
      <c t="s">
        <v>20</v>
      </c>
    </row>
    <row r="236" spans="1:5" ht="12.75">
      <c r="A236" s="28" t="s">
        <v>47</v>
      </c>
      <c r="E236" s="29" t="s">
        <v>9109</v>
      </c>
    </row>
    <row r="237" spans="1:5" ht="12.75">
      <c r="A237" s="30" t="s">
        <v>48</v>
      </c>
      <c r="E237" s="31" t="s">
        <v>44</v>
      </c>
    </row>
    <row r="238" spans="1:5" ht="12.75">
      <c r="A238" t="s">
        <v>50</v>
      </c>
      <c r="E238" s="29" t="s">
        <v>44</v>
      </c>
    </row>
    <row r="239" spans="1:16" ht="25.5">
      <c r="A239" s="18" t="s">
        <v>42</v>
      </c>
      <c s="23" t="s">
        <v>358</v>
      </c>
      <c s="23" t="s">
        <v>9110</v>
      </c>
      <c s="18" t="s">
        <v>44</v>
      </c>
      <c s="24" t="s">
        <v>9111</v>
      </c>
      <c s="25" t="s">
        <v>5578</v>
      </c>
      <c s="26">
        <v>1</v>
      </c>
      <c s="27">
        <v>0</v>
      </c>
      <c s="27">
        <f>ROUND(ROUND(H239,2)*ROUND(G239,3),2)</f>
      </c>
      <c r="O239">
        <f>(I239*21)/100</f>
      </c>
      <c t="s">
        <v>20</v>
      </c>
    </row>
    <row r="240" spans="1:5" ht="25.5">
      <c r="A240" s="28" t="s">
        <v>47</v>
      </c>
      <c r="E240" s="29" t="s">
        <v>9111</v>
      </c>
    </row>
    <row r="241" spans="1:5" ht="12.75">
      <c r="A241" s="30" t="s">
        <v>48</v>
      </c>
      <c r="E241" s="31" t="s">
        <v>44</v>
      </c>
    </row>
    <row r="242" spans="1:5" ht="12.75">
      <c r="A242" t="s">
        <v>50</v>
      </c>
      <c r="E242" s="29" t="s">
        <v>44</v>
      </c>
    </row>
    <row r="243" spans="1:16" ht="12.75">
      <c r="A243" s="18" t="s">
        <v>42</v>
      </c>
      <c s="23" t="s">
        <v>362</v>
      </c>
      <c s="23" t="s">
        <v>9112</v>
      </c>
      <c s="18" t="s">
        <v>44</v>
      </c>
      <c s="24" t="s">
        <v>9113</v>
      </c>
      <c s="25" t="s">
        <v>5578</v>
      </c>
      <c s="26">
        <v>1</v>
      </c>
      <c s="27">
        <v>0</v>
      </c>
      <c s="27">
        <f>ROUND(ROUND(H243,2)*ROUND(G243,3),2)</f>
      </c>
      <c r="O243">
        <f>(I243*21)/100</f>
      </c>
      <c t="s">
        <v>20</v>
      </c>
    </row>
    <row r="244" spans="1:5" ht="12.75">
      <c r="A244" s="28" t="s">
        <v>47</v>
      </c>
      <c r="E244" s="29" t="s">
        <v>9113</v>
      </c>
    </row>
    <row r="245" spans="1:5" ht="12.75">
      <c r="A245" s="30" t="s">
        <v>48</v>
      </c>
      <c r="E245" s="31" t="s">
        <v>44</v>
      </c>
    </row>
    <row r="246" spans="1:5" ht="12.75">
      <c r="A246" t="s">
        <v>50</v>
      </c>
      <c r="E246" s="29" t="s">
        <v>44</v>
      </c>
    </row>
    <row r="247" spans="1:18" ht="12.75" customHeight="1">
      <c r="A247" s="5" t="s">
        <v>40</v>
      </c>
      <c s="5"/>
      <c s="34" t="s">
        <v>9114</v>
      </c>
      <c s="5"/>
      <c s="21" t="s">
        <v>9115</v>
      </c>
      <c s="5"/>
      <c s="5"/>
      <c s="5"/>
      <c s="35">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18" t="s">
        <v>42</v>
      </c>
      <c s="23" t="s">
        <v>366</v>
      </c>
      <c s="23" t="s">
        <v>9116</v>
      </c>
      <c s="18" t="s">
        <v>44</v>
      </c>
      <c s="24" t="s">
        <v>9117</v>
      </c>
      <c s="25" t="s">
        <v>3146</v>
      </c>
      <c s="26">
        <v>50</v>
      </c>
      <c s="27">
        <v>0</v>
      </c>
      <c s="27">
        <f>ROUND(ROUND(H248,2)*ROUND(G248,3),2)</f>
      </c>
      <c r="O248">
        <f>(I248*21)/100</f>
      </c>
      <c t="s">
        <v>20</v>
      </c>
    </row>
    <row r="249" spans="1:5" ht="12.75">
      <c r="A249" s="28" t="s">
        <v>47</v>
      </c>
      <c r="E249" s="29" t="s">
        <v>9117</v>
      </c>
    </row>
    <row r="250" spans="1:5" ht="12.75">
      <c r="A250" s="30" t="s">
        <v>48</v>
      </c>
      <c r="E250" s="31" t="s">
        <v>44</v>
      </c>
    </row>
    <row r="251" spans="1:5" ht="12.75">
      <c r="A251" t="s">
        <v>50</v>
      </c>
      <c r="E251" s="29" t="s">
        <v>44</v>
      </c>
    </row>
    <row r="252" spans="1:16" ht="12.75">
      <c r="A252" s="18" t="s">
        <v>42</v>
      </c>
      <c s="23" t="s">
        <v>370</v>
      </c>
      <c s="23" t="s">
        <v>9118</v>
      </c>
      <c s="18" t="s">
        <v>44</v>
      </c>
      <c s="24" t="s">
        <v>9119</v>
      </c>
      <c s="25" t="s">
        <v>3146</v>
      </c>
      <c s="26">
        <v>30</v>
      </c>
      <c s="27">
        <v>0</v>
      </c>
      <c s="27">
        <f>ROUND(ROUND(H252,2)*ROUND(G252,3),2)</f>
      </c>
      <c r="O252">
        <f>(I252*21)/100</f>
      </c>
      <c t="s">
        <v>20</v>
      </c>
    </row>
    <row r="253" spans="1:5" ht="12.75">
      <c r="A253" s="28" t="s">
        <v>47</v>
      </c>
      <c r="E253" s="29" t="s">
        <v>9119</v>
      </c>
    </row>
    <row r="254" spans="1:5" ht="12.75">
      <c r="A254" s="30" t="s">
        <v>48</v>
      </c>
      <c r="E254" s="31" t="s">
        <v>44</v>
      </c>
    </row>
    <row r="255" spans="1:5" ht="12.75">
      <c r="A255" t="s">
        <v>50</v>
      </c>
      <c r="E255" s="29" t="s">
        <v>44</v>
      </c>
    </row>
    <row r="256" spans="1:16" ht="12.75">
      <c r="A256" s="18" t="s">
        <v>42</v>
      </c>
      <c s="23" t="s">
        <v>374</v>
      </c>
      <c s="23" t="s">
        <v>9120</v>
      </c>
      <c s="18" t="s">
        <v>44</v>
      </c>
      <c s="24" t="s">
        <v>9121</v>
      </c>
      <c s="25" t="s">
        <v>3146</v>
      </c>
      <c s="26">
        <v>8</v>
      </c>
      <c s="27">
        <v>0</v>
      </c>
      <c s="27">
        <f>ROUND(ROUND(H256,2)*ROUND(G256,3),2)</f>
      </c>
      <c r="O256">
        <f>(I256*21)/100</f>
      </c>
      <c t="s">
        <v>20</v>
      </c>
    </row>
    <row r="257" spans="1:5" ht="12.75">
      <c r="A257" s="28" t="s">
        <v>47</v>
      </c>
      <c r="E257" s="29" t="s">
        <v>9121</v>
      </c>
    </row>
    <row r="258" spans="1:5" ht="12.75">
      <c r="A258" s="30" t="s">
        <v>48</v>
      </c>
      <c r="E258" s="31" t="s">
        <v>44</v>
      </c>
    </row>
    <row r="259" spans="1:5" ht="12.75">
      <c r="A259" t="s">
        <v>50</v>
      </c>
      <c r="E259" s="29" t="s">
        <v>44</v>
      </c>
    </row>
    <row r="260" spans="1:16" ht="12.75">
      <c r="A260" s="18" t="s">
        <v>42</v>
      </c>
      <c s="23" t="s">
        <v>378</v>
      </c>
      <c s="23" t="s">
        <v>9122</v>
      </c>
      <c s="18" t="s">
        <v>44</v>
      </c>
      <c s="24" t="s">
        <v>9123</v>
      </c>
      <c s="25" t="s">
        <v>70</v>
      </c>
      <c s="26">
        <v>15</v>
      </c>
      <c s="27">
        <v>0</v>
      </c>
      <c s="27">
        <f>ROUND(ROUND(H260,2)*ROUND(G260,3),2)</f>
      </c>
      <c r="O260">
        <f>(I260*21)/100</f>
      </c>
      <c t="s">
        <v>20</v>
      </c>
    </row>
    <row r="261" spans="1:5" ht="12.75">
      <c r="A261" s="28" t="s">
        <v>47</v>
      </c>
      <c r="E261" s="29" t="s">
        <v>9123</v>
      </c>
    </row>
    <row r="262" spans="1:5" ht="12.75">
      <c r="A262" s="30" t="s">
        <v>48</v>
      </c>
      <c r="E262" s="31" t="s">
        <v>44</v>
      </c>
    </row>
    <row r="263" spans="1:5" ht="12.75">
      <c r="A263" t="s">
        <v>50</v>
      </c>
      <c r="E263" s="29" t="s">
        <v>44</v>
      </c>
    </row>
    <row r="264" spans="1:16" ht="12.75">
      <c r="A264" s="18" t="s">
        <v>42</v>
      </c>
      <c s="23" t="s">
        <v>382</v>
      </c>
      <c s="23" t="s">
        <v>9124</v>
      </c>
      <c s="18" t="s">
        <v>44</v>
      </c>
      <c s="24" t="s">
        <v>9125</v>
      </c>
      <c s="25" t="s">
        <v>70</v>
      </c>
      <c s="26">
        <v>15</v>
      </c>
      <c s="27">
        <v>0</v>
      </c>
      <c s="27">
        <f>ROUND(ROUND(H264,2)*ROUND(G264,3),2)</f>
      </c>
      <c r="O264">
        <f>(I264*21)/100</f>
      </c>
      <c t="s">
        <v>20</v>
      </c>
    </row>
    <row r="265" spans="1:5" ht="12.75">
      <c r="A265" s="28" t="s">
        <v>47</v>
      </c>
      <c r="E265" s="29" t="s">
        <v>9125</v>
      </c>
    </row>
    <row r="266" spans="1:5" ht="12.75">
      <c r="A266" s="30" t="s">
        <v>48</v>
      </c>
      <c r="E266" s="31" t="s">
        <v>44</v>
      </c>
    </row>
    <row r="267" spans="1:5" ht="12.75">
      <c r="A267" t="s">
        <v>50</v>
      </c>
      <c r="E267" s="29" t="s">
        <v>44</v>
      </c>
    </row>
    <row r="268" spans="1:16" ht="12.75">
      <c r="A268" s="18" t="s">
        <v>42</v>
      </c>
      <c s="23" t="s">
        <v>386</v>
      </c>
      <c s="23" t="s">
        <v>9126</v>
      </c>
      <c s="18" t="s">
        <v>44</v>
      </c>
      <c s="24" t="s">
        <v>9127</v>
      </c>
      <c s="25" t="s">
        <v>70</v>
      </c>
      <c s="26">
        <v>4</v>
      </c>
      <c s="27">
        <v>0</v>
      </c>
      <c s="27">
        <f>ROUND(ROUND(H268,2)*ROUND(G268,3),2)</f>
      </c>
      <c r="O268">
        <f>(I268*21)/100</f>
      </c>
      <c t="s">
        <v>20</v>
      </c>
    </row>
    <row r="269" spans="1:5" ht="12.75">
      <c r="A269" s="28" t="s">
        <v>47</v>
      </c>
      <c r="E269" s="29" t="s">
        <v>9127</v>
      </c>
    </row>
    <row r="270" spans="1:5" ht="12.75">
      <c r="A270" s="30" t="s">
        <v>48</v>
      </c>
      <c r="E270" s="31" t="s">
        <v>44</v>
      </c>
    </row>
    <row r="271" spans="1:5" ht="12.75">
      <c r="A271" t="s">
        <v>50</v>
      </c>
      <c r="E271" s="29" t="s">
        <v>44</v>
      </c>
    </row>
    <row r="272" spans="1:16" ht="12.75">
      <c r="A272" s="18" t="s">
        <v>42</v>
      </c>
      <c s="23" t="s">
        <v>390</v>
      </c>
      <c s="23" t="s">
        <v>9128</v>
      </c>
      <c s="18" t="s">
        <v>44</v>
      </c>
      <c s="24" t="s">
        <v>9129</v>
      </c>
      <c s="25" t="s">
        <v>3146</v>
      </c>
      <c s="26">
        <v>25</v>
      </c>
      <c s="27">
        <v>0</v>
      </c>
      <c s="27">
        <f>ROUND(ROUND(H272,2)*ROUND(G272,3),2)</f>
      </c>
      <c r="O272">
        <f>(I272*21)/100</f>
      </c>
      <c t="s">
        <v>20</v>
      </c>
    </row>
    <row r="273" spans="1:5" ht="12.75">
      <c r="A273" s="28" t="s">
        <v>47</v>
      </c>
      <c r="E273" s="29" t="s">
        <v>9129</v>
      </c>
    </row>
    <row r="274" spans="1:5" ht="12.75">
      <c r="A274" s="30" t="s">
        <v>48</v>
      </c>
      <c r="E274" s="31" t="s">
        <v>44</v>
      </c>
    </row>
    <row r="275" spans="1:5" ht="12.75">
      <c r="A275" t="s">
        <v>50</v>
      </c>
      <c r="E275" s="29" t="s">
        <v>44</v>
      </c>
    </row>
    <row r="276" spans="1:16" ht="12.75">
      <c r="A276" s="18" t="s">
        <v>42</v>
      </c>
      <c s="23" t="s">
        <v>394</v>
      </c>
      <c s="23" t="s">
        <v>9130</v>
      </c>
      <c s="18" t="s">
        <v>44</v>
      </c>
      <c s="24" t="s">
        <v>9131</v>
      </c>
      <c s="25" t="s">
        <v>187</v>
      </c>
      <c s="26">
        <v>0.2</v>
      </c>
      <c s="27">
        <v>0</v>
      </c>
      <c s="27">
        <f>ROUND(ROUND(H276,2)*ROUND(G276,3),2)</f>
      </c>
      <c r="O276">
        <f>(I276*21)/100</f>
      </c>
      <c t="s">
        <v>20</v>
      </c>
    </row>
    <row r="277" spans="1:5" ht="12.75">
      <c r="A277" s="28" t="s">
        <v>47</v>
      </c>
      <c r="E277" s="29" t="s">
        <v>9131</v>
      </c>
    </row>
    <row r="278" spans="1:5" ht="12.75">
      <c r="A278" s="30" t="s">
        <v>48</v>
      </c>
      <c r="E278" s="31" t="s">
        <v>44</v>
      </c>
    </row>
    <row r="279" spans="1:5" ht="12.75">
      <c r="A279" t="s">
        <v>50</v>
      </c>
      <c r="E279" s="29" t="s">
        <v>44</v>
      </c>
    </row>
    <row r="280" spans="1:16" ht="12.75">
      <c r="A280" s="18" t="s">
        <v>42</v>
      </c>
      <c s="23" t="s">
        <v>398</v>
      </c>
      <c s="23" t="s">
        <v>9132</v>
      </c>
      <c s="18" t="s">
        <v>44</v>
      </c>
      <c s="24" t="s">
        <v>9133</v>
      </c>
      <c s="25" t="s">
        <v>3146</v>
      </c>
      <c s="26">
        <v>2</v>
      </c>
      <c s="27">
        <v>0</v>
      </c>
      <c s="27">
        <f>ROUND(ROUND(H280,2)*ROUND(G280,3),2)</f>
      </c>
      <c r="O280">
        <f>(I280*21)/100</f>
      </c>
      <c t="s">
        <v>20</v>
      </c>
    </row>
    <row r="281" spans="1:5" ht="12.75">
      <c r="A281" s="28" t="s">
        <v>47</v>
      </c>
      <c r="E281" s="29" t="s">
        <v>9133</v>
      </c>
    </row>
    <row r="282" spans="1:5" ht="12.75">
      <c r="A282" s="30" t="s">
        <v>48</v>
      </c>
      <c r="E282" s="31" t="s">
        <v>44</v>
      </c>
    </row>
    <row r="283" spans="1:5" ht="12.75">
      <c r="A283" t="s">
        <v>50</v>
      </c>
      <c r="E283" s="29" t="s">
        <v>44</v>
      </c>
    </row>
    <row r="284" spans="1:16" ht="12.75">
      <c r="A284" s="18" t="s">
        <v>42</v>
      </c>
      <c s="23" t="s">
        <v>402</v>
      </c>
      <c s="23" t="s">
        <v>9134</v>
      </c>
      <c s="18" t="s">
        <v>44</v>
      </c>
      <c s="24" t="s">
        <v>9135</v>
      </c>
      <c s="25" t="s">
        <v>3146</v>
      </c>
      <c s="26">
        <v>3</v>
      </c>
      <c s="27">
        <v>0</v>
      </c>
      <c s="27">
        <f>ROUND(ROUND(H284,2)*ROUND(G284,3),2)</f>
      </c>
      <c r="O284">
        <f>(I284*21)/100</f>
      </c>
      <c t="s">
        <v>20</v>
      </c>
    </row>
    <row r="285" spans="1:5" ht="12.75">
      <c r="A285" s="28" t="s">
        <v>47</v>
      </c>
      <c r="E285" s="29" t="s">
        <v>9135</v>
      </c>
    </row>
    <row r="286" spans="1:5" ht="12.75">
      <c r="A286" s="30" t="s">
        <v>48</v>
      </c>
      <c r="E286" s="31" t="s">
        <v>44</v>
      </c>
    </row>
    <row r="287" spans="1:5" ht="12.75">
      <c r="A287" t="s">
        <v>50</v>
      </c>
      <c r="E287" s="29" t="s">
        <v>44</v>
      </c>
    </row>
    <row r="288" spans="1:16" ht="12.75">
      <c r="A288" s="18" t="s">
        <v>42</v>
      </c>
      <c s="23" t="s">
        <v>406</v>
      </c>
      <c s="23" t="s">
        <v>9136</v>
      </c>
      <c s="18" t="s">
        <v>44</v>
      </c>
      <c s="24" t="s">
        <v>9137</v>
      </c>
      <c s="25" t="s">
        <v>5578</v>
      </c>
      <c s="26">
        <v>2</v>
      </c>
      <c s="27">
        <v>0</v>
      </c>
      <c s="27">
        <f>ROUND(ROUND(H288,2)*ROUND(G288,3),2)</f>
      </c>
      <c r="O288">
        <f>(I288*21)/100</f>
      </c>
      <c t="s">
        <v>20</v>
      </c>
    </row>
    <row r="289" spans="1:5" ht="12.75">
      <c r="A289" s="28" t="s">
        <v>47</v>
      </c>
      <c r="E289" s="29" t="s">
        <v>9137</v>
      </c>
    </row>
    <row r="290" spans="1:5" ht="12.75">
      <c r="A290" s="30" t="s">
        <v>48</v>
      </c>
      <c r="E290" s="31" t="s">
        <v>44</v>
      </c>
    </row>
    <row r="291" spans="1:5" ht="12.75">
      <c r="A291" t="s">
        <v>50</v>
      </c>
      <c r="E291" s="29" t="s">
        <v>44</v>
      </c>
    </row>
    <row r="292" spans="1:16" ht="12.75">
      <c r="A292" s="18" t="s">
        <v>42</v>
      </c>
      <c s="23" t="s">
        <v>410</v>
      </c>
      <c s="23" t="s">
        <v>9138</v>
      </c>
      <c s="18" t="s">
        <v>44</v>
      </c>
      <c s="24" t="s">
        <v>9139</v>
      </c>
      <c s="25" t="s">
        <v>3146</v>
      </c>
      <c s="26">
        <v>2</v>
      </c>
      <c s="27">
        <v>0</v>
      </c>
      <c s="27">
        <f>ROUND(ROUND(H292,2)*ROUND(G292,3),2)</f>
      </c>
      <c r="O292">
        <f>(I292*21)/100</f>
      </c>
      <c t="s">
        <v>20</v>
      </c>
    </row>
    <row r="293" spans="1:5" ht="12.75">
      <c r="A293" s="28" t="s">
        <v>47</v>
      </c>
      <c r="E293" s="29" t="s">
        <v>9139</v>
      </c>
    </row>
    <row r="294" spans="1:5" ht="12.75">
      <c r="A294" s="30" t="s">
        <v>48</v>
      </c>
      <c r="E294" s="31" t="s">
        <v>44</v>
      </c>
    </row>
    <row r="295" spans="1:5" ht="12.75">
      <c r="A295" t="s">
        <v>50</v>
      </c>
      <c r="E295" s="29" t="s">
        <v>44</v>
      </c>
    </row>
    <row r="296" spans="1:16" ht="12.75">
      <c r="A296" s="18" t="s">
        <v>42</v>
      </c>
      <c s="23" t="s">
        <v>414</v>
      </c>
      <c s="23" t="s">
        <v>9140</v>
      </c>
      <c s="18" t="s">
        <v>44</v>
      </c>
      <c s="24" t="s">
        <v>9141</v>
      </c>
      <c s="25" t="s">
        <v>3146</v>
      </c>
      <c s="26">
        <v>10</v>
      </c>
      <c s="27">
        <v>0</v>
      </c>
      <c s="27">
        <f>ROUND(ROUND(H296,2)*ROUND(G296,3),2)</f>
      </c>
      <c r="O296">
        <f>(I296*21)/100</f>
      </c>
      <c t="s">
        <v>20</v>
      </c>
    </row>
    <row r="297" spans="1:5" ht="12.75">
      <c r="A297" s="28" t="s">
        <v>47</v>
      </c>
      <c r="E297" s="29" t="s">
        <v>9141</v>
      </c>
    </row>
    <row r="298" spans="1:5" ht="12.75">
      <c r="A298" s="30" t="s">
        <v>48</v>
      </c>
      <c r="E298" s="31" t="s">
        <v>44</v>
      </c>
    </row>
    <row r="299" spans="1:5" ht="12.75">
      <c r="A299" t="s">
        <v>50</v>
      </c>
      <c r="E299" s="29" t="s">
        <v>44</v>
      </c>
    </row>
    <row r="300" spans="1:16" ht="12.75">
      <c r="A300" s="18" t="s">
        <v>42</v>
      </c>
      <c s="23" t="s">
        <v>418</v>
      </c>
      <c s="23" t="s">
        <v>9142</v>
      </c>
      <c s="18" t="s">
        <v>44</v>
      </c>
      <c s="24" t="s">
        <v>9143</v>
      </c>
      <c s="25" t="s">
        <v>3146</v>
      </c>
      <c s="26">
        <v>3</v>
      </c>
      <c s="27">
        <v>0</v>
      </c>
      <c s="27">
        <f>ROUND(ROUND(H300,2)*ROUND(G300,3),2)</f>
      </c>
      <c r="O300">
        <f>(I300*21)/100</f>
      </c>
      <c t="s">
        <v>20</v>
      </c>
    </row>
    <row r="301" spans="1:5" ht="12.75">
      <c r="A301" s="28" t="s">
        <v>47</v>
      </c>
      <c r="E301" s="29" t="s">
        <v>9143</v>
      </c>
    </row>
    <row r="302" spans="1:5" ht="12.75">
      <c r="A302" s="30" t="s">
        <v>48</v>
      </c>
      <c r="E302" s="31" t="s">
        <v>44</v>
      </c>
    </row>
    <row r="303" spans="1:5" ht="12.75">
      <c r="A303" t="s">
        <v>50</v>
      </c>
      <c r="E303" s="29" t="s">
        <v>44</v>
      </c>
    </row>
    <row r="304" spans="1:16" ht="12.75">
      <c r="A304" s="18" t="s">
        <v>42</v>
      </c>
      <c s="23" t="s">
        <v>422</v>
      </c>
      <c s="23" t="s">
        <v>9144</v>
      </c>
      <c s="18" t="s">
        <v>44</v>
      </c>
      <c s="24" t="s">
        <v>9145</v>
      </c>
      <c s="25" t="s">
        <v>3146</v>
      </c>
      <c s="26">
        <v>4</v>
      </c>
      <c s="27">
        <v>0</v>
      </c>
      <c s="27">
        <f>ROUND(ROUND(H304,2)*ROUND(G304,3),2)</f>
      </c>
      <c r="O304">
        <f>(I304*21)/100</f>
      </c>
      <c t="s">
        <v>20</v>
      </c>
    </row>
    <row r="305" spans="1:5" ht="12.75">
      <c r="A305" s="28" t="s">
        <v>47</v>
      </c>
      <c r="E305" s="29" t="s">
        <v>9145</v>
      </c>
    </row>
    <row r="306" spans="1:5" ht="12.75">
      <c r="A306" s="30" t="s">
        <v>48</v>
      </c>
      <c r="E306" s="31" t="s">
        <v>44</v>
      </c>
    </row>
    <row r="307" spans="1:5" ht="12.75">
      <c r="A307" t="s">
        <v>50</v>
      </c>
      <c r="E307" s="29" t="s">
        <v>44</v>
      </c>
    </row>
    <row r="308" spans="1:16" ht="12.75">
      <c r="A308" s="18" t="s">
        <v>42</v>
      </c>
      <c s="23" t="s">
        <v>426</v>
      </c>
      <c s="23" t="s">
        <v>9146</v>
      </c>
      <c s="18" t="s">
        <v>44</v>
      </c>
      <c s="24" t="s">
        <v>9147</v>
      </c>
      <c s="25" t="s">
        <v>3146</v>
      </c>
      <c s="26">
        <v>6</v>
      </c>
      <c s="27">
        <v>0</v>
      </c>
      <c s="27">
        <f>ROUND(ROUND(H308,2)*ROUND(G308,3),2)</f>
      </c>
      <c r="O308">
        <f>(I308*21)/100</f>
      </c>
      <c t="s">
        <v>20</v>
      </c>
    </row>
    <row r="309" spans="1:5" ht="12.75">
      <c r="A309" s="28" t="s">
        <v>47</v>
      </c>
      <c r="E309" s="29" t="s">
        <v>9147</v>
      </c>
    </row>
    <row r="310" spans="1:5" ht="12.75">
      <c r="A310" s="30" t="s">
        <v>48</v>
      </c>
      <c r="E310" s="31" t="s">
        <v>44</v>
      </c>
    </row>
    <row r="311" spans="1:5" ht="12.75">
      <c r="A311" t="s">
        <v>50</v>
      </c>
      <c r="E311" s="29" t="s">
        <v>44</v>
      </c>
    </row>
    <row r="312" spans="1:16" ht="12.75">
      <c r="A312" s="18" t="s">
        <v>42</v>
      </c>
      <c s="23" t="s">
        <v>430</v>
      </c>
      <c s="23" t="s">
        <v>9148</v>
      </c>
      <c s="18" t="s">
        <v>44</v>
      </c>
      <c s="24" t="s">
        <v>9149</v>
      </c>
      <c s="25" t="s">
        <v>3146</v>
      </c>
      <c s="26">
        <v>2</v>
      </c>
      <c s="27">
        <v>0</v>
      </c>
      <c s="27">
        <f>ROUND(ROUND(H312,2)*ROUND(G312,3),2)</f>
      </c>
      <c r="O312">
        <f>(I312*21)/100</f>
      </c>
      <c t="s">
        <v>20</v>
      </c>
    </row>
    <row r="313" spans="1:5" ht="12.75">
      <c r="A313" s="28" t="s">
        <v>47</v>
      </c>
      <c r="E313" s="29" t="s">
        <v>9149</v>
      </c>
    </row>
    <row r="314" spans="1:5" ht="12.75">
      <c r="A314" s="30" t="s">
        <v>48</v>
      </c>
      <c r="E314" s="31" t="s">
        <v>44</v>
      </c>
    </row>
    <row r="315" spans="1:5" ht="12.75">
      <c r="A315" t="s">
        <v>50</v>
      </c>
      <c r="E315" s="29" t="s">
        <v>44</v>
      </c>
    </row>
    <row r="316" spans="1:16" ht="12.75">
      <c r="A316" s="18" t="s">
        <v>42</v>
      </c>
      <c s="23" t="s">
        <v>434</v>
      </c>
      <c s="23" t="s">
        <v>9150</v>
      </c>
      <c s="18" t="s">
        <v>44</v>
      </c>
      <c s="24" t="s">
        <v>9151</v>
      </c>
      <c s="25" t="s">
        <v>3146</v>
      </c>
      <c s="26">
        <v>14</v>
      </c>
      <c s="27">
        <v>0</v>
      </c>
      <c s="27">
        <f>ROUND(ROUND(H316,2)*ROUND(G316,3),2)</f>
      </c>
      <c r="O316">
        <f>(I316*21)/100</f>
      </c>
      <c t="s">
        <v>20</v>
      </c>
    </row>
    <row r="317" spans="1:5" ht="12.75">
      <c r="A317" s="28" t="s">
        <v>47</v>
      </c>
      <c r="E317" s="29" t="s">
        <v>9151</v>
      </c>
    </row>
    <row r="318" spans="1:5" ht="12.75">
      <c r="A318" s="30" t="s">
        <v>48</v>
      </c>
      <c r="E318" s="31" t="s">
        <v>44</v>
      </c>
    </row>
    <row r="319" spans="1:5" ht="12.75">
      <c r="A319" t="s">
        <v>50</v>
      </c>
      <c r="E319" s="29" t="s">
        <v>44</v>
      </c>
    </row>
    <row r="320" spans="1:16" ht="12.75">
      <c r="A320" s="18" t="s">
        <v>42</v>
      </c>
      <c s="23" t="s">
        <v>1047</v>
      </c>
      <c s="23" t="s">
        <v>9152</v>
      </c>
      <c s="18" t="s">
        <v>44</v>
      </c>
      <c s="24" t="s">
        <v>9153</v>
      </c>
      <c s="25" t="s">
        <v>3146</v>
      </c>
      <c s="26">
        <v>2</v>
      </c>
      <c s="27">
        <v>0</v>
      </c>
      <c s="27">
        <f>ROUND(ROUND(H320,2)*ROUND(G320,3),2)</f>
      </c>
      <c r="O320">
        <f>(I320*21)/100</f>
      </c>
      <c t="s">
        <v>20</v>
      </c>
    </row>
    <row r="321" spans="1:5" ht="12.75">
      <c r="A321" s="28" t="s">
        <v>47</v>
      </c>
      <c r="E321" s="29" t="s">
        <v>9153</v>
      </c>
    </row>
    <row r="322" spans="1:5" ht="12.75">
      <c r="A322" s="30" t="s">
        <v>48</v>
      </c>
      <c r="E322" s="31" t="s">
        <v>44</v>
      </c>
    </row>
    <row r="323" spans="1:5" ht="12.75">
      <c r="A323" t="s">
        <v>50</v>
      </c>
      <c r="E323" s="29" t="s">
        <v>44</v>
      </c>
    </row>
    <row r="324" spans="1:16" ht="12.75">
      <c r="A324" s="18" t="s">
        <v>42</v>
      </c>
      <c s="23" t="s">
        <v>1051</v>
      </c>
      <c s="23" t="s">
        <v>9154</v>
      </c>
      <c s="18" t="s">
        <v>44</v>
      </c>
      <c s="24" t="s">
        <v>9155</v>
      </c>
      <c s="25" t="s">
        <v>3146</v>
      </c>
      <c s="26">
        <v>5</v>
      </c>
      <c s="27">
        <v>0</v>
      </c>
      <c s="27">
        <f>ROUND(ROUND(H324,2)*ROUND(G324,3),2)</f>
      </c>
      <c r="O324">
        <f>(I324*21)/100</f>
      </c>
      <c t="s">
        <v>20</v>
      </c>
    </row>
    <row r="325" spans="1:5" ht="12.75">
      <c r="A325" s="28" t="s">
        <v>47</v>
      </c>
      <c r="E325" s="29" t="s">
        <v>9155</v>
      </c>
    </row>
    <row r="326" spans="1:5" ht="12.75">
      <c r="A326" s="30" t="s">
        <v>48</v>
      </c>
      <c r="E326" s="31" t="s">
        <v>44</v>
      </c>
    </row>
    <row r="327" spans="1:5" ht="12.75">
      <c r="A327" t="s">
        <v>50</v>
      </c>
      <c r="E327" s="29" t="s">
        <v>44</v>
      </c>
    </row>
    <row r="328" spans="1:16" ht="12.75">
      <c r="A328" s="18" t="s">
        <v>42</v>
      </c>
      <c s="23" t="s">
        <v>438</v>
      </c>
      <c s="23" t="s">
        <v>9156</v>
      </c>
      <c s="18" t="s">
        <v>44</v>
      </c>
      <c s="24" t="s">
        <v>9157</v>
      </c>
      <c s="25" t="s">
        <v>3146</v>
      </c>
      <c s="26">
        <v>2</v>
      </c>
      <c s="27">
        <v>0</v>
      </c>
      <c s="27">
        <f>ROUND(ROUND(H328,2)*ROUND(G328,3),2)</f>
      </c>
      <c r="O328">
        <f>(I328*21)/100</f>
      </c>
      <c t="s">
        <v>20</v>
      </c>
    </row>
    <row r="329" spans="1:5" ht="12.75">
      <c r="A329" s="28" t="s">
        <v>47</v>
      </c>
      <c r="E329" s="29" t="s">
        <v>9157</v>
      </c>
    </row>
    <row r="330" spans="1:5" ht="12.75">
      <c r="A330" s="30" t="s">
        <v>48</v>
      </c>
      <c r="E330" s="31" t="s">
        <v>44</v>
      </c>
    </row>
    <row r="331" spans="1:5" ht="12.75">
      <c r="A331" t="s">
        <v>50</v>
      </c>
      <c r="E331" s="29" t="s">
        <v>44</v>
      </c>
    </row>
    <row r="332" spans="1:16" ht="12.75">
      <c r="A332" s="18" t="s">
        <v>42</v>
      </c>
      <c s="23" t="s">
        <v>442</v>
      </c>
      <c s="23" t="s">
        <v>9158</v>
      </c>
      <c s="18" t="s">
        <v>44</v>
      </c>
      <c s="24" t="s">
        <v>9159</v>
      </c>
      <c s="25" t="s">
        <v>70</v>
      </c>
      <c s="26">
        <v>2</v>
      </c>
      <c s="27">
        <v>0</v>
      </c>
      <c s="27">
        <f>ROUND(ROUND(H332,2)*ROUND(G332,3),2)</f>
      </c>
      <c r="O332">
        <f>(I332*21)/100</f>
      </c>
      <c t="s">
        <v>20</v>
      </c>
    </row>
    <row r="333" spans="1:5" ht="12.75">
      <c r="A333" s="28" t="s">
        <v>47</v>
      </c>
      <c r="E333" s="29" t="s">
        <v>9159</v>
      </c>
    </row>
    <row r="334" spans="1:5" ht="12.75">
      <c r="A334" s="30" t="s">
        <v>48</v>
      </c>
      <c r="E334" s="31" t="s">
        <v>44</v>
      </c>
    </row>
    <row r="335" spans="1:5" ht="12.75">
      <c r="A335" t="s">
        <v>50</v>
      </c>
      <c r="E335" s="29" t="s">
        <v>44</v>
      </c>
    </row>
    <row r="336" spans="1:16" ht="12.75">
      <c r="A336" s="18" t="s">
        <v>42</v>
      </c>
      <c s="23" t="s">
        <v>446</v>
      </c>
      <c s="23" t="s">
        <v>9160</v>
      </c>
      <c s="18" t="s">
        <v>44</v>
      </c>
      <c s="24" t="s">
        <v>9161</v>
      </c>
      <c s="25" t="s">
        <v>3146</v>
      </c>
      <c s="26">
        <v>2</v>
      </c>
      <c s="27">
        <v>0</v>
      </c>
      <c s="27">
        <f>ROUND(ROUND(H336,2)*ROUND(G336,3),2)</f>
      </c>
      <c r="O336">
        <f>(I336*21)/100</f>
      </c>
      <c t="s">
        <v>20</v>
      </c>
    </row>
    <row r="337" spans="1:5" ht="12.75">
      <c r="A337" s="28" t="s">
        <v>47</v>
      </c>
      <c r="E337" s="29" t="s">
        <v>9161</v>
      </c>
    </row>
    <row r="338" spans="1:5" ht="12.75">
      <c r="A338" s="30" t="s">
        <v>48</v>
      </c>
      <c r="E338" s="31" t="s">
        <v>44</v>
      </c>
    </row>
    <row r="339" spans="1:5" ht="12.75">
      <c r="A339" t="s">
        <v>50</v>
      </c>
      <c r="E339" s="29" t="s">
        <v>44</v>
      </c>
    </row>
    <row r="340" spans="1:16" ht="12.75">
      <c r="A340" s="18" t="s">
        <v>42</v>
      </c>
      <c s="23" t="s">
        <v>449</v>
      </c>
      <c s="23" t="s">
        <v>9162</v>
      </c>
      <c s="18" t="s">
        <v>44</v>
      </c>
      <c s="24" t="s">
        <v>9163</v>
      </c>
      <c s="25" t="s">
        <v>3146</v>
      </c>
      <c s="26">
        <v>8</v>
      </c>
      <c s="27">
        <v>0</v>
      </c>
      <c s="27">
        <f>ROUND(ROUND(H340,2)*ROUND(G340,3),2)</f>
      </c>
      <c r="O340">
        <f>(I340*21)/100</f>
      </c>
      <c t="s">
        <v>20</v>
      </c>
    </row>
    <row r="341" spans="1:5" ht="12.75">
      <c r="A341" s="28" t="s">
        <v>47</v>
      </c>
      <c r="E341" s="29" t="s">
        <v>9163</v>
      </c>
    </row>
    <row r="342" spans="1:5" ht="12.75">
      <c r="A342" s="30" t="s">
        <v>48</v>
      </c>
      <c r="E342" s="31" t="s">
        <v>44</v>
      </c>
    </row>
    <row r="343" spans="1:5" ht="12.75">
      <c r="A343" t="s">
        <v>50</v>
      </c>
      <c r="E343" s="29" t="s">
        <v>44</v>
      </c>
    </row>
    <row r="344" spans="1:16" ht="12.75">
      <c r="A344" s="18" t="s">
        <v>42</v>
      </c>
      <c s="23" t="s">
        <v>453</v>
      </c>
      <c s="23" t="s">
        <v>9164</v>
      </c>
      <c s="18" t="s">
        <v>44</v>
      </c>
      <c s="24" t="s">
        <v>9165</v>
      </c>
      <c s="25" t="s">
        <v>3146</v>
      </c>
      <c s="26">
        <v>3</v>
      </c>
      <c s="27">
        <v>0</v>
      </c>
      <c s="27">
        <f>ROUND(ROUND(H344,2)*ROUND(G344,3),2)</f>
      </c>
      <c r="O344">
        <f>(I344*21)/100</f>
      </c>
      <c t="s">
        <v>20</v>
      </c>
    </row>
    <row r="345" spans="1:5" ht="12.75">
      <c r="A345" s="28" t="s">
        <v>47</v>
      </c>
      <c r="E345" s="29" t="s">
        <v>9165</v>
      </c>
    </row>
    <row r="346" spans="1:5" ht="12.75">
      <c r="A346" s="30" t="s">
        <v>48</v>
      </c>
      <c r="E346" s="31" t="s">
        <v>44</v>
      </c>
    </row>
    <row r="347" spans="1:5" ht="12.75">
      <c r="A347" t="s">
        <v>50</v>
      </c>
      <c r="E347" s="29" t="s">
        <v>44</v>
      </c>
    </row>
    <row r="348" spans="1:16" ht="12.75">
      <c r="A348" s="18" t="s">
        <v>42</v>
      </c>
      <c s="23" t="s">
        <v>457</v>
      </c>
      <c s="23" t="s">
        <v>9166</v>
      </c>
      <c s="18" t="s">
        <v>44</v>
      </c>
      <c s="24" t="s">
        <v>9167</v>
      </c>
      <c s="25" t="s">
        <v>3146</v>
      </c>
      <c s="26">
        <v>2</v>
      </c>
      <c s="27">
        <v>0</v>
      </c>
      <c s="27">
        <f>ROUND(ROUND(H348,2)*ROUND(G348,3),2)</f>
      </c>
      <c r="O348">
        <f>(I348*21)/100</f>
      </c>
      <c t="s">
        <v>20</v>
      </c>
    </row>
    <row r="349" spans="1:5" ht="12.75">
      <c r="A349" s="28" t="s">
        <v>47</v>
      </c>
      <c r="E349" s="29" t="s">
        <v>9167</v>
      </c>
    </row>
    <row r="350" spans="1:5" ht="12.75">
      <c r="A350" s="30" t="s">
        <v>48</v>
      </c>
      <c r="E350" s="31" t="s">
        <v>44</v>
      </c>
    </row>
    <row r="351" spans="1:5" ht="12.75">
      <c r="A351" t="s">
        <v>50</v>
      </c>
      <c r="E351" s="29" t="s">
        <v>44</v>
      </c>
    </row>
    <row r="352" spans="1:16" ht="25.5">
      <c r="A352" s="18" t="s">
        <v>42</v>
      </c>
      <c s="23" t="s">
        <v>461</v>
      </c>
      <c s="23" t="s">
        <v>9168</v>
      </c>
      <c s="18" t="s">
        <v>44</v>
      </c>
      <c s="24" t="s">
        <v>9169</v>
      </c>
      <c s="25" t="s">
        <v>1147</v>
      </c>
      <c s="26">
        <v>2</v>
      </c>
      <c s="27">
        <v>0</v>
      </c>
      <c s="27">
        <f>ROUND(ROUND(H352,2)*ROUND(G352,3),2)</f>
      </c>
      <c r="O352">
        <f>(I352*21)/100</f>
      </c>
      <c t="s">
        <v>20</v>
      </c>
    </row>
    <row r="353" spans="1:5" ht="25.5">
      <c r="A353" s="28" t="s">
        <v>47</v>
      </c>
      <c r="E353" s="29" t="s">
        <v>9169</v>
      </c>
    </row>
    <row r="354" spans="1:5" ht="12.75">
      <c r="A354" s="30" t="s">
        <v>48</v>
      </c>
      <c r="E354" s="31" t="s">
        <v>44</v>
      </c>
    </row>
    <row r="355" spans="1:5" ht="12.75">
      <c r="A355" t="s">
        <v>50</v>
      </c>
      <c r="E355" s="29" t="s">
        <v>44</v>
      </c>
    </row>
    <row r="356" spans="1:16" ht="12.75">
      <c r="A356" s="18" t="s">
        <v>42</v>
      </c>
      <c s="23" t="s">
        <v>465</v>
      </c>
      <c s="23" t="s">
        <v>9170</v>
      </c>
      <c s="18" t="s">
        <v>44</v>
      </c>
      <c s="24" t="s">
        <v>9171</v>
      </c>
      <c s="25" t="s">
        <v>3146</v>
      </c>
      <c s="26">
        <v>12</v>
      </c>
      <c s="27">
        <v>0</v>
      </c>
      <c s="27">
        <f>ROUND(ROUND(H356,2)*ROUND(G356,3),2)</f>
      </c>
      <c r="O356">
        <f>(I356*21)/100</f>
      </c>
      <c t="s">
        <v>20</v>
      </c>
    </row>
    <row r="357" spans="1:5" ht="12.75">
      <c r="A357" s="28" t="s">
        <v>47</v>
      </c>
      <c r="E357" s="29" t="s">
        <v>9171</v>
      </c>
    </row>
    <row r="358" spans="1:5" ht="12.75">
      <c r="A358" s="30" t="s">
        <v>48</v>
      </c>
      <c r="E358" s="31" t="s">
        <v>44</v>
      </c>
    </row>
    <row r="359" spans="1:5" ht="12.75">
      <c r="A359" t="s">
        <v>50</v>
      </c>
      <c r="E359" s="29" t="s">
        <v>44</v>
      </c>
    </row>
    <row r="360" spans="1:16" ht="12.75">
      <c r="A360" s="18" t="s">
        <v>42</v>
      </c>
      <c s="23" t="s">
        <v>469</v>
      </c>
      <c s="23" t="s">
        <v>9172</v>
      </c>
      <c s="18" t="s">
        <v>44</v>
      </c>
      <c s="24" t="s">
        <v>9173</v>
      </c>
      <c s="25" t="s">
        <v>3146</v>
      </c>
      <c s="26">
        <v>11</v>
      </c>
      <c s="27">
        <v>0</v>
      </c>
      <c s="27">
        <f>ROUND(ROUND(H360,2)*ROUND(G360,3),2)</f>
      </c>
      <c r="O360">
        <f>(I360*21)/100</f>
      </c>
      <c t="s">
        <v>20</v>
      </c>
    </row>
    <row r="361" spans="1:5" ht="12.75">
      <c r="A361" s="28" t="s">
        <v>47</v>
      </c>
      <c r="E361" s="29" t="s">
        <v>9173</v>
      </c>
    </row>
    <row r="362" spans="1:5" ht="12.75">
      <c r="A362" s="30" t="s">
        <v>48</v>
      </c>
      <c r="E362" s="31" t="s">
        <v>44</v>
      </c>
    </row>
    <row r="363" spans="1:5" ht="12.75">
      <c r="A363" t="s">
        <v>50</v>
      </c>
      <c r="E363" s="29" t="s">
        <v>44</v>
      </c>
    </row>
    <row r="364" spans="1:16" ht="12.75">
      <c r="A364" s="18" t="s">
        <v>42</v>
      </c>
      <c s="23" t="s">
        <v>473</v>
      </c>
      <c s="23" t="s">
        <v>9174</v>
      </c>
      <c s="18" t="s">
        <v>44</v>
      </c>
      <c s="24" t="s">
        <v>9175</v>
      </c>
      <c s="25" t="s">
        <v>1147</v>
      </c>
      <c s="26">
        <v>5</v>
      </c>
      <c s="27">
        <v>0</v>
      </c>
      <c s="27">
        <f>ROUND(ROUND(H364,2)*ROUND(G364,3),2)</f>
      </c>
      <c r="O364">
        <f>(I364*21)/100</f>
      </c>
      <c t="s">
        <v>20</v>
      </c>
    </row>
    <row r="365" spans="1:5" ht="12.75">
      <c r="A365" s="28" t="s">
        <v>47</v>
      </c>
      <c r="E365" s="29" t="s">
        <v>9175</v>
      </c>
    </row>
    <row r="366" spans="1:5" ht="12.75">
      <c r="A366" s="30" t="s">
        <v>48</v>
      </c>
      <c r="E366" s="31" t="s">
        <v>44</v>
      </c>
    </row>
    <row r="367" spans="1:5" ht="12.75">
      <c r="A367" t="s">
        <v>50</v>
      </c>
      <c r="E367" s="29" t="s">
        <v>44</v>
      </c>
    </row>
    <row r="368" spans="1:16" ht="12.75">
      <c r="A368" s="18" t="s">
        <v>42</v>
      </c>
      <c s="23" t="s">
        <v>477</v>
      </c>
      <c s="23" t="s">
        <v>9176</v>
      </c>
      <c s="18" t="s">
        <v>44</v>
      </c>
      <c s="24" t="s">
        <v>9177</v>
      </c>
      <c s="25" t="s">
        <v>1147</v>
      </c>
      <c s="26">
        <v>3</v>
      </c>
      <c s="27">
        <v>0</v>
      </c>
      <c s="27">
        <f>ROUND(ROUND(H368,2)*ROUND(G368,3),2)</f>
      </c>
      <c r="O368">
        <f>(I368*21)/100</f>
      </c>
      <c t="s">
        <v>20</v>
      </c>
    </row>
    <row r="369" spans="1:5" ht="12.75">
      <c r="A369" s="28" t="s">
        <v>47</v>
      </c>
      <c r="E369" s="29" t="s">
        <v>9177</v>
      </c>
    </row>
    <row r="370" spans="1:5" ht="12.75">
      <c r="A370" s="30" t="s">
        <v>48</v>
      </c>
      <c r="E370" s="31" t="s">
        <v>44</v>
      </c>
    </row>
    <row r="371" spans="1:5" ht="12.75">
      <c r="A371" t="s">
        <v>50</v>
      </c>
      <c r="E371" s="29" t="s">
        <v>44</v>
      </c>
    </row>
    <row r="372" spans="1:16" ht="12.75">
      <c r="A372" s="18" t="s">
        <v>42</v>
      </c>
      <c s="23" t="s">
        <v>185</v>
      </c>
      <c s="23" t="s">
        <v>9178</v>
      </c>
      <c s="18" t="s">
        <v>44</v>
      </c>
      <c s="24" t="s">
        <v>9179</v>
      </c>
      <c s="25" t="s">
        <v>1147</v>
      </c>
      <c s="26">
        <v>3</v>
      </c>
      <c s="27">
        <v>0</v>
      </c>
      <c s="27">
        <f>ROUND(ROUND(H372,2)*ROUND(G372,3),2)</f>
      </c>
      <c r="O372">
        <f>(I372*21)/100</f>
      </c>
      <c t="s">
        <v>20</v>
      </c>
    </row>
    <row r="373" spans="1:5" ht="12.75">
      <c r="A373" s="28" t="s">
        <v>47</v>
      </c>
      <c r="E373" s="29" t="s">
        <v>9179</v>
      </c>
    </row>
    <row r="374" spans="1:5" ht="12.75">
      <c r="A374" s="30" t="s">
        <v>48</v>
      </c>
      <c r="E374" s="31" t="s">
        <v>44</v>
      </c>
    </row>
    <row r="375" spans="1:5" ht="12.75">
      <c r="A375" t="s">
        <v>50</v>
      </c>
      <c r="E375" s="29" t="s">
        <v>44</v>
      </c>
    </row>
    <row r="376" spans="1:16" ht="12.75">
      <c r="A376" s="18" t="s">
        <v>42</v>
      </c>
      <c s="23" t="s">
        <v>484</v>
      </c>
      <c s="23" t="s">
        <v>9180</v>
      </c>
      <c s="18" t="s">
        <v>44</v>
      </c>
      <c s="24" t="s">
        <v>9181</v>
      </c>
      <c s="25" t="s">
        <v>1147</v>
      </c>
      <c s="26">
        <v>2</v>
      </c>
      <c s="27">
        <v>0</v>
      </c>
      <c s="27">
        <f>ROUND(ROUND(H376,2)*ROUND(G376,3),2)</f>
      </c>
      <c r="O376">
        <f>(I376*21)/100</f>
      </c>
      <c t="s">
        <v>20</v>
      </c>
    </row>
    <row r="377" spans="1:5" ht="12.75">
      <c r="A377" s="28" t="s">
        <v>47</v>
      </c>
      <c r="E377" s="29" t="s">
        <v>9181</v>
      </c>
    </row>
    <row r="378" spans="1:5" ht="12.75">
      <c r="A378" s="30" t="s">
        <v>48</v>
      </c>
      <c r="E378" s="31" t="s">
        <v>44</v>
      </c>
    </row>
    <row r="379" spans="1:5" ht="12.75">
      <c r="A379" t="s">
        <v>50</v>
      </c>
      <c r="E379" s="29" t="s">
        <v>44</v>
      </c>
    </row>
    <row r="380" spans="1:16" ht="25.5">
      <c r="A380" s="18" t="s">
        <v>42</v>
      </c>
      <c s="23" t="s">
        <v>488</v>
      </c>
      <c s="23" t="s">
        <v>9182</v>
      </c>
      <c s="18" t="s">
        <v>44</v>
      </c>
      <c s="24" t="s">
        <v>9183</v>
      </c>
      <c s="25" t="s">
        <v>1147</v>
      </c>
      <c s="26">
        <v>5</v>
      </c>
      <c s="27">
        <v>0</v>
      </c>
      <c s="27">
        <f>ROUND(ROUND(H380,2)*ROUND(G380,3),2)</f>
      </c>
      <c r="O380">
        <f>(I380*21)/100</f>
      </c>
      <c t="s">
        <v>20</v>
      </c>
    </row>
    <row r="381" spans="1:5" ht="25.5">
      <c r="A381" s="28" t="s">
        <v>47</v>
      </c>
      <c r="E381" s="29" t="s">
        <v>9183</v>
      </c>
    </row>
    <row r="382" spans="1:5" ht="12.75">
      <c r="A382" s="30" t="s">
        <v>48</v>
      </c>
      <c r="E382" s="31" t="s">
        <v>44</v>
      </c>
    </row>
    <row r="383" spans="1:5" ht="12.75">
      <c r="A383" t="s">
        <v>50</v>
      </c>
      <c r="E383" s="29" t="s">
        <v>44</v>
      </c>
    </row>
    <row r="384" spans="1:16" ht="12.75">
      <c r="A384" s="18" t="s">
        <v>42</v>
      </c>
      <c s="23" t="s">
        <v>492</v>
      </c>
      <c s="23" t="s">
        <v>9184</v>
      </c>
      <c s="18" t="s">
        <v>44</v>
      </c>
      <c s="24" t="s">
        <v>9185</v>
      </c>
      <c s="25" t="s">
        <v>1147</v>
      </c>
      <c s="26">
        <v>3</v>
      </c>
      <c s="27">
        <v>0</v>
      </c>
      <c s="27">
        <f>ROUND(ROUND(H384,2)*ROUND(G384,3),2)</f>
      </c>
      <c r="O384">
        <f>(I384*21)/100</f>
      </c>
      <c t="s">
        <v>20</v>
      </c>
    </row>
    <row r="385" spans="1:5" ht="12.75">
      <c r="A385" s="28" t="s">
        <v>47</v>
      </c>
      <c r="E385" s="29" t="s">
        <v>9185</v>
      </c>
    </row>
    <row r="386" spans="1:5" ht="12.75">
      <c r="A386" s="30" t="s">
        <v>48</v>
      </c>
      <c r="E386" s="31" t="s">
        <v>44</v>
      </c>
    </row>
    <row r="387" spans="1:5" ht="12.75">
      <c r="A387" t="s">
        <v>50</v>
      </c>
      <c r="E387" s="29" t="s">
        <v>44</v>
      </c>
    </row>
    <row r="388" spans="1:16" ht="12.75">
      <c r="A388" s="18" t="s">
        <v>42</v>
      </c>
      <c s="23" t="s">
        <v>496</v>
      </c>
      <c s="23" t="s">
        <v>9186</v>
      </c>
      <c s="18" t="s">
        <v>44</v>
      </c>
      <c s="24" t="s">
        <v>9187</v>
      </c>
      <c s="25" t="s">
        <v>1147</v>
      </c>
      <c s="26">
        <v>3</v>
      </c>
      <c s="27">
        <v>0</v>
      </c>
      <c s="27">
        <f>ROUND(ROUND(H388,2)*ROUND(G388,3),2)</f>
      </c>
      <c r="O388">
        <f>(I388*21)/100</f>
      </c>
      <c t="s">
        <v>20</v>
      </c>
    </row>
    <row r="389" spans="1:5" ht="12.75">
      <c r="A389" s="28" t="s">
        <v>47</v>
      </c>
      <c r="E389" s="29" t="s">
        <v>9187</v>
      </c>
    </row>
    <row r="390" spans="1:5" ht="12.75">
      <c r="A390" s="30" t="s">
        <v>48</v>
      </c>
      <c r="E390" s="31" t="s">
        <v>44</v>
      </c>
    </row>
    <row r="391" spans="1:5" ht="12.75">
      <c r="A391" t="s">
        <v>50</v>
      </c>
      <c r="E391" s="29" t="s">
        <v>44</v>
      </c>
    </row>
    <row r="392" spans="1:16" ht="25.5">
      <c r="A392" s="18" t="s">
        <v>42</v>
      </c>
      <c s="23" t="s">
        <v>500</v>
      </c>
      <c s="23" t="s">
        <v>9188</v>
      </c>
      <c s="18" t="s">
        <v>44</v>
      </c>
      <c s="24" t="s">
        <v>9189</v>
      </c>
      <c s="25" t="s">
        <v>1147</v>
      </c>
      <c s="26">
        <v>1</v>
      </c>
      <c s="27">
        <v>0</v>
      </c>
      <c s="27">
        <f>ROUND(ROUND(H392,2)*ROUND(G392,3),2)</f>
      </c>
      <c r="O392">
        <f>(I392*21)/100</f>
      </c>
      <c t="s">
        <v>20</v>
      </c>
    </row>
    <row r="393" spans="1:5" ht="25.5">
      <c r="A393" s="28" t="s">
        <v>47</v>
      </c>
      <c r="E393" s="29" t="s">
        <v>9189</v>
      </c>
    </row>
    <row r="394" spans="1:5" ht="12.75">
      <c r="A394" s="30" t="s">
        <v>48</v>
      </c>
      <c r="E394" s="31" t="s">
        <v>44</v>
      </c>
    </row>
    <row r="395" spans="1:5" ht="12.75">
      <c r="A395" t="s">
        <v>50</v>
      </c>
      <c r="E395" s="29" t="s">
        <v>44</v>
      </c>
    </row>
    <row r="396" spans="1:18" ht="12.75" customHeight="1">
      <c r="A396" s="5" t="s">
        <v>40</v>
      </c>
      <c s="5"/>
      <c s="34" t="s">
        <v>7472</v>
      </c>
      <c s="5"/>
      <c s="21" t="s">
        <v>9190</v>
      </c>
      <c s="5"/>
      <c s="5"/>
      <c s="5"/>
      <c s="35">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18" t="s">
        <v>42</v>
      </c>
      <c s="23" t="s">
        <v>504</v>
      </c>
      <c s="23" t="s">
        <v>9191</v>
      </c>
      <c s="18" t="s">
        <v>44</v>
      </c>
      <c s="24" t="s">
        <v>9192</v>
      </c>
      <c s="25" t="s">
        <v>70</v>
      </c>
      <c s="26">
        <v>1</v>
      </c>
      <c s="27">
        <v>0</v>
      </c>
      <c s="27">
        <f>ROUND(ROUND(H397,2)*ROUND(G397,3),2)</f>
      </c>
      <c r="O397">
        <f>(I397*21)/100</f>
      </c>
      <c t="s">
        <v>20</v>
      </c>
    </row>
    <row r="398" spans="1:5" ht="38.25">
      <c r="A398" s="28" t="s">
        <v>47</v>
      </c>
      <c r="E398" s="29" t="s">
        <v>9193</v>
      </c>
    </row>
    <row r="399" spans="1:5" ht="12.75">
      <c r="A399" s="30" t="s">
        <v>48</v>
      </c>
      <c r="E399" s="31" t="s">
        <v>44</v>
      </c>
    </row>
    <row r="400" spans="1:5" ht="12.75">
      <c r="A400" t="s">
        <v>50</v>
      </c>
      <c r="E400" s="29" t="s">
        <v>44</v>
      </c>
    </row>
    <row r="401" spans="1:16" ht="38.25">
      <c r="A401" s="18" t="s">
        <v>42</v>
      </c>
      <c s="23" t="s">
        <v>984</v>
      </c>
      <c s="23" t="s">
        <v>9194</v>
      </c>
      <c s="18" t="s">
        <v>44</v>
      </c>
      <c s="24" t="s">
        <v>9195</v>
      </c>
      <c s="25" t="s">
        <v>70</v>
      </c>
      <c s="26">
        <v>1</v>
      </c>
      <c s="27">
        <v>0</v>
      </c>
      <c s="27">
        <f>ROUND(ROUND(H401,2)*ROUND(G401,3),2)</f>
      </c>
      <c r="O401">
        <f>(I401*21)/100</f>
      </c>
      <c t="s">
        <v>20</v>
      </c>
    </row>
    <row r="402" spans="1:5" ht="38.25">
      <c r="A402" s="28" t="s">
        <v>47</v>
      </c>
      <c r="E402" s="29" t="s">
        <v>9196</v>
      </c>
    </row>
    <row r="403" spans="1:5" ht="12.75">
      <c r="A403" s="30" t="s">
        <v>48</v>
      </c>
      <c r="E403" s="31" t="s">
        <v>44</v>
      </c>
    </row>
    <row r="404" spans="1:5" ht="12.75">
      <c r="A404" t="s">
        <v>50</v>
      </c>
      <c r="E404" s="29" t="s">
        <v>44</v>
      </c>
    </row>
    <row r="405" spans="1:16" ht="25.5">
      <c r="A405" s="18" t="s">
        <v>42</v>
      </c>
      <c s="23" t="s">
        <v>3539</v>
      </c>
      <c s="23" t="s">
        <v>9197</v>
      </c>
      <c s="18" t="s">
        <v>44</v>
      </c>
      <c s="24" t="s">
        <v>9198</v>
      </c>
      <c s="25" t="s">
        <v>70</v>
      </c>
      <c s="26">
        <v>4</v>
      </c>
      <c s="27">
        <v>0</v>
      </c>
      <c s="27">
        <f>ROUND(ROUND(H405,2)*ROUND(G405,3),2)</f>
      </c>
      <c r="O405">
        <f>(I405*21)/100</f>
      </c>
      <c t="s">
        <v>20</v>
      </c>
    </row>
    <row r="406" spans="1:5" ht="38.25">
      <c r="A406" s="28" t="s">
        <v>47</v>
      </c>
      <c r="E406" s="29" t="s">
        <v>9199</v>
      </c>
    </row>
    <row r="407" spans="1:5" ht="12.75">
      <c r="A407" s="30" t="s">
        <v>48</v>
      </c>
      <c r="E407" s="31" t="s">
        <v>44</v>
      </c>
    </row>
    <row r="408" spans="1:5" ht="12.75">
      <c r="A408" t="s">
        <v>50</v>
      </c>
      <c r="E408" s="29" t="s">
        <v>44</v>
      </c>
    </row>
    <row r="409" spans="1:16" ht="38.25">
      <c r="A409" s="18" t="s">
        <v>42</v>
      </c>
      <c s="23" t="s">
        <v>517</v>
      </c>
      <c s="23" t="s">
        <v>9200</v>
      </c>
      <c s="18" t="s">
        <v>44</v>
      </c>
      <c s="24" t="s">
        <v>9201</v>
      </c>
      <c s="25" t="s">
        <v>70</v>
      </c>
      <c s="26">
        <v>1</v>
      </c>
      <c s="27">
        <v>0</v>
      </c>
      <c s="27">
        <f>ROUND(ROUND(H409,2)*ROUND(G409,3),2)</f>
      </c>
      <c r="O409">
        <f>(I409*21)/100</f>
      </c>
      <c t="s">
        <v>20</v>
      </c>
    </row>
    <row r="410" spans="1:5" ht="38.25">
      <c r="A410" s="28" t="s">
        <v>47</v>
      </c>
      <c r="E410" s="29" t="s">
        <v>9202</v>
      </c>
    </row>
    <row r="411" spans="1:5" ht="12.75">
      <c r="A411" s="30" t="s">
        <v>48</v>
      </c>
      <c r="E411" s="31" t="s">
        <v>44</v>
      </c>
    </row>
    <row r="412" spans="1:5" ht="12.75">
      <c r="A412" t="s">
        <v>50</v>
      </c>
      <c r="E412" s="29" t="s">
        <v>44</v>
      </c>
    </row>
    <row r="413" spans="1:16" ht="25.5">
      <c r="A413" s="18" t="s">
        <v>42</v>
      </c>
      <c s="23" t="s">
        <v>521</v>
      </c>
      <c s="23" t="s">
        <v>9203</v>
      </c>
      <c s="18" t="s">
        <v>44</v>
      </c>
      <c s="24" t="s">
        <v>9204</v>
      </c>
      <c s="25" t="s">
        <v>70</v>
      </c>
      <c s="26">
        <v>3</v>
      </c>
      <c s="27">
        <v>0</v>
      </c>
      <c s="27">
        <f>ROUND(ROUND(H413,2)*ROUND(G413,3),2)</f>
      </c>
      <c r="O413">
        <f>(I413*21)/100</f>
      </c>
      <c t="s">
        <v>20</v>
      </c>
    </row>
    <row r="414" spans="1:5" ht="38.25">
      <c r="A414" s="28" t="s">
        <v>47</v>
      </c>
      <c r="E414" s="29" t="s">
        <v>9205</v>
      </c>
    </row>
    <row r="415" spans="1:5" ht="12.75">
      <c r="A415" s="30" t="s">
        <v>48</v>
      </c>
      <c r="E415" s="31" t="s">
        <v>44</v>
      </c>
    </row>
    <row r="416" spans="1:5" ht="12.75">
      <c r="A416" t="s">
        <v>50</v>
      </c>
      <c r="E416" s="29" t="s">
        <v>44</v>
      </c>
    </row>
    <row r="417" spans="1:16" ht="38.25">
      <c r="A417" s="18" t="s">
        <v>42</v>
      </c>
      <c s="23" t="s">
        <v>525</v>
      </c>
      <c s="23" t="s">
        <v>9206</v>
      </c>
      <c s="18" t="s">
        <v>44</v>
      </c>
      <c s="24" t="s">
        <v>9207</v>
      </c>
      <c s="25" t="s">
        <v>70</v>
      </c>
      <c s="26">
        <v>1</v>
      </c>
      <c s="27">
        <v>0</v>
      </c>
      <c s="27">
        <f>ROUND(ROUND(H417,2)*ROUND(G417,3),2)</f>
      </c>
      <c r="O417">
        <f>(I417*21)/100</f>
      </c>
      <c t="s">
        <v>20</v>
      </c>
    </row>
    <row r="418" spans="1:5" ht="38.25">
      <c r="A418" s="28" t="s">
        <v>47</v>
      </c>
      <c r="E418" s="29" t="s">
        <v>9208</v>
      </c>
    </row>
    <row r="419" spans="1:5" ht="12.75">
      <c r="A419" s="30" t="s">
        <v>48</v>
      </c>
      <c r="E419" s="31" t="s">
        <v>44</v>
      </c>
    </row>
    <row r="420" spans="1:5" ht="12.75">
      <c r="A420" t="s">
        <v>50</v>
      </c>
      <c r="E420" s="29" t="s">
        <v>44</v>
      </c>
    </row>
    <row r="421" spans="1:16" ht="38.25">
      <c r="A421" s="18" t="s">
        <v>42</v>
      </c>
      <c s="23" t="s">
        <v>529</v>
      </c>
      <c s="23" t="s">
        <v>9209</v>
      </c>
      <c s="18" t="s">
        <v>44</v>
      </c>
      <c s="24" t="s">
        <v>9210</v>
      </c>
      <c s="25" t="s">
        <v>70</v>
      </c>
      <c s="26">
        <v>1</v>
      </c>
      <c s="27">
        <v>0</v>
      </c>
      <c s="27">
        <f>ROUND(ROUND(H421,2)*ROUND(G421,3),2)</f>
      </c>
      <c r="O421">
        <f>(I421*21)/100</f>
      </c>
      <c t="s">
        <v>20</v>
      </c>
    </row>
    <row r="422" spans="1:5" ht="38.25">
      <c r="A422" s="28" t="s">
        <v>47</v>
      </c>
      <c r="E422" s="29" t="s">
        <v>9211</v>
      </c>
    </row>
    <row r="423" spans="1:5" ht="12.75">
      <c r="A423" s="30" t="s">
        <v>48</v>
      </c>
      <c r="E423" s="31" t="s">
        <v>44</v>
      </c>
    </row>
    <row r="424" spans="1:5" ht="12.75">
      <c r="A424" t="s">
        <v>50</v>
      </c>
      <c r="E424" s="29" t="s">
        <v>44</v>
      </c>
    </row>
    <row r="425" spans="1:16" ht="25.5">
      <c r="A425" s="18" t="s">
        <v>42</v>
      </c>
      <c s="23" t="s">
        <v>533</v>
      </c>
      <c s="23" t="s">
        <v>9212</v>
      </c>
      <c s="18" t="s">
        <v>44</v>
      </c>
      <c s="24" t="s">
        <v>9213</v>
      </c>
      <c s="25" t="s">
        <v>70</v>
      </c>
      <c s="26">
        <v>2</v>
      </c>
      <c s="27">
        <v>0</v>
      </c>
      <c s="27">
        <f>ROUND(ROUND(H425,2)*ROUND(G425,3),2)</f>
      </c>
      <c r="O425">
        <f>(I425*21)/100</f>
      </c>
      <c t="s">
        <v>20</v>
      </c>
    </row>
    <row r="426" spans="1:5" ht="25.5">
      <c r="A426" s="28" t="s">
        <v>47</v>
      </c>
      <c r="E426" s="29" t="s">
        <v>9214</v>
      </c>
    </row>
    <row r="427" spans="1:5" ht="12.75">
      <c r="A427" s="30" t="s">
        <v>48</v>
      </c>
      <c r="E427" s="31" t="s">
        <v>44</v>
      </c>
    </row>
    <row r="428" spans="1:5" ht="12.75">
      <c r="A428" t="s">
        <v>50</v>
      </c>
      <c r="E428" s="29" t="s">
        <v>44</v>
      </c>
    </row>
    <row r="429" spans="1:16" ht="38.25">
      <c r="A429" s="18" t="s">
        <v>42</v>
      </c>
      <c s="23" t="s">
        <v>538</v>
      </c>
      <c s="23" t="s">
        <v>9215</v>
      </c>
      <c s="18" t="s">
        <v>44</v>
      </c>
      <c s="24" t="s">
        <v>9216</v>
      </c>
      <c s="25" t="s">
        <v>70</v>
      </c>
      <c s="26">
        <v>1</v>
      </c>
      <c s="27">
        <v>0</v>
      </c>
      <c s="27">
        <f>ROUND(ROUND(H429,2)*ROUND(G429,3),2)</f>
      </c>
      <c r="O429">
        <f>(I429*21)/100</f>
      </c>
      <c t="s">
        <v>20</v>
      </c>
    </row>
    <row r="430" spans="1:5" ht="38.25">
      <c r="A430" s="28" t="s">
        <v>47</v>
      </c>
      <c r="E430" s="29" t="s">
        <v>9217</v>
      </c>
    </row>
    <row r="431" spans="1:5" ht="12.75">
      <c r="A431" s="30" t="s">
        <v>48</v>
      </c>
      <c r="E431" s="31" t="s">
        <v>44</v>
      </c>
    </row>
    <row r="432" spans="1:5" ht="12.75">
      <c r="A432" t="s">
        <v>50</v>
      </c>
      <c r="E432" s="29" t="s">
        <v>44</v>
      </c>
    </row>
    <row r="433" spans="1:16" ht="38.25">
      <c r="A433" s="18" t="s">
        <v>42</v>
      </c>
      <c s="23" t="s">
        <v>539</v>
      </c>
      <c s="23" t="s">
        <v>9218</v>
      </c>
      <c s="18" t="s">
        <v>44</v>
      </c>
      <c s="24" t="s">
        <v>9219</v>
      </c>
      <c s="25" t="s">
        <v>70</v>
      </c>
      <c s="26">
        <v>1</v>
      </c>
      <c s="27">
        <v>0</v>
      </c>
      <c s="27">
        <f>ROUND(ROUND(H433,2)*ROUND(G433,3),2)</f>
      </c>
      <c r="O433">
        <f>(I433*21)/100</f>
      </c>
      <c t="s">
        <v>20</v>
      </c>
    </row>
    <row r="434" spans="1:5" ht="38.25">
      <c r="A434" s="28" t="s">
        <v>47</v>
      </c>
      <c r="E434" s="29" t="s">
        <v>9220</v>
      </c>
    </row>
    <row r="435" spans="1:5" ht="12.75">
      <c r="A435" s="30" t="s">
        <v>48</v>
      </c>
      <c r="E435" s="31" t="s">
        <v>44</v>
      </c>
    </row>
    <row r="436" spans="1:5" ht="12.75">
      <c r="A436" t="s">
        <v>50</v>
      </c>
      <c r="E436" s="29" t="s">
        <v>44</v>
      </c>
    </row>
    <row r="437" spans="1:16" ht="38.25">
      <c r="A437" s="18" t="s">
        <v>42</v>
      </c>
      <c s="23" t="s">
        <v>543</v>
      </c>
      <c s="23" t="s">
        <v>9221</v>
      </c>
      <c s="18" t="s">
        <v>44</v>
      </c>
      <c s="24" t="s">
        <v>9222</v>
      </c>
      <c s="25" t="s">
        <v>70</v>
      </c>
      <c s="26">
        <v>1</v>
      </c>
      <c s="27">
        <v>0</v>
      </c>
      <c s="27">
        <f>ROUND(ROUND(H437,2)*ROUND(G437,3),2)</f>
      </c>
      <c r="O437">
        <f>(I437*21)/100</f>
      </c>
      <c t="s">
        <v>20</v>
      </c>
    </row>
    <row r="438" spans="1:5" ht="38.25">
      <c r="A438" s="28" t="s">
        <v>47</v>
      </c>
      <c r="E438" s="29" t="s">
        <v>9223</v>
      </c>
    </row>
    <row r="439" spans="1:5" ht="12.75">
      <c r="A439" s="30" t="s">
        <v>48</v>
      </c>
      <c r="E439" s="31" t="s">
        <v>44</v>
      </c>
    </row>
    <row r="440" spans="1:5" ht="12.75">
      <c r="A440" t="s">
        <v>50</v>
      </c>
      <c r="E440" s="29" t="s">
        <v>44</v>
      </c>
    </row>
    <row r="441" spans="1:16" ht="12.75">
      <c r="A441" s="18" t="s">
        <v>42</v>
      </c>
      <c s="23" t="s">
        <v>547</v>
      </c>
      <c s="23" t="s">
        <v>9224</v>
      </c>
      <c s="18" t="s">
        <v>44</v>
      </c>
      <c s="24" t="s">
        <v>9225</v>
      </c>
      <c s="25" t="s">
        <v>187</v>
      </c>
      <c s="26">
        <v>1.8</v>
      </c>
      <c s="27">
        <v>0</v>
      </c>
      <c s="27">
        <f>ROUND(ROUND(H441,2)*ROUND(G441,3),2)</f>
      </c>
      <c r="O441">
        <f>(I441*21)/100</f>
      </c>
      <c t="s">
        <v>20</v>
      </c>
    </row>
    <row r="442" spans="1:5" ht="12.75">
      <c r="A442" s="28" t="s">
        <v>47</v>
      </c>
      <c r="E442" s="29" t="s">
        <v>9225</v>
      </c>
    </row>
    <row r="443" spans="1:5" ht="12.75">
      <c r="A443" s="30" t="s">
        <v>48</v>
      </c>
      <c r="E443" s="31" t="s">
        <v>44</v>
      </c>
    </row>
    <row r="444" spans="1:5" ht="12.75">
      <c r="A444" t="s">
        <v>50</v>
      </c>
      <c r="E444" s="29" t="s">
        <v>44</v>
      </c>
    </row>
    <row r="445" spans="1:16" ht="12.75">
      <c r="A445" s="18" t="s">
        <v>42</v>
      </c>
      <c s="23" t="s">
        <v>548</v>
      </c>
      <c s="23" t="s">
        <v>9226</v>
      </c>
      <c s="18" t="s">
        <v>44</v>
      </c>
      <c s="24" t="s">
        <v>9227</v>
      </c>
      <c s="25" t="s">
        <v>5578</v>
      </c>
      <c s="26">
        <v>1</v>
      </c>
      <c s="27">
        <v>0</v>
      </c>
      <c s="27">
        <f>ROUND(ROUND(H445,2)*ROUND(G445,3),2)</f>
      </c>
      <c r="O445">
        <f>(I445*21)/100</f>
      </c>
      <c t="s">
        <v>20</v>
      </c>
    </row>
    <row r="446" spans="1:5" ht="12.75">
      <c r="A446" s="28" t="s">
        <v>47</v>
      </c>
      <c r="E446" s="29" t="s">
        <v>9227</v>
      </c>
    </row>
    <row r="447" spans="1:5" ht="12.75">
      <c r="A447" s="30" t="s">
        <v>48</v>
      </c>
      <c r="E447" s="31" t="s">
        <v>44</v>
      </c>
    </row>
    <row r="448" spans="1:5" ht="12.75">
      <c r="A448" t="s">
        <v>50</v>
      </c>
      <c r="E448" s="29" t="s">
        <v>44</v>
      </c>
    </row>
    <row r="449" spans="1:16" ht="12.75">
      <c r="A449" s="18" t="s">
        <v>42</v>
      </c>
      <c s="23" t="s">
        <v>549</v>
      </c>
      <c s="23" t="s">
        <v>9228</v>
      </c>
      <c s="18" t="s">
        <v>44</v>
      </c>
      <c s="24" t="s">
        <v>9229</v>
      </c>
      <c s="25" t="s">
        <v>3146</v>
      </c>
      <c s="26">
        <v>62</v>
      </c>
      <c s="27">
        <v>0</v>
      </c>
      <c s="27">
        <f>ROUND(ROUND(H449,2)*ROUND(G449,3),2)</f>
      </c>
      <c r="O449">
        <f>(I449*21)/100</f>
      </c>
      <c t="s">
        <v>20</v>
      </c>
    </row>
    <row r="450" spans="1:5" ht="12.75">
      <c r="A450" s="28" t="s">
        <v>47</v>
      </c>
      <c r="E450" s="29" t="s">
        <v>9229</v>
      </c>
    </row>
    <row r="451" spans="1:5" ht="12.75">
      <c r="A451" s="30" t="s">
        <v>48</v>
      </c>
      <c r="E451" s="31" t="s">
        <v>44</v>
      </c>
    </row>
    <row r="452" spans="1:5" ht="12.75">
      <c r="A452" t="s">
        <v>50</v>
      </c>
      <c r="E452" s="29" t="s">
        <v>44</v>
      </c>
    </row>
    <row r="453" spans="1:16" ht="12.75">
      <c r="A453" s="18" t="s">
        <v>42</v>
      </c>
      <c s="23" t="s">
        <v>553</v>
      </c>
      <c s="23" t="s">
        <v>9230</v>
      </c>
      <c s="18" t="s">
        <v>44</v>
      </c>
      <c s="24" t="s">
        <v>9231</v>
      </c>
      <c s="25" t="s">
        <v>9232</v>
      </c>
      <c s="26">
        <v>8</v>
      </c>
      <c s="27">
        <v>0</v>
      </c>
      <c s="27">
        <f>ROUND(ROUND(H453,2)*ROUND(G453,3),2)</f>
      </c>
      <c r="O453">
        <f>(I453*21)/100</f>
      </c>
      <c t="s">
        <v>20</v>
      </c>
    </row>
    <row r="454" spans="1:5" ht="12.75">
      <c r="A454" s="28" t="s">
        <v>47</v>
      </c>
      <c r="E454" s="29" t="s">
        <v>9231</v>
      </c>
    </row>
    <row r="455" spans="1:5" ht="12.75">
      <c r="A455" s="30" t="s">
        <v>48</v>
      </c>
      <c r="E455" s="31" t="s">
        <v>44</v>
      </c>
    </row>
    <row r="456" spans="1:5" ht="12.75">
      <c r="A456" t="s">
        <v>50</v>
      </c>
      <c r="E456" s="29" t="s">
        <v>44</v>
      </c>
    </row>
    <row r="457" spans="1:16" ht="12.75">
      <c r="A457" s="18" t="s">
        <v>42</v>
      </c>
      <c s="23" t="s">
        <v>557</v>
      </c>
      <c s="23" t="s">
        <v>9233</v>
      </c>
      <c s="18" t="s">
        <v>44</v>
      </c>
      <c s="24" t="s">
        <v>9234</v>
      </c>
      <c s="25" t="s">
        <v>5578</v>
      </c>
      <c s="26">
        <v>1</v>
      </c>
      <c s="27">
        <v>0</v>
      </c>
      <c s="27">
        <f>ROUND(ROUND(H457,2)*ROUND(G457,3),2)</f>
      </c>
      <c r="O457">
        <f>(I457*21)/100</f>
      </c>
      <c t="s">
        <v>20</v>
      </c>
    </row>
    <row r="458" spans="1:5" ht="12.75">
      <c r="A458" s="28" t="s">
        <v>47</v>
      </c>
      <c r="E458" s="29" t="s">
        <v>9234</v>
      </c>
    </row>
    <row r="459" spans="1:5" ht="12.75">
      <c r="A459" s="30" t="s">
        <v>48</v>
      </c>
      <c r="E459" s="31" t="s">
        <v>44</v>
      </c>
    </row>
    <row r="460" spans="1:5" ht="12.75">
      <c r="A460" t="s">
        <v>50</v>
      </c>
      <c r="E460" s="29" t="s">
        <v>44</v>
      </c>
    </row>
    <row r="461" spans="1:16" ht="25.5">
      <c r="A461" s="18" t="s">
        <v>42</v>
      </c>
      <c s="23" t="s">
        <v>558</v>
      </c>
      <c s="23" t="s">
        <v>9235</v>
      </c>
      <c s="18" t="s">
        <v>44</v>
      </c>
      <c s="24" t="s">
        <v>9236</v>
      </c>
      <c s="25" t="s">
        <v>70</v>
      </c>
      <c s="26">
        <v>8</v>
      </c>
      <c s="27">
        <v>0</v>
      </c>
      <c s="27">
        <f>ROUND(ROUND(H461,2)*ROUND(G461,3),2)</f>
      </c>
      <c r="O461">
        <f>(I461*21)/100</f>
      </c>
      <c t="s">
        <v>20</v>
      </c>
    </row>
    <row r="462" spans="1:5" ht="25.5">
      <c r="A462" s="28" t="s">
        <v>47</v>
      </c>
      <c r="E462" s="29" t="s">
        <v>9236</v>
      </c>
    </row>
    <row r="463" spans="1:5" ht="12.75">
      <c r="A463" s="30" t="s">
        <v>48</v>
      </c>
      <c r="E463" s="31" t="s">
        <v>44</v>
      </c>
    </row>
    <row r="464" spans="1:5" ht="12.75">
      <c r="A464" t="s">
        <v>50</v>
      </c>
      <c r="E464" s="29" t="s">
        <v>44</v>
      </c>
    </row>
    <row r="465" spans="1:16" ht="12.75">
      <c r="A465" s="18" t="s">
        <v>42</v>
      </c>
      <c s="23" t="s">
        <v>559</v>
      </c>
      <c s="23" t="s">
        <v>9237</v>
      </c>
      <c s="18" t="s">
        <v>44</v>
      </c>
      <c s="24" t="s">
        <v>9238</v>
      </c>
      <c s="25" t="s">
        <v>1627</v>
      </c>
      <c s="26">
        <v>118</v>
      </c>
      <c s="27">
        <v>0</v>
      </c>
      <c s="27">
        <f>ROUND(ROUND(H465,2)*ROUND(G465,3),2)</f>
      </c>
      <c r="O465">
        <f>(I465*21)/100</f>
      </c>
      <c t="s">
        <v>20</v>
      </c>
    </row>
    <row r="466" spans="1:5" ht="12.75">
      <c r="A466" s="28" t="s">
        <v>47</v>
      </c>
      <c r="E466" s="29" t="s">
        <v>9238</v>
      </c>
    </row>
    <row r="467" spans="1:5" ht="12.75">
      <c r="A467" s="30" t="s">
        <v>48</v>
      </c>
      <c r="E467" s="31" t="s">
        <v>44</v>
      </c>
    </row>
    <row r="468" spans="1:5" ht="12.75">
      <c r="A468" t="s">
        <v>50</v>
      </c>
      <c r="E468" s="29" t="s">
        <v>44</v>
      </c>
    </row>
    <row r="469" spans="1:16" ht="12.75">
      <c r="A469" s="18" t="s">
        <v>42</v>
      </c>
      <c s="23" t="s">
        <v>563</v>
      </c>
      <c s="23" t="s">
        <v>9239</v>
      </c>
      <c s="18" t="s">
        <v>44</v>
      </c>
      <c s="24" t="s">
        <v>9240</v>
      </c>
      <c s="25" t="s">
        <v>784</v>
      </c>
      <c s="26">
        <v>3152</v>
      </c>
      <c s="27">
        <v>0</v>
      </c>
      <c s="27">
        <f>ROUND(ROUND(H469,2)*ROUND(G469,3),2)</f>
      </c>
      <c r="O469">
        <f>(I469*21)/100</f>
      </c>
      <c t="s">
        <v>20</v>
      </c>
    </row>
    <row r="470" spans="1:5" ht="12.75">
      <c r="A470" s="28" t="s">
        <v>47</v>
      </c>
      <c r="E470" s="29" t="s">
        <v>9240</v>
      </c>
    </row>
    <row r="471" spans="1:5" ht="12.75">
      <c r="A471" s="30" t="s">
        <v>48</v>
      </c>
      <c r="E471" s="31" t="s">
        <v>44</v>
      </c>
    </row>
    <row r="472" spans="1:5" ht="12.75">
      <c r="A472" t="s">
        <v>50</v>
      </c>
      <c r="E472" s="29" t="s">
        <v>44</v>
      </c>
    </row>
    <row r="473" spans="1:16" ht="12.75">
      <c r="A473" s="18" t="s">
        <v>42</v>
      </c>
      <c s="23" t="s">
        <v>567</v>
      </c>
      <c s="23" t="s">
        <v>9241</v>
      </c>
      <c s="18" t="s">
        <v>44</v>
      </c>
      <c s="24" t="s">
        <v>9242</v>
      </c>
      <c s="25" t="s">
        <v>70</v>
      </c>
      <c s="26">
        <v>18</v>
      </c>
      <c s="27">
        <v>0</v>
      </c>
      <c s="27">
        <f>ROUND(ROUND(H473,2)*ROUND(G473,3),2)</f>
      </c>
      <c r="O473">
        <f>(I473*21)/100</f>
      </c>
      <c t="s">
        <v>20</v>
      </c>
    </row>
    <row r="474" spans="1:5" ht="12.75">
      <c r="A474" s="28" t="s">
        <v>47</v>
      </c>
      <c r="E474" s="29" t="s">
        <v>9242</v>
      </c>
    </row>
    <row r="475" spans="1:5" ht="12.75">
      <c r="A475" s="30" t="s">
        <v>48</v>
      </c>
      <c r="E475" s="31" t="s">
        <v>44</v>
      </c>
    </row>
    <row r="476" spans="1:5" ht="12.75">
      <c r="A476" t="s">
        <v>50</v>
      </c>
      <c r="E476" s="29" t="s">
        <v>44</v>
      </c>
    </row>
    <row r="477" spans="1:16" ht="12.75">
      <c r="A477" s="18" t="s">
        <v>42</v>
      </c>
      <c s="23" t="s">
        <v>571</v>
      </c>
      <c s="23" t="s">
        <v>9243</v>
      </c>
      <c s="18" t="s">
        <v>44</v>
      </c>
      <c s="24" t="s">
        <v>9244</v>
      </c>
      <c s="25" t="s">
        <v>70</v>
      </c>
      <c s="26">
        <v>14</v>
      </c>
      <c s="27">
        <v>0</v>
      </c>
      <c s="27">
        <f>ROUND(ROUND(H477,2)*ROUND(G477,3),2)</f>
      </c>
      <c r="O477">
        <f>(I477*21)/100</f>
      </c>
      <c t="s">
        <v>20</v>
      </c>
    </row>
    <row r="478" spans="1:5" ht="12.75">
      <c r="A478" s="28" t="s">
        <v>47</v>
      </c>
      <c r="E478" s="29" t="s">
        <v>9244</v>
      </c>
    </row>
    <row r="479" spans="1:5" ht="12.75">
      <c r="A479" s="30" t="s">
        <v>48</v>
      </c>
      <c r="E479" s="31" t="s">
        <v>44</v>
      </c>
    </row>
    <row r="480" spans="1:5" ht="12.75">
      <c r="A480" t="s">
        <v>50</v>
      </c>
      <c r="E480" s="29" t="s">
        <v>44</v>
      </c>
    </row>
    <row r="481" spans="1:16" ht="25.5">
      <c r="A481" s="18" t="s">
        <v>42</v>
      </c>
      <c s="23" t="s">
        <v>575</v>
      </c>
      <c s="23" t="s">
        <v>9245</v>
      </c>
      <c s="18" t="s">
        <v>44</v>
      </c>
      <c s="24" t="s">
        <v>7476</v>
      </c>
      <c s="25" t="s">
        <v>1241</v>
      </c>
      <c s="26">
        <v>798</v>
      </c>
      <c s="27">
        <v>0</v>
      </c>
      <c s="27">
        <f>ROUND(ROUND(H481,2)*ROUND(G481,3),2)</f>
      </c>
      <c r="O481">
        <f>(I481*21)/100</f>
      </c>
      <c t="s">
        <v>20</v>
      </c>
    </row>
    <row r="482" spans="1:5" ht="25.5">
      <c r="A482" s="28" t="s">
        <v>47</v>
      </c>
      <c r="E482" s="29" t="s">
        <v>7476</v>
      </c>
    </row>
    <row r="483" spans="1:5" ht="12.75">
      <c r="A483" s="30" t="s">
        <v>48</v>
      </c>
      <c r="E483" s="31" t="s">
        <v>44</v>
      </c>
    </row>
    <row r="484" spans="1:5" ht="12.75">
      <c r="A484" t="s">
        <v>50</v>
      </c>
      <c r="E484" s="29" t="s">
        <v>44</v>
      </c>
    </row>
    <row r="485" spans="1:16" ht="12.75">
      <c r="A485" s="18" t="s">
        <v>42</v>
      </c>
      <c s="23" t="s">
        <v>579</v>
      </c>
      <c s="23" t="s">
        <v>9246</v>
      </c>
      <c s="18" t="s">
        <v>44</v>
      </c>
      <c s="24" t="s">
        <v>9247</v>
      </c>
      <c s="25" t="s">
        <v>784</v>
      </c>
      <c s="26">
        <v>614</v>
      </c>
      <c s="27">
        <v>0</v>
      </c>
      <c s="27">
        <f>ROUND(ROUND(H485,2)*ROUND(G485,3),2)</f>
      </c>
      <c r="O485">
        <f>(I485*21)/100</f>
      </c>
      <c t="s">
        <v>20</v>
      </c>
    </row>
    <row r="486" spans="1:5" ht="12.75">
      <c r="A486" s="28" t="s">
        <v>47</v>
      </c>
      <c r="E486" s="29" t="s">
        <v>9247</v>
      </c>
    </row>
    <row r="487" spans="1:5" ht="12.75">
      <c r="A487" s="30" t="s">
        <v>48</v>
      </c>
      <c r="E487" s="31" t="s">
        <v>44</v>
      </c>
    </row>
    <row r="488" spans="1:5" ht="12.75">
      <c r="A488" t="s">
        <v>50</v>
      </c>
      <c r="E488" s="29" t="s">
        <v>44</v>
      </c>
    </row>
    <row r="489" spans="1:16" ht="12.75">
      <c r="A489" s="18" t="s">
        <v>42</v>
      </c>
      <c s="23" t="s">
        <v>583</v>
      </c>
      <c s="23" t="s">
        <v>9248</v>
      </c>
      <c s="18" t="s">
        <v>44</v>
      </c>
      <c s="24" t="s">
        <v>9249</v>
      </c>
      <c s="25" t="s">
        <v>784</v>
      </c>
      <c s="26">
        <v>189</v>
      </c>
      <c s="27">
        <v>0</v>
      </c>
      <c s="27">
        <f>ROUND(ROUND(H489,2)*ROUND(G489,3),2)</f>
      </c>
      <c r="O489">
        <f>(I489*21)/100</f>
      </c>
      <c t="s">
        <v>20</v>
      </c>
    </row>
    <row r="490" spans="1:5" ht="12.75">
      <c r="A490" s="28" t="s">
        <v>47</v>
      </c>
      <c r="E490" s="29" t="s">
        <v>9249</v>
      </c>
    </row>
    <row r="491" spans="1:5" ht="12.75">
      <c r="A491" s="30" t="s">
        <v>48</v>
      </c>
      <c r="E491" s="31" t="s">
        <v>44</v>
      </c>
    </row>
    <row r="492" spans="1:5" ht="12.75">
      <c r="A492" t="s">
        <v>50</v>
      </c>
      <c r="E492" s="29" t="s">
        <v>44</v>
      </c>
    </row>
    <row r="493" spans="1:16" ht="12.75">
      <c r="A493" s="18" t="s">
        <v>42</v>
      </c>
      <c s="23" t="s">
        <v>587</v>
      </c>
      <c s="23" t="s">
        <v>9250</v>
      </c>
      <c s="18" t="s">
        <v>44</v>
      </c>
      <c s="24" t="s">
        <v>9251</v>
      </c>
      <c s="25" t="s">
        <v>70</v>
      </c>
      <c s="26">
        <v>8</v>
      </c>
      <c s="27">
        <v>0</v>
      </c>
      <c s="27">
        <f>ROUND(ROUND(H493,2)*ROUND(G493,3),2)</f>
      </c>
      <c r="O493">
        <f>(I493*21)/100</f>
      </c>
      <c t="s">
        <v>20</v>
      </c>
    </row>
    <row r="494" spans="1:5" ht="12.75">
      <c r="A494" s="28" t="s">
        <v>47</v>
      </c>
      <c r="E494" s="29" t="s">
        <v>9251</v>
      </c>
    </row>
    <row r="495" spans="1:5" ht="12.75">
      <c r="A495" s="30" t="s">
        <v>48</v>
      </c>
      <c r="E495" s="31" t="s">
        <v>44</v>
      </c>
    </row>
    <row r="496" spans="1:5" ht="12.75">
      <c r="A496" t="s">
        <v>50</v>
      </c>
      <c r="E496" s="29" t="s">
        <v>44</v>
      </c>
    </row>
    <row r="497" spans="1:18" ht="12.75" customHeight="1">
      <c r="A497" s="5" t="s">
        <v>40</v>
      </c>
      <c s="5"/>
      <c s="34" t="s">
        <v>3131</v>
      </c>
      <c s="5"/>
      <c s="21" t="s">
        <v>3132</v>
      </c>
      <c s="5"/>
      <c s="5"/>
      <c s="5"/>
      <c s="35">
        <f>0+Q497</f>
      </c>
      <c r="O497">
        <f>0+R497</f>
      </c>
      <c r="Q497">
        <f>0+I498</f>
      </c>
      <c>
        <f>0+O498</f>
      </c>
    </row>
    <row r="498" spans="1:16" ht="25.5">
      <c r="A498" s="18" t="s">
        <v>42</v>
      </c>
      <c s="23" t="s">
        <v>588</v>
      </c>
      <c s="23" t="s">
        <v>9252</v>
      </c>
      <c s="18" t="s">
        <v>44</v>
      </c>
      <c s="24" t="s">
        <v>9253</v>
      </c>
      <c s="25" t="s">
        <v>1147</v>
      </c>
      <c s="26">
        <v>1</v>
      </c>
      <c s="27">
        <v>0</v>
      </c>
      <c s="27">
        <f>ROUND(ROUND(H498,2)*ROUND(G498,3),2)</f>
      </c>
      <c r="O498">
        <f>(I498*21)/100</f>
      </c>
      <c t="s">
        <v>20</v>
      </c>
    </row>
    <row r="499" spans="1:5" ht="38.25">
      <c r="A499" s="28" t="s">
        <v>47</v>
      </c>
      <c r="E499" s="29" t="s">
        <v>9254</v>
      </c>
    </row>
    <row r="500" spans="1:5" ht="12.75">
      <c r="A500" s="30" t="s">
        <v>48</v>
      </c>
      <c r="E500" s="31" t="s">
        <v>44</v>
      </c>
    </row>
    <row r="501" spans="1:5" ht="12.75">
      <c r="A501" t="s">
        <v>50</v>
      </c>
      <c r="E501" s="29" t="s">
        <v>44</v>
      </c>
    </row>
    <row r="502" spans="1:18" ht="12.75" customHeight="1">
      <c r="A502" s="5" t="s">
        <v>40</v>
      </c>
      <c s="5"/>
      <c s="34" t="s">
        <v>37</v>
      </c>
      <c s="5"/>
      <c s="21" t="s">
        <v>7859</v>
      </c>
      <c s="5"/>
      <c s="5"/>
      <c s="5"/>
      <c s="35">
        <f>0+Q502</f>
      </c>
      <c r="O502">
        <f>0+R502</f>
      </c>
      <c r="Q502">
        <f>0+I503</f>
      </c>
      <c>
        <f>0+O503</f>
      </c>
    </row>
    <row r="503" spans="1:16" ht="12.75">
      <c r="A503" s="18" t="s">
        <v>42</v>
      </c>
      <c s="23" t="s">
        <v>591</v>
      </c>
      <c s="23" t="s">
        <v>9255</v>
      </c>
      <c s="18" t="s">
        <v>44</v>
      </c>
      <c s="24" t="s">
        <v>9256</v>
      </c>
      <c s="25" t="s">
        <v>70</v>
      </c>
      <c s="26">
        <v>30</v>
      </c>
      <c s="27">
        <v>0</v>
      </c>
      <c s="27">
        <f>ROUND(ROUND(H503,2)*ROUND(G503,3),2)</f>
      </c>
      <c r="O503">
        <f>(I503*21)/100</f>
      </c>
      <c t="s">
        <v>20</v>
      </c>
    </row>
    <row r="504" spans="1:5" ht="12.75">
      <c r="A504" s="28" t="s">
        <v>47</v>
      </c>
      <c r="E504" s="29" t="s">
        <v>9256</v>
      </c>
    </row>
    <row r="505" spans="1:5" ht="12.75">
      <c r="A505" s="30" t="s">
        <v>48</v>
      </c>
      <c r="E505" s="31" t="s">
        <v>44</v>
      </c>
    </row>
    <row r="506" spans="1:5" ht="12.75">
      <c r="A506" t="s">
        <v>50</v>
      </c>
      <c r="E506" s="29" t="s">
        <v>44</v>
      </c>
    </row>
    <row r="507" spans="1:18" ht="12.75" customHeight="1">
      <c r="A507" s="5" t="s">
        <v>40</v>
      </c>
      <c s="5"/>
      <c s="34" t="s">
        <v>984</v>
      </c>
      <c s="5"/>
      <c s="21" t="s">
        <v>9257</v>
      </c>
      <c s="5"/>
      <c s="5"/>
      <c s="5"/>
      <c s="35">
        <f>0+Q507</f>
      </c>
      <c r="O507">
        <f>0+R507</f>
      </c>
      <c r="Q507">
        <f>0+I508+I512</f>
      </c>
      <c>
        <f>0+O508+O512</f>
      </c>
    </row>
    <row r="508" spans="1:16" ht="12.75">
      <c r="A508" s="18" t="s">
        <v>42</v>
      </c>
      <c s="23" t="s">
        <v>7272</v>
      </c>
      <c s="23" t="s">
        <v>9258</v>
      </c>
      <c s="18" t="s">
        <v>44</v>
      </c>
      <c s="24" t="s">
        <v>9259</v>
      </c>
      <c s="25" t="s">
        <v>784</v>
      </c>
      <c s="26">
        <v>10</v>
      </c>
      <c s="27">
        <v>0</v>
      </c>
      <c s="27">
        <f>ROUND(ROUND(H508,2)*ROUND(G508,3),2)</f>
      </c>
      <c r="O508">
        <f>(I508*21)/100</f>
      </c>
      <c t="s">
        <v>20</v>
      </c>
    </row>
    <row r="509" spans="1:5" ht="12.75">
      <c r="A509" s="28" t="s">
        <v>47</v>
      </c>
      <c r="E509" s="29" t="s">
        <v>9259</v>
      </c>
    </row>
    <row r="510" spans="1:5" ht="12.75">
      <c r="A510" s="30" t="s">
        <v>48</v>
      </c>
      <c r="E510" s="31" t="s">
        <v>44</v>
      </c>
    </row>
    <row r="511" spans="1:5" ht="12.75">
      <c r="A511" t="s">
        <v>50</v>
      </c>
      <c r="E511" s="29" t="s">
        <v>44</v>
      </c>
    </row>
    <row r="512" spans="1:16" ht="12.75">
      <c r="A512" s="18" t="s">
        <v>42</v>
      </c>
      <c s="23" t="s">
        <v>592</v>
      </c>
      <c s="23" t="s">
        <v>9260</v>
      </c>
      <c s="18" t="s">
        <v>44</v>
      </c>
      <c s="24" t="s">
        <v>9261</v>
      </c>
      <c s="25" t="s">
        <v>5578</v>
      </c>
      <c s="26">
        <v>1</v>
      </c>
      <c s="27">
        <v>0</v>
      </c>
      <c s="27">
        <f>ROUND(ROUND(H512,2)*ROUND(G512,3),2)</f>
      </c>
      <c r="O512">
        <f>(I512*21)/100</f>
      </c>
      <c t="s">
        <v>20</v>
      </c>
    </row>
    <row r="513" spans="1:5" ht="12.75">
      <c r="A513" s="28" t="s">
        <v>47</v>
      </c>
      <c r="E513" s="29" t="s">
        <v>9261</v>
      </c>
    </row>
    <row r="514" spans="1:5" ht="12.75">
      <c r="A514" s="30" t="s">
        <v>48</v>
      </c>
      <c r="E514" s="31" t="s">
        <v>44</v>
      </c>
    </row>
    <row r="515" spans="1:5" ht="12.75">
      <c r="A515" t="s">
        <v>50</v>
      </c>
      <c r="E51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0+O10+O27+O44+O61+O78+O95+O112+O129+O182+O191+O368+O445+O566</f>
      </c>
      <c t="s">
        <v>19</v>
      </c>
    </row>
    <row r="3" spans="1:16" ht="15" customHeight="1">
      <c r="A3" t="s">
        <v>1</v>
      </c>
      <c s="8" t="s">
        <v>4</v>
      </c>
      <c s="9" t="s">
        <v>5</v>
      </c>
      <c s="1"/>
      <c s="10" t="s">
        <v>6</v>
      </c>
      <c s="1"/>
      <c s="4"/>
      <c s="3" t="s">
        <v>9262</v>
      </c>
      <c s="36">
        <f>0+I10+I27+I44+I61+I78+I95+I112+I129+I182+I191+I368+I445+I566</f>
      </c>
      <c r="O3" t="s">
        <v>16</v>
      </c>
      <c t="s">
        <v>20</v>
      </c>
    </row>
    <row r="4" spans="1:16" ht="15" customHeight="1">
      <c r="A4" t="s">
        <v>7</v>
      </c>
      <c s="8" t="s">
        <v>8</v>
      </c>
      <c s="9" t="s">
        <v>6856</v>
      </c>
      <c s="1"/>
      <c s="10" t="s">
        <v>6857</v>
      </c>
      <c s="1"/>
      <c s="1"/>
      <c s="7"/>
      <c s="7"/>
      <c r="O4" t="s">
        <v>17</v>
      </c>
      <c t="s">
        <v>20</v>
      </c>
    </row>
    <row r="5" spans="1:16" ht="12.75" customHeight="1">
      <c r="A5" t="s">
        <v>11</v>
      </c>
      <c s="8" t="s">
        <v>8</v>
      </c>
      <c s="9" t="s">
        <v>6858</v>
      </c>
      <c s="1"/>
      <c s="10" t="s">
        <v>6859</v>
      </c>
      <c s="1"/>
      <c s="1"/>
      <c s="1"/>
      <c s="1"/>
      <c r="O5" t="s">
        <v>18</v>
      </c>
      <c t="s">
        <v>20</v>
      </c>
    </row>
    <row r="6" spans="1:9" ht="12.75" customHeight="1">
      <c r="A6" t="s">
        <v>14</v>
      </c>
      <c s="12" t="s">
        <v>15</v>
      </c>
      <c s="13" t="s">
        <v>9262</v>
      </c>
      <c s="5"/>
      <c s="14" t="s">
        <v>9263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9264</v>
      </c>
      <c s="19"/>
      <c s="21" t="s">
        <v>9265</v>
      </c>
      <c s="19"/>
      <c s="19"/>
      <c s="19"/>
      <c s="22">
        <f>0+Q10</f>
      </c>
      <c r="O10">
        <f>0+R10</f>
      </c>
      <c r="Q10">
        <f>0+I11+I15+I19+I23</f>
      </c>
      <c>
        <f>0+O11+O15+O19+O23</f>
      </c>
    </row>
    <row r="11" spans="1:16" ht="12.75">
      <c r="A11" s="18" t="s">
        <v>42</v>
      </c>
      <c s="23" t="s">
        <v>26</v>
      </c>
      <c s="23" t="s">
        <v>9266</v>
      </c>
      <c s="18" t="s">
        <v>44</v>
      </c>
      <c s="24" t="s">
        <v>9267</v>
      </c>
      <c s="25" t="s">
        <v>70</v>
      </c>
      <c s="26">
        <v>3</v>
      </c>
      <c s="27">
        <v>0</v>
      </c>
      <c s="27">
        <f>ROUND(ROUND(H11,2)*ROUND(G11,3),2)</f>
      </c>
      <c r="O11">
        <f>(I11*21)/100</f>
      </c>
      <c t="s">
        <v>20</v>
      </c>
    </row>
    <row r="12" spans="1:5" ht="12.75">
      <c r="A12" s="28" t="s">
        <v>47</v>
      </c>
      <c r="E12" s="29" t="s">
        <v>9267</v>
      </c>
    </row>
    <row r="13" spans="1:5" ht="12.75">
      <c r="A13" s="30" t="s">
        <v>48</v>
      </c>
      <c r="E13" s="31" t="s">
        <v>44</v>
      </c>
    </row>
    <row r="14" spans="1:5" ht="12.75">
      <c r="A14" t="s">
        <v>50</v>
      </c>
      <c r="E14" s="29" t="s">
        <v>44</v>
      </c>
    </row>
    <row r="15" spans="1:16" ht="12.75">
      <c r="A15" s="18" t="s">
        <v>42</v>
      </c>
      <c s="23" t="s">
        <v>20</v>
      </c>
      <c s="23" t="s">
        <v>9268</v>
      </c>
      <c s="18" t="s">
        <v>44</v>
      </c>
      <c s="24" t="s">
        <v>9269</v>
      </c>
      <c s="25" t="s">
        <v>70</v>
      </c>
      <c s="26">
        <v>3</v>
      </c>
      <c s="27">
        <v>0</v>
      </c>
      <c s="27">
        <f>ROUND(ROUND(H15,2)*ROUND(G15,3),2)</f>
      </c>
      <c r="O15">
        <f>(I15*21)/100</f>
      </c>
      <c t="s">
        <v>20</v>
      </c>
    </row>
    <row r="16" spans="1:5" ht="12.75">
      <c r="A16" s="28" t="s">
        <v>47</v>
      </c>
      <c r="E16" s="29" t="s">
        <v>9269</v>
      </c>
    </row>
    <row r="17" spans="1:5" ht="12.75">
      <c r="A17" s="30" t="s">
        <v>48</v>
      </c>
      <c r="E17" s="31" t="s">
        <v>44</v>
      </c>
    </row>
    <row r="18" spans="1:5" ht="12.75">
      <c r="A18" t="s">
        <v>50</v>
      </c>
      <c r="E18" s="29" t="s">
        <v>44</v>
      </c>
    </row>
    <row r="19" spans="1:16" ht="12.75">
      <c r="A19" s="18" t="s">
        <v>42</v>
      </c>
      <c s="23" t="s">
        <v>19</v>
      </c>
      <c s="23" t="s">
        <v>9270</v>
      </c>
      <c s="18" t="s">
        <v>44</v>
      </c>
      <c s="24" t="s">
        <v>9271</v>
      </c>
      <c s="25" t="s">
        <v>70</v>
      </c>
      <c s="26">
        <v>3</v>
      </c>
      <c s="27">
        <v>0</v>
      </c>
      <c s="27">
        <f>ROUND(ROUND(H19,2)*ROUND(G19,3),2)</f>
      </c>
      <c r="O19">
        <f>(I19*21)/100</f>
      </c>
      <c t="s">
        <v>20</v>
      </c>
    </row>
    <row r="20" spans="1:5" ht="12.75">
      <c r="A20" s="28" t="s">
        <v>47</v>
      </c>
      <c r="E20" s="29" t="s">
        <v>9271</v>
      </c>
    </row>
    <row r="21" spans="1:5" ht="12.75">
      <c r="A21" s="30" t="s">
        <v>48</v>
      </c>
      <c r="E21" s="31" t="s">
        <v>44</v>
      </c>
    </row>
    <row r="22" spans="1:5" ht="12.75">
      <c r="A22" t="s">
        <v>50</v>
      </c>
      <c r="E22" s="29" t="s">
        <v>44</v>
      </c>
    </row>
    <row r="23" spans="1:16" ht="12.75">
      <c r="A23" s="18" t="s">
        <v>42</v>
      </c>
      <c s="23" t="s">
        <v>30</v>
      </c>
      <c s="23" t="s">
        <v>9272</v>
      </c>
      <c s="18" t="s">
        <v>44</v>
      </c>
      <c s="24" t="s">
        <v>9273</v>
      </c>
      <c s="25" t="s">
        <v>70</v>
      </c>
      <c s="26">
        <v>3</v>
      </c>
      <c s="27">
        <v>0</v>
      </c>
      <c s="27">
        <f>ROUND(ROUND(H23,2)*ROUND(G23,3),2)</f>
      </c>
      <c r="O23">
        <f>(I23*21)/100</f>
      </c>
      <c t="s">
        <v>20</v>
      </c>
    </row>
    <row r="24" spans="1:5" ht="12.75">
      <c r="A24" s="28" t="s">
        <v>47</v>
      </c>
      <c r="E24" s="29" t="s">
        <v>9273</v>
      </c>
    </row>
    <row r="25" spans="1:5" ht="12.75">
      <c r="A25" s="30" t="s">
        <v>48</v>
      </c>
      <c r="E25" s="31" t="s">
        <v>44</v>
      </c>
    </row>
    <row r="26" spans="1:5" ht="12.75">
      <c r="A26" t="s">
        <v>50</v>
      </c>
      <c r="E26" s="29" t="s">
        <v>44</v>
      </c>
    </row>
    <row r="27" spans="1:18" ht="12.75" customHeight="1">
      <c r="A27" s="5" t="s">
        <v>40</v>
      </c>
      <c s="5"/>
      <c s="34" t="s">
        <v>9274</v>
      </c>
      <c s="5"/>
      <c s="21" t="s">
        <v>9275</v>
      </c>
      <c s="5"/>
      <c s="5"/>
      <c s="5"/>
      <c s="35">
        <f>0+Q27</f>
      </c>
      <c r="O27">
        <f>0+R27</f>
      </c>
      <c r="Q27">
        <f>0+I28+I32+I36+I40</f>
      </c>
      <c>
        <f>0+O28+O32+O36+O40</f>
      </c>
    </row>
    <row r="28" spans="1:16" ht="12.75">
      <c r="A28" s="18" t="s">
        <v>42</v>
      </c>
      <c s="23" t="s">
        <v>32</v>
      </c>
      <c s="23" t="s">
        <v>9270</v>
      </c>
      <c s="18" t="s">
        <v>44</v>
      </c>
      <c s="24" t="s">
        <v>9271</v>
      </c>
      <c s="25" t="s">
        <v>70</v>
      </c>
      <c s="26">
        <v>1</v>
      </c>
      <c s="27">
        <v>0</v>
      </c>
      <c s="27">
        <f>ROUND(ROUND(H28,2)*ROUND(G28,3),2)</f>
      </c>
      <c r="O28">
        <f>(I28*21)/100</f>
      </c>
      <c t="s">
        <v>20</v>
      </c>
    </row>
    <row r="29" spans="1:5" ht="12.75">
      <c r="A29" s="28" t="s">
        <v>47</v>
      </c>
      <c r="E29" s="29" t="s">
        <v>9271</v>
      </c>
    </row>
    <row r="30" spans="1:5" ht="12.75">
      <c r="A30" s="30" t="s">
        <v>48</v>
      </c>
      <c r="E30" s="31" t="s">
        <v>44</v>
      </c>
    </row>
    <row r="31" spans="1:5" ht="12.75">
      <c r="A31" t="s">
        <v>50</v>
      </c>
      <c r="E31" s="29" t="s">
        <v>44</v>
      </c>
    </row>
    <row r="32" spans="1:16" ht="12.75">
      <c r="A32" s="18" t="s">
        <v>42</v>
      </c>
      <c s="23" t="s">
        <v>34</v>
      </c>
      <c s="23" t="s">
        <v>9272</v>
      </c>
      <c s="18" t="s">
        <v>44</v>
      </c>
      <c s="24" t="s">
        <v>9273</v>
      </c>
      <c s="25" t="s">
        <v>70</v>
      </c>
      <c s="26">
        <v>1</v>
      </c>
      <c s="27">
        <v>0</v>
      </c>
      <c s="27">
        <f>ROUND(ROUND(H32,2)*ROUND(G32,3),2)</f>
      </c>
      <c r="O32">
        <f>(I32*21)/100</f>
      </c>
      <c t="s">
        <v>20</v>
      </c>
    </row>
    <row r="33" spans="1:5" ht="12.75">
      <c r="A33" s="28" t="s">
        <v>47</v>
      </c>
      <c r="E33" s="29" t="s">
        <v>9273</v>
      </c>
    </row>
    <row r="34" spans="1:5" ht="12.75">
      <c r="A34" s="30" t="s">
        <v>48</v>
      </c>
      <c r="E34" s="31" t="s">
        <v>44</v>
      </c>
    </row>
    <row r="35" spans="1:5" ht="12.75">
      <c r="A35" t="s">
        <v>50</v>
      </c>
      <c r="E35" s="29" t="s">
        <v>44</v>
      </c>
    </row>
    <row r="36" spans="1:16" ht="12.75">
      <c r="A36" s="18" t="s">
        <v>42</v>
      </c>
      <c s="23" t="s">
        <v>66</v>
      </c>
      <c s="23" t="s">
        <v>9276</v>
      </c>
      <c s="18" t="s">
        <v>44</v>
      </c>
      <c s="24" t="s">
        <v>9277</v>
      </c>
      <c s="25" t="s">
        <v>70</v>
      </c>
      <c s="26">
        <v>1</v>
      </c>
      <c s="27">
        <v>0</v>
      </c>
      <c s="27">
        <f>ROUND(ROUND(H36,2)*ROUND(G36,3),2)</f>
      </c>
      <c r="O36">
        <f>(I36*21)/100</f>
      </c>
      <c t="s">
        <v>20</v>
      </c>
    </row>
    <row r="37" spans="1:5" ht="12.75">
      <c r="A37" s="28" t="s">
        <v>47</v>
      </c>
      <c r="E37" s="29" t="s">
        <v>9277</v>
      </c>
    </row>
    <row r="38" spans="1:5" ht="12.75">
      <c r="A38" s="30" t="s">
        <v>48</v>
      </c>
      <c r="E38" s="31" t="s">
        <v>44</v>
      </c>
    </row>
    <row r="39" spans="1:5" ht="12.75">
      <c r="A39" t="s">
        <v>50</v>
      </c>
      <c r="E39" s="29" t="s">
        <v>44</v>
      </c>
    </row>
    <row r="40" spans="1:16" ht="12.75">
      <c r="A40" s="18" t="s">
        <v>42</v>
      </c>
      <c s="23" t="s">
        <v>76</v>
      </c>
      <c s="23" t="s">
        <v>9278</v>
      </c>
      <c s="18" t="s">
        <v>44</v>
      </c>
      <c s="24" t="s">
        <v>9279</v>
      </c>
      <c s="25" t="s">
        <v>70</v>
      </c>
      <c s="26">
        <v>1</v>
      </c>
      <c s="27">
        <v>0</v>
      </c>
      <c s="27">
        <f>ROUND(ROUND(H40,2)*ROUND(G40,3),2)</f>
      </c>
      <c r="O40">
        <f>(I40*21)/100</f>
      </c>
      <c t="s">
        <v>20</v>
      </c>
    </row>
    <row r="41" spans="1:5" ht="12.75">
      <c r="A41" s="28" t="s">
        <v>47</v>
      </c>
      <c r="E41" s="29" t="s">
        <v>9279</v>
      </c>
    </row>
    <row r="42" spans="1:5" ht="12.75">
      <c r="A42" s="30" t="s">
        <v>48</v>
      </c>
      <c r="E42" s="31" t="s">
        <v>44</v>
      </c>
    </row>
    <row r="43" spans="1:5" ht="12.75">
      <c r="A43" t="s">
        <v>50</v>
      </c>
      <c r="E43" s="29" t="s">
        <v>44</v>
      </c>
    </row>
    <row r="44" spans="1:18" ht="12.75" customHeight="1">
      <c r="A44" s="5" t="s">
        <v>40</v>
      </c>
      <c s="5"/>
      <c s="34" t="s">
        <v>9280</v>
      </c>
      <c s="5"/>
      <c s="21" t="s">
        <v>9281</v>
      </c>
      <c s="5"/>
      <c s="5"/>
      <c s="5"/>
      <c s="35">
        <f>0+Q44</f>
      </c>
      <c r="O44">
        <f>0+R44</f>
      </c>
      <c r="Q44">
        <f>0+I45+I49+I53+I57</f>
      </c>
      <c>
        <f>0+O45+O49+O53+O57</f>
      </c>
    </row>
    <row r="45" spans="1:16" ht="12.75">
      <c r="A45" s="18" t="s">
        <v>42</v>
      </c>
      <c s="23" t="s">
        <v>37</v>
      </c>
      <c s="23" t="s">
        <v>9270</v>
      </c>
      <c s="18" t="s">
        <v>44</v>
      </c>
      <c s="24" t="s">
        <v>9271</v>
      </c>
      <c s="25" t="s">
        <v>70</v>
      </c>
      <c s="26">
        <v>2</v>
      </c>
      <c s="27">
        <v>0</v>
      </c>
      <c s="27">
        <f>ROUND(ROUND(H45,2)*ROUND(G45,3),2)</f>
      </c>
      <c r="O45">
        <f>(I45*21)/100</f>
      </c>
      <c t="s">
        <v>20</v>
      </c>
    </row>
    <row r="46" spans="1:5" ht="12.75">
      <c r="A46" s="28" t="s">
        <v>47</v>
      </c>
      <c r="E46" s="29" t="s">
        <v>9271</v>
      </c>
    </row>
    <row r="47" spans="1:5" ht="12.75">
      <c r="A47" s="30" t="s">
        <v>48</v>
      </c>
      <c r="E47" s="31" t="s">
        <v>44</v>
      </c>
    </row>
    <row r="48" spans="1:5" ht="12.75">
      <c r="A48" t="s">
        <v>50</v>
      </c>
      <c r="E48" s="29" t="s">
        <v>44</v>
      </c>
    </row>
    <row r="49" spans="1:16" ht="12.75">
      <c r="A49" s="18" t="s">
        <v>42</v>
      </c>
      <c s="23" t="s">
        <v>39</v>
      </c>
      <c s="23" t="s">
        <v>9272</v>
      </c>
      <c s="18" t="s">
        <v>44</v>
      </c>
      <c s="24" t="s">
        <v>9273</v>
      </c>
      <c s="25" t="s">
        <v>70</v>
      </c>
      <c s="26">
        <v>2</v>
      </c>
      <c s="27">
        <v>0</v>
      </c>
      <c s="27">
        <f>ROUND(ROUND(H49,2)*ROUND(G49,3),2)</f>
      </c>
      <c r="O49">
        <f>(I49*21)/100</f>
      </c>
      <c t="s">
        <v>20</v>
      </c>
    </row>
    <row r="50" spans="1:5" ht="12.75">
      <c r="A50" s="28" t="s">
        <v>47</v>
      </c>
      <c r="E50" s="29" t="s">
        <v>9273</v>
      </c>
    </row>
    <row r="51" spans="1:5" ht="12.75">
      <c r="A51" s="30" t="s">
        <v>48</v>
      </c>
      <c r="E51" s="31" t="s">
        <v>44</v>
      </c>
    </row>
    <row r="52" spans="1:5" ht="12.75">
      <c r="A52" t="s">
        <v>50</v>
      </c>
      <c r="E52" s="29" t="s">
        <v>44</v>
      </c>
    </row>
    <row r="53" spans="1:16" ht="12.75">
      <c r="A53" s="18" t="s">
        <v>42</v>
      </c>
      <c s="23" t="s">
        <v>87</v>
      </c>
      <c s="23" t="s">
        <v>9282</v>
      </c>
      <c s="18" t="s">
        <v>44</v>
      </c>
      <c s="24" t="s">
        <v>9283</v>
      </c>
      <c s="25" t="s">
        <v>70</v>
      </c>
      <c s="26">
        <v>2</v>
      </c>
      <c s="27">
        <v>0</v>
      </c>
      <c s="27">
        <f>ROUND(ROUND(H53,2)*ROUND(G53,3),2)</f>
      </c>
      <c r="O53">
        <f>(I53*21)/100</f>
      </c>
      <c t="s">
        <v>20</v>
      </c>
    </row>
    <row r="54" spans="1:5" ht="12.75">
      <c r="A54" s="28" t="s">
        <v>47</v>
      </c>
      <c r="E54" s="29" t="s">
        <v>9283</v>
      </c>
    </row>
    <row r="55" spans="1:5" ht="12.75">
      <c r="A55" s="30" t="s">
        <v>48</v>
      </c>
      <c r="E55" s="31" t="s">
        <v>44</v>
      </c>
    </row>
    <row r="56" spans="1:5" ht="12.75">
      <c r="A56" t="s">
        <v>50</v>
      </c>
      <c r="E56" s="29" t="s">
        <v>44</v>
      </c>
    </row>
    <row r="57" spans="1:16" ht="12.75">
      <c r="A57" s="18" t="s">
        <v>42</v>
      </c>
      <c s="23" t="s">
        <v>91</v>
      </c>
      <c s="23" t="s">
        <v>9284</v>
      </c>
      <c s="18" t="s">
        <v>44</v>
      </c>
      <c s="24" t="s">
        <v>9285</v>
      </c>
      <c s="25" t="s">
        <v>70</v>
      </c>
      <c s="26">
        <v>2</v>
      </c>
      <c s="27">
        <v>0</v>
      </c>
      <c s="27">
        <f>ROUND(ROUND(H57,2)*ROUND(G57,3),2)</f>
      </c>
      <c r="O57">
        <f>(I57*21)/100</f>
      </c>
      <c t="s">
        <v>20</v>
      </c>
    </row>
    <row r="58" spans="1:5" ht="12.75">
      <c r="A58" s="28" t="s">
        <v>47</v>
      </c>
      <c r="E58" s="29" t="s">
        <v>9285</v>
      </c>
    </row>
    <row r="59" spans="1:5" ht="12.75">
      <c r="A59" s="30" t="s">
        <v>48</v>
      </c>
      <c r="E59" s="31" t="s">
        <v>44</v>
      </c>
    </row>
    <row r="60" spans="1:5" ht="12.75">
      <c r="A60" t="s">
        <v>50</v>
      </c>
      <c r="E60" s="29" t="s">
        <v>44</v>
      </c>
    </row>
    <row r="61" spans="1:18" ht="12.75" customHeight="1">
      <c r="A61" s="5" t="s">
        <v>40</v>
      </c>
      <c s="5"/>
      <c s="34" t="s">
        <v>9286</v>
      </c>
      <c s="5"/>
      <c s="21" t="s">
        <v>9287</v>
      </c>
      <c s="5"/>
      <c s="5"/>
      <c s="5"/>
      <c s="35">
        <f>0+Q61</f>
      </c>
      <c r="O61">
        <f>0+R61</f>
      </c>
      <c r="Q61">
        <f>0+I62+I66+I70+I74</f>
      </c>
      <c>
        <f>0+O62+O66+O70+O74</f>
      </c>
    </row>
    <row r="62" spans="1:16" ht="12.75">
      <c r="A62" s="18" t="s">
        <v>42</v>
      </c>
      <c s="23" t="s">
        <v>95</v>
      </c>
      <c s="23" t="s">
        <v>9270</v>
      </c>
      <c s="18" t="s">
        <v>44</v>
      </c>
      <c s="24" t="s">
        <v>9271</v>
      </c>
      <c s="25" t="s">
        <v>70</v>
      </c>
      <c s="26">
        <v>2</v>
      </c>
      <c s="27">
        <v>0</v>
      </c>
      <c s="27">
        <f>ROUND(ROUND(H62,2)*ROUND(G62,3),2)</f>
      </c>
      <c r="O62">
        <f>(I62*21)/100</f>
      </c>
      <c t="s">
        <v>20</v>
      </c>
    </row>
    <row r="63" spans="1:5" ht="12.75">
      <c r="A63" s="28" t="s">
        <v>47</v>
      </c>
      <c r="E63" s="29" t="s">
        <v>9271</v>
      </c>
    </row>
    <row r="64" spans="1:5" ht="12.75">
      <c r="A64" s="30" t="s">
        <v>48</v>
      </c>
      <c r="E64" s="31" t="s">
        <v>44</v>
      </c>
    </row>
    <row r="65" spans="1:5" ht="12.75">
      <c r="A65" t="s">
        <v>50</v>
      </c>
      <c r="E65" s="29" t="s">
        <v>44</v>
      </c>
    </row>
    <row r="66" spans="1:16" ht="12.75">
      <c r="A66" s="18" t="s">
        <v>42</v>
      </c>
      <c s="23" t="s">
        <v>103</v>
      </c>
      <c s="23" t="s">
        <v>9272</v>
      </c>
      <c s="18" t="s">
        <v>44</v>
      </c>
      <c s="24" t="s">
        <v>9273</v>
      </c>
      <c s="25" t="s">
        <v>70</v>
      </c>
      <c s="26">
        <v>2</v>
      </c>
      <c s="27">
        <v>0</v>
      </c>
      <c s="27">
        <f>ROUND(ROUND(H66,2)*ROUND(G66,3),2)</f>
      </c>
      <c r="O66">
        <f>(I66*21)/100</f>
      </c>
      <c t="s">
        <v>20</v>
      </c>
    </row>
    <row r="67" spans="1:5" ht="12.75">
      <c r="A67" s="28" t="s">
        <v>47</v>
      </c>
      <c r="E67" s="29" t="s">
        <v>9273</v>
      </c>
    </row>
    <row r="68" spans="1:5" ht="12.75">
      <c r="A68" s="30" t="s">
        <v>48</v>
      </c>
      <c r="E68" s="31" t="s">
        <v>44</v>
      </c>
    </row>
    <row r="69" spans="1:5" ht="12.75">
      <c r="A69" t="s">
        <v>50</v>
      </c>
      <c r="E69" s="29" t="s">
        <v>44</v>
      </c>
    </row>
    <row r="70" spans="1:16" ht="12.75">
      <c r="A70" s="18" t="s">
        <v>42</v>
      </c>
      <c s="23" t="s">
        <v>110</v>
      </c>
      <c s="23" t="s">
        <v>9288</v>
      </c>
      <c s="18" t="s">
        <v>44</v>
      </c>
      <c s="24" t="s">
        <v>9289</v>
      </c>
      <c s="25" t="s">
        <v>70</v>
      </c>
      <c s="26">
        <v>2</v>
      </c>
      <c s="27">
        <v>0</v>
      </c>
      <c s="27">
        <f>ROUND(ROUND(H70,2)*ROUND(G70,3),2)</f>
      </c>
      <c r="O70">
        <f>(I70*21)/100</f>
      </c>
      <c t="s">
        <v>20</v>
      </c>
    </row>
    <row r="71" spans="1:5" ht="12.75">
      <c r="A71" s="28" t="s">
        <v>47</v>
      </c>
      <c r="E71" s="29" t="s">
        <v>9289</v>
      </c>
    </row>
    <row r="72" spans="1:5" ht="12.75">
      <c r="A72" s="30" t="s">
        <v>48</v>
      </c>
      <c r="E72" s="31" t="s">
        <v>44</v>
      </c>
    </row>
    <row r="73" spans="1:5" ht="12.75">
      <c r="A73" t="s">
        <v>50</v>
      </c>
      <c r="E73" s="29" t="s">
        <v>44</v>
      </c>
    </row>
    <row r="74" spans="1:16" ht="12.75">
      <c r="A74" s="18" t="s">
        <v>42</v>
      </c>
      <c s="23" t="s">
        <v>114</v>
      </c>
      <c s="23" t="s">
        <v>9290</v>
      </c>
      <c s="18" t="s">
        <v>44</v>
      </c>
      <c s="24" t="s">
        <v>9291</v>
      </c>
      <c s="25" t="s">
        <v>70</v>
      </c>
      <c s="26">
        <v>2</v>
      </c>
      <c s="27">
        <v>0</v>
      </c>
      <c s="27">
        <f>ROUND(ROUND(H74,2)*ROUND(G74,3),2)</f>
      </c>
      <c r="O74">
        <f>(I74*21)/100</f>
      </c>
      <c t="s">
        <v>20</v>
      </c>
    </row>
    <row r="75" spans="1:5" ht="12.75">
      <c r="A75" s="28" t="s">
        <v>47</v>
      </c>
      <c r="E75" s="29" t="s">
        <v>9291</v>
      </c>
    </row>
    <row r="76" spans="1:5" ht="12.75">
      <c r="A76" s="30" t="s">
        <v>48</v>
      </c>
      <c r="E76" s="31" t="s">
        <v>44</v>
      </c>
    </row>
    <row r="77" spans="1:5" ht="12.75">
      <c r="A77" t="s">
        <v>50</v>
      </c>
      <c r="E77" s="29" t="s">
        <v>44</v>
      </c>
    </row>
    <row r="78" spans="1:18" ht="12.75" customHeight="1">
      <c r="A78" s="5" t="s">
        <v>40</v>
      </c>
      <c s="5"/>
      <c s="34" t="s">
        <v>9292</v>
      </c>
      <c s="5"/>
      <c s="21" t="s">
        <v>9293</v>
      </c>
      <c s="5"/>
      <c s="5"/>
      <c s="5"/>
      <c s="35">
        <f>0+Q78</f>
      </c>
      <c r="O78">
        <f>0+R78</f>
      </c>
      <c r="Q78">
        <f>0+I79+I83+I87+I91</f>
      </c>
      <c>
        <f>0+O79+O83+O87+O91</f>
      </c>
    </row>
    <row r="79" spans="1:16" ht="12.75">
      <c r="A79" s="18" t="s">
        <v>42</v>
      </c>
      <c s="23" t="s">
        <v>117</v>
      </c>
      <c s="23" t="s">
        <v>9270</v>
      </c>
      <c s="18" t="s">
        <v>44</v>
      </c>
      <c s="24" t="s">
        <v>9271</v>
      </c>
      <c s="25" t="s">
        <v>70</v>
      </c>
      <c s="26">
        <v>2</v>
      </c>
      <c s="27">
        <v>0</v>
      </c>
      <c s="27">
        <f>ROUND(ROUND(H79,2)*ROUND(G79,3),2)</f>
      </c>
      <c r="O79">
        <f>(I79*21)/100</f>
      </c>
      <c t="s">
        <v>20</v>
      </c>
    </row>
    <row r="80" spans="1:5" ht="12.75">
      <c r="A80" s="28" t="s">
        <v>47</v>
      </c>
      <c r="E80" s="29" t="s">
        <v>9271</v>
      </c>
    </row>
    <row r="81" spans="1:5" ht="12.75">
      <c r="A81" s="30" t="s">
        <v>48</v>
      </c>
      <c r="E81" s="31" t="s">
        <v>44</v>
      </c>
    </row>
    <row r="82" spans="1:5" ht="12.75">
      <c r="A82" t="s">
        <v>50</v>
      </c>
      <c r="E82" s="29" t="s">
        <v>44</v>
      </c>
    </row>
    <row r="83" spans="1:16" ht="12.75">
      <c r="A83" s="18" t="s">
        <v>42</v>
      </c>
      <c s="23" t="s">
        <v>121</v>
      </c>
      <c s="23" t="s">
        <v>9272</v>
      </c>
      <c s="18" t="s">
        <v>44</v>
      </c>
      <c s="24" t="s">
        <v>9273</v>
      </c>
      <c s="25" t="s">
        <v>70</v>
      </c>
      <c s="26">
        <v>2</v>
      </c>
      <c s="27">
        <v>0</v>
      </c>
      <c s="27">
        <f>ROUND(ROUND(H83,2)*ROUND(G83,3),2)</f>
      </c>
      <c r="O83">
        <f>(I83*21)/100</f>
      </c>
      <c t="s">
        <v>20</v>
      </c>
    </row>
    <row r="84" spans="1:5" ht="12.75">
      <c r="A84" s="28" t="s">
        <v>47</v>
      </c>
      <c r="E84" s="29" t="s">
        <v>9273</v>
      </c>
    </row>
    <row r="85" spans="1:5" ht="12.75">
      <c r="A85" s="30" t="s">
        <v>48</v>
      </c>
      <c r="E85" s="31" t="s">
        <v>44</v>
      </c>
    </row>
    <row r="86" spans="1:5" ht="12.75">
      <c r="A86" t="s">
        <v>50</v>
      </c>
      <c r="E86" s="29" t="s">
        <v>44</v>
      </c>
    </row>
    <row r="87" spans="1:16" ht="12.75">
      <c r="A87" s="18" t="s">
        <v>42</v>
      </c>
      <c s="23" t="s">
        <v>125</v>
      </c>
      <c s="23" t="s">
        <v>9294</v>
      </c>
      <c s="18" t="s">
        <v>44</v>
      </c>
      <c s="24" t="s">
        <v>9295</v>
      </c>
      <c s="25" t="s">
        <v>70</v>
      </c>
      <c s="26">
        <v>2</v>
      </c>
      <c s="27">
        <v>0</v>
      </c>
      <c s="27">
        <f>ROUND(ROUND(H87,2)*ROUND(G87,3),2)</f>
      </c>
      <c r="O87">
        <f>(I87*21)/100</f>
      </c>
      <c t="s">
        <v>20</v>
      </c>
    </row>
    <row r="88" spans="1:5" ht="12.75">
      <c r="A88" s="28" t="s">
        <v>47</v>
      </c>
      <c r="E88" s="29" t="s">
        <v>9295</v>
      </c>
    </row>
    <row r="89" spans="1:5" ht="12.75">
      <c r="A89" s="30" t="s">
        <v>48</v>
      </c>
      <c r="E89" s="31" t="s">
        <v>44</v>
      </c>
    </row>
    <row r="90" spans="1:5" ht="12.75">
      <c r="A90" t="s">
        <v>50</v>
      </c>
      <c r="E90" s="29" t="s">
        <v>44</v>
      </c>
    </row>
    <row r="91" spans="1:16" ht="12.75">
      <c r="A91" s="18" t="s">
        <v>42</v>
      </c>
      <c s="23" t="s">
        <v>130</v>
      </c>
      <c s="23" t="s">
        <v>9296</v>
      </c>
      <c s="18" t="s">
        <v>44</v>
      </c>
      <c s="24" t="s">
        <v>9297</v>
      </c>
      <c s="25" t="s">
        <v>70</v>
      </c>
      <c s="26">
        <v>2</v>
      </c>
      <c s="27">
        <v>0</v>
      </c>
      <c s="27">
        <f>ROUND(ROUND(H91,2)*ROUND(G91,3),2)</f>
      </c>
      <c r="O91">
        <f>(I91*21)/100</f>
      </c>
      <c t="s">
        <v>20</v>
      </c>
    </row>
    <row r="92" spans="1:5" ht="12.75">
      <c r="A92" s="28" t="s">
        <v>47</v>
      </c>
      <c r="E92" s="29" t="s">
        <v>9297</v>
      </c>
    </row>
    <row r="93" spans="1:5" ht="12.75">
      <c r="A93" s="30" t="s">
        <v>48</v>
      </c>
      <c r="E93" s="31" t="s">
        <v>44</v>
      </c>
    </row>
    <row r="94" spans="1:5" ht="12.75">
      <c r="A94" t="s">
        <v>50</v>
      </c>
      <c r="E94" s="29" t="s">
        <v>44</v>
      </c>
    </row>
    <row r="95" spans="1:18" ht="12.75" customHeight="1">
      <c r="A95" s="5" t="s">
        <v>40</v>
      </c>
      <c s="5"/>
      <c s="34" t="s">
        <v>9298</v>
      </c>
      <c s="5"/>
      <c s="21" t="s">
        <v>9299</v>
      </c>
      <c s="5"/>
      <c s="5"/>
      <c s="5"/>
      <c s="35">
        <f>0+Q95</f>
      </c>
      <c r="O95">
        <f>0+R95</f>
      </c>
      <c r="Q95">
        <f>0+I96+I100+I104+I108</f>
      </c>
      <c>
        <f>0+O96+O100+O104+O108</f>
      </c>
    </row>
    <row r="96" spans="1:16" ht="12.75">
      <c r="A96" s="18" t="s">
        <v>42</v>
      </c>
      <c s="23" t="s">
        <v>134</v>
      </c>
      <c s="23" t="s">
        <v>9270</v>
      </c>
      <c s="18" t="s">
        <v>44</v>
      </c>
      <c s="24" t="s">
        <v>9271</v>
      </c>
      <c s="25" t="s">
        <v>70</v>
      </c>
      <c s="26">
        <v>2</v>
      </c>
      <c s="27">
        <v>0</v>
      </c>
      <c s="27">
        <f>ROUND(ROUND(H96,2)*ROUND(G96,3),2)</f>
      </c>
      <c r="O96">
        <f>(I96*21)/100</f>
      </c>
      <c t="s">
        <v>20</v>
      </c>
    </row>
    <row r="97" spans="1:5" ht="12.75">
      <c r="A97" s="28" t="s">
        <v>47</v>
      </c>
      <c r="E97" s="29" t="s">
        <v>9271</v>
      </c>
    </row>
    <row r="98" spans="1:5" ht="12.75">
      <c r="A98" s="30" t="s">
        <v>48</v>
      </c>
      <c r="E98" s="31" t="s">
        <v>44</v>
      </c>
    </row>
    <row r="99" spans="1:5" ht="12.75">
      <c r="A99" t="s">
        <v>50</v>
      </c>
      <c r="E99" s="29" t="s">
        <v>44</v>
      </c>
    </row>
    <row r="100" spans="1:16" ht="12.75">
      <c r="A100" s="18" t="s">
        <v>42</v>
      </c>
      <c s="23" t="s">
        <v>138</v>
      </c>
      <c s="23" t="s">
        <v>9272</v>
      </c>
      <c s="18" t="s">
        <v>44</v>
      </c>
      <c s="24" t="s">
        <v>9273</v>
      </c>
      <c s="25" t="s">
        <v>70</v>
      </c>
      <c s="26">
        <v>2</v>
      </c>
      <c s="27">
        <v>0</v>
      </c>
      <c s="27">
        <f>ROUND(ROUND(H100,2)*ROUND(G100,3),2)</f>
      </c>
      <c r="O100">
        <f>(I100*21)/100</f>
      </c>
      <c t="s">
        <v>20</v>
      </c>
    </row>
    <row r="101" spans="1:5" ht="12.75">
      <c r="A101" s="28" t="s">
        <v>47</v>
      </c>
      <c r="E101" s="29" t="s">
        <v>9273</v>
      </c>
    </row>
    <row r="102" spans="1:5" ht="12.75">
      <c r="A102" s="30" t="s">
        <v>48</v>
      </c>
      <c r="E102" s="31" t="s">
        <v>44</v>
      </c>
    </row>
    <row r="103" spans="1:5" ht="12.75">
      <c r="A103" t="s">
        <v>50</v>
      </c>
      <c r="E103" s="29" t="s">
        <v>44</v>
      </c>
    </row>
    <row r="104" spans="1:16" ht="12.75">
      <c r="A104" s="18" t="s">
        <v>42</v>
      </c>
      <c s="23" t="s">
        <v>142</v>
      </c>
      <c s="23" t="s">
        <v>9300</v>
      </c>
      <c s="18" t="s">
        <v>44</v>
      </c>
      <c s="24" t="s">
        <v>9301</v>
      </c>
      <c s="25" t="s">
        <v>70</v>
      </c>
      <c s="26">
        <v>2</v>
      </c>
      <c s="27">
        <v>0</v>
      </c>
      <c s="27">
        <f>ROUND(ROUND(H104,2)*ROUND(G104,3),2)</f>
      </c>
      <c r="O104">
        <f>(I104*21)/100</f>
      </c>
      <c t="s">
        <v>20</v>
      </c>
    </row>
    <row r="105" spans="1:5" ht="12.75">
      <c r="A105" s="28" t="s">
        <v>47</v>
      </c>
      <c r="E105" s="29" t="s">
        <v>9301</v>
      </c>
    </row>
    <row r="106" spans="1:5" ht="12.75">
      <c r="A106" s="30" t="s">
        <v>48</v>
      </c>
      <c r="E106" s="31" t="s">
        <v>44</v>
      </c>
    </row>
    <row r="107" spans="1:5" ht="12.75">
      <c r="A107" t="s">
        <v>50</v>
      </c>
      <c r="E107" s="29" t="s">
        <v>44</v>
      </c>
    </row>
    <row r="108" spans="1:16" ht="12.75">
      <c r="A108" s="18" t="s">
        <v>42</v>
      </c>
      <c s="23" t="s">
        <v>146</v>
      </c>
      <c s="23" t="s">
        <v>9302</v>
      </c>
      <c s="18" t="s">
        <v>44</v>
      </c>
      <c s="24" t="s">
        <v>9303</v>
      </c>
      <c s="25" t="s">
        <v>70</v>
      </c>
      <c s="26">
        <v>2</v>
      </c>
      <c s="27">
        <v>0</v>
      </c>
      <c s="27">
        <f>ROUND(ROUND(H108,2)*ROUND(G108,3),2)</f>
      </c>
      <c r="O108">
        <f>(I108*21)/100</f>
      </c>
      <c t="s">
        <v>20</v>
      </c>
    </row>
    <row r="109" spans="1:5" ht="12.75">
      <c r="A109" s="28" t="s">
        <v>47</v>
      </c>
      <c r="E109" s="29" t="s">
        <v>9303</v>
      </c>
    </row>
    <row r="110" spans="1:5" ht="12.75">
      <c r="A110" s="30" t="s">
        <v>48</v>
      </c>
      <c r="E110" s="31" t="s">
        <v>44</v>
      </c>
    </row>
    <row r="111" spans="1:5" ht="12.75">
      <c r="A111" t="s">
        <v>50</v>
      </c>
      <c r="E111" s="29" t="s">
        <v>44</v>
      </c>
    </row>
    <row r="112" spans="1:18" ht="12.75" customHeight="1">
      <c r="A112" s="5" t="s">
        <v>40</v>
      </c>
      <c s="5"/>
      <c s="34" t="s">
        <v>9304</v>
      </c>
      <c s="5"/>
      <c s="21" t="s">
        <v>9305</v>
      </c>
      <c s="5"/>
      <c s="5"/>
      <c s="5"/>
      <c s="35">
        <f>0+Q112</f>
      </c>
      <c r="O112">
        <f>0+R112</f>
      </c>
      <c r="Q112">
        <f>0+I113+I117+I121+I125</f>
      </c>
      <c>
        <f>0+O113+O117+O121+O125</f>
      </c>
    </row>
    <row r="113" spans="1:16" ht="12.75">
      <c r="A113" s="18" t="s">
        <v>42</v>
      </c>
      <c s="23" t="s">
        <v>150</v>
      </c>
      <c s="23" t="s">
        <v>9270</v>
      </c>
      <c s="18" t="s">
        <v>44</v>
      </c>
      <c s="24" t="s">
        <v>9271</v>
      </c>
      <c s="25" t="s">
        <v>70</v>
      </c>
      <c s="26">
        <v>2</v>
      </c>
      <c s="27">
        <v>0</v>
      </c>
      <c s="27">
        <f>ROUND(ROUND(H113,2)*ROUND(G113,3),2)</f>
      </c>
      <c r="O113">
        <f>(I113*21)/100</f>
      </c>
      <c t="s">
        <v>20</v>
      </c>
    </row>
    <row r="114" spans="1:5" ht="12.75">
      <c r="A114" s="28" t="s">
        <v>47</v>
      </c>
      <c r="E114" s="29" t="s">
        <v>9271</v>
      </c>
    </row>
    <row r="115" spans="1:5" ht="12.75">
      <c r="A115" s="30" t="s">
        <v>48</v>
      </c>
      <c r="E115" s="31" t="s">
        <v>44</v>
      </c>
    </row>
    <row r="116" spans="1:5" ht="12.75">
      <c r="A116" t="s">
        <v>50</v>
      </c>
      <c r="E116" s="29" t="s">
        <v>44</v>
      </c>
    </row>
    <row r="117" spans="1:16" ht="12.75">
      <c r="A117" s="18" t="s">
        <v>42</v>
      </c>
      <c s="23" t="s">
        <v>154</v>
      </c>
      <c s="23" t="s">
        <v>9272</v>
      </c>
      <c s="18" t="s">
        <v>44</v>
      </c>
      <c s="24" t="s">
        <v>9273</v>
      </c>
      <c s="25" t="s">
        <v>70</v>
      </c>
      <c s="26">
        <v>2</v>
      </c>
      <c s="27">
        <v>0</v>
      </c>
      <c s="27">
        <f>ROUND(ROUND(H117,2)*ROUND(G117,3),2)</f>
      </c>
      <c r="O117">
        <f>(I117*21)/100</f>
      </c>
      <c t="s">
        <v>20</v>
      </c>
    </row>
    <row r="118" spans="1:5" ht="12.75">
      <c r="A118" s="28" t="s">
        <v>47</v>
      </c>
      <c r="E118" s="29" t="s">
        <v>9273</v>
      </c>
    </row>
    <row r="119" spans="1:5" ht="12.75">
      <c r="A119" s="30" t="s">
        <v>48</v>
      </c>
      <c r="E119" s="31" t="s">
        <v>44</v>
      </c>
    </row>
    <row r="120" spans="1:5" ht="12.75">
      <c r="A120" t="s">
        <v>50</v>
      </c>
      <c r="E120" s="29" t="s">
        <v>44</v>
      </c>
    </row>
    <row r="121" spans="1:16" ht="12.75">
      <c r="A121" s="18" t="s">
        <v>42</v>
      </c>
      <c s="23" t="s">
        <v>160</v>
      </c>
      <c s="23" t="s">
        <v>9306</v>
      </c>
      <c s="18" t="s">
        <v>44</v>
      </c>
      <c s="24" t="s">
        <v>9307</v>
      </c>
      <c s="25" t="s">
        <v>70</v>
      </c>
      <c s="26">
        <v>2</v>
      </c>
      <c s="27">
        <v>0</v>
      </c>
      <c s="27">
        <f>ROUND(ROUND(H121,2)*ROUND(G121,3),2)</f>
      </c>
      <c r="O121">
        <f>(I121*21)/100</f>
      </c>
      <c t="s">
        <v>20</v>
      </c>
    </row>
    <row r="122" spans="1:5" ht="12.75">
      <c r="A122" s="28" t="s">
        <v>47</v>
      </c>
      <c r="E122" s="29" t="s">
        <v>9307</v>
      </c>
    </row>
    <row r="123" spans="1:5" ht="12.75">
      <c r="A123" s="30" t="s">
        <v>48</v>
      </c>
      <c r="E123" s="31" t="s">
        <v>44</v>
      </c>
    </row>
    <row r="124" spans="1:5" ht="12.75">
      <c r="A124" t="s">
        <v>50</v>
      </c>
      <c r="E124" s="29" t="s">
        <v>44</v>
      </c>
    </row>
    <row r="125" spans="1:16" ht="12.75">
      <c r="A125" s="18" t="s">
        <v>42</v>
      </c>
      <c s="23" t="s">
        <v>164</v>
      </c>
      <c s="23" t="s">
        <v>9308</v>
      </c>
      <c s="18" t="s">
        <v>44</v>
      </c>
      <c s="24" t="s">
        <v>9309</v>
      </c>
      <c s="25" t="s">
        <v>70</v>
      </c>
      <c s="26">
        <v>2</v>
      </c>
      <c s="27">
        <v>0</v>
      </c>
      <c s="27">
        <f>ROUND(ROUND(H125,2)*ROUND(G125,3),2)</f>
      </c>
      <c r="O125">
        <f>(I125*21)/100</f>
      </c>
      <c t="s">
        <v>20</v>
      </c>
    </row>
    <row r="126" spans="1:5" ht="12.75">
      <c r="A126" s="28" t="s">
        <v>47</v>
      </c>
      <c r="E126" s="29" t="s">
        <v>9309</v>
      </c>
    </row>
    <row r="127" spans="1:5" ht="12.75">
      <c r="A127" s="30" t="s">
        <v>48</v>
      </c>
      <c r="E127" s="31" t="s">
        <v>44</v>
      </c>
    </row>
    <row r="128" spans="1:5" ht="12.75">
      <c r="A128" t="s">
        <v>50</v>
      </c>
      <c r="E128" s="29" t="s">
        <v>44</v>
      </c>
    </row>
    <row r="129" spans="1:18" ht="12.75" customHeight="1">
      <c r="A129" s="5" t="s">
        <v>40</v>
      </c>
      <c s="5"/>
      <c s="34" t="s">
        <v>9310</v>
      </c>
      <c s="5"/>
      <c s="21" t="s">
        <v>9311</v>
      </c>
      <c s="5"/>
      <c s="5"/>
      <c s="5"/>
      <c s="35">
        <f>0+Q129</f>
      </c>
      <c r="O129">
        <f>0+R129</f>
      </c>
      <c r="Q129">
        <f>0+I130+I134+I138+I142+I146+I150+I154+I158+I162+I166+I170+I174+I178</f>
      </c>
      <c>
        <f>0+O130+O134+O138+O142+O146+O150+O154+O158+O162+O166+O170+O174+O178</f>
      </c>
    </row>
    <row r="130" spans="1:16" ht="12.75">
      <c r="A130" s="18" t="s">
        <v>42</v>
      </c>
      <c s="23" t="s">
        <v>168</v>
      </c>
      <c s="23" t="s">
        <v>9270</v>
      </c>
      <c s="18" t="s">
        <v>44</v>
      </c>
      <c s="24" t="s">
        <v>9271</v>
      </c>
      <c s="25" t="s">
        <v>70</v>
      </c>
      <c s="26">
        <v>2</v>
      </c>
      <c s="27">
        <v>0</v>
      </c>
      <c s="27">
        <f>ROUND(ROUND(H130,2)*ROUND(G130,3),2)</f>
      </c>
      <c r="O130">
        <f>(I130*21)/100</f>
      </c>
      <c t="s">
        <v>20</v>
      </c>
    </row>
    <row r="131" spans="1:5" ht="12.75">
      <c r="A131" s="28" t="s">
        <v>47</v>
      </c>
      <c r="E131" s="29" t="s">
        <v>9271</v>
      </c>
    </row>
    <row r="132" spans="1:5" ht="12.75">
      <c r="A132" s="30" t="s">
        <v>48</v>
      </c>
      <c r="E132" s="31" t="s">
        <v>44</v>
      </c>
    </row>
    <row r="133" spans="1:5" ht="12.75">
      <c r="A133" t="s">
        <v>50</v>
      </c>
      <c r="E133" s="29" t="s">
        <v>44</v>
      </c>
    </row>
    <row r="134" spans="1:16" ht="12.75">
      <c r="A134" s="18" t="s">
        <v>42</v>
      </c>
      <c s="23" t="s">
        <v>173</v>
      </c>
      <c s="23" t="s">
        <v>9272</v>
      </c>
      <c s="18" t="s">
        <v>44</v>
      </c>
      <c s="24" t="s">
        <v>9273</v>
      </c>
      <c s="25" t="s">
        <v>70</v>
      </c>
      <c s="26">
        <v>2</v>
      </c>
      <c s="27">
        <v>0</v>
      </c>
      <c s="27">
        <f>ROUND(ROUND(H134,2)*ROUND(G134,3),2)</f>
      </c>
      <c r="O134">
        <f>(I134*21)/100</f>
      </c>
      <c t="s">
        <v>20</v>
      </c>
    </row>
    <row r="135" spans="1:5" ht="12.75">
      <c r="A135" s="28" t="s">
        <v>47</v>
      </c>
      <c r="E135" s="29" t="s">
        <v>9273</v>
      </c>
    </row>
    <row r="136" spans="1:5" ht="12.75">
      <c r="A136" s="30" t="s">
        <v>48</v>
      </c>
      <c r="E136" s="31" t="s">
        <v>44</v>
      </c>
    </row>
    <row r="137" spans="1:5" ht="12.75">
      <c r="A137" t="s">
        <v>50</v>
      </c>
      <c r="E137" s="29" t="s">
        <v>44</v>
      </c>
    </row>
    <row r="138" spans="1:16" ht="12.75">
      <c r="A138" s="18" t="s">
        <v>42</v>
      </c>
      <c s="23" t="s">
        <v>177</v>
      </c>
      <c s="23" t="s">
        <v>9312</v>
      </c>
      <c s="18" t="s">
        <v>44</v>
      </c>
      <c s="24" t="s">
        <v>9313</v>
      </c>
      <c s="25" t="s">
        <v>70</v>
      </c>
      <c s="26">
        <v>2</v>
      </c>
      <c s="27">
        <v>0</v>
      </c>
      <c s="27">
        <f>ROUND(ROUND(H138,2)*ROUND(G138,3),2)</f>
      </c>
      <c r="O138">
        <f>(I138*21)/100</f>
      </c>
      <c t="s">
        <v>20</v>
      </c>
    </row>
    <row r="139" spans="1:5" ht="12.75">
      <c r="A139" s="28" t="s">
        <v>47</v>
      </c>
      <c r="E139" s="29" t="s">
        <v>9313</v>
      </c>
    </row>
    <row r="140" spans="1:5" ht="12.75">
      <c r="A140" s="30" t="s">
        <v>48</v>
      </c>
      <c r="E140" s="31" t="s">
        <v>44</v>
      </c>
    </row>
    <row r="141" spans="1:5" ht="12.75">
      <c r="A141" t="s">
        <v>50</v>
      </c>
      <c r="E141" s="29" t="s">
        <v>44</v>
      </c>
    </row>
    <row r="142" spans="1:16" ht="12.75">
      <c r="A142" s="18" t="s">
        <v>42</v>
      </c>
      <c s="23" t="s">
        <v>183</v>
      </c>
      <c s="23" t="s">
        <v>9314</v>
      </c>
      <c s="18" t="s">
        <v>44</v>
      </c>
      <c s="24" t="s">
        <v>9315</v>
      </c>
      <c s="25" t="s">
        <v>70</v>
      </c>
      <c s="26">
        <v>2</v>
      </c>
      <c s="27">
        <v>0</v>
      </c>
      <c s="27">
        <f>ROUND(ROUND(H142,2)*ROUND(G142,3),2)</f>
      </c>
      <c r="O142">
        <f>(I142*21)/100</f>
      </c>
      <c t="s">
        <v>20</v>
      </c>
    </row>
    <row r="143" spans="1:5" ht="12.75">
      <c r="A143" s="28" t="s">
        <v>47</v>
      </c>
      <c r="E143" s="29" t="s">
        <v>9315</v>
      </c>
    </row>
    <row r="144" spans="1:5" ht="12.75">
      <c r="A144" s="30" t="s">
        <v>48</v>
      </c>
      <c r="E144" s="31" t="s">
        <v>44</v>
      </c>
    </row>
    <row r="145" spans="1:5" ht="12.75">
      <c r="A145" t="s">
        <v>50</v>
      </c>
      <c r="E145" s="29" t="s">
        <v>44</v>
      </c>
    </row>
    <row r="146" spans="1:16" ht="12.75">
      <c r="A146" s="18" t="s">
        <v>42</v>
      </c>
      <c s="23" t="s">
        <v>191</v>
      </c>
      <c s="23" t="s">
        <v>9316</v>
      </c>
      <c s="18" t="s">
        <v>44</v>
      </c>
      <c s="24" t="s">
        <v>9317</v>
      </c>
      <c s="25" t="s">
        <v>784</v>
      </c>
      <c s="26">
        <v>224</v>
      </c>
      <c s="27">
        <v>0</v>
      </c>
      <c s="27">
        <f>ROUND(ROUND(H146,2)*ROUND(G146,3),2)</f>
      </c>
      <c r="O146">
        <f>(I146*21)/100</f>
      </c>
      <c t="s">
        <v>20</v>
      </c>
    </row>
    <row r="147" spans="1:5" ht="12.75">
      <c r="A147" s="28" t="s">
        <v>47</v>
      </c>
      <c r="E147" s="29" t="s">
        <v>9317</v>
      </c>
    </row>
    <row r="148" spans="1:5" ht="12.75">
      <c r="A148" s="30" t="s">
        <v>48</v>
      </c>
      <c r="E148" s="31" t="s">
        <v>44</v>
      </c>
    </row>
    <row r="149" spans="1:5" ht="12.75">
      <c r="A149" t="s">
        <v>50</v>
      </c>
      <c r="E149" s="29" t="s">
        <v>44</v>
      </c>
    </row>
    <row r="150" spans="1:16" ht="12.75">
      <c r="A150" s="18" t="s">
        <v>42</v>
      </c>
      <c s="23" t="s">
        <v>196</v>
      </c>
      <c s="23" t="s">
        <v>9318</v>
      </c>
      <c s="18" t="s">
        <v>44</v>
      </c>
      <c s="24" t="s">
        <v>9319</v>
      </c>
      <c s="25" t="s">
        <v>784</v>
      </c>
      <c s="26">
        <v>116</v>
      </c>
      <c s="27">
        <v>0</v>
      </c>
      <c s="27">
        <f>ROUND(ROUND(H150,2)*ROUND(G150,3),2)</f>
      </c>
      <c r="O150">
        <f>(I150*21)/100</f>
      </c>
      <c t="s">
        <v>20</v>
      </c>
    </row>
    <row r="151" spans="1:5" ht="12.75">
      <c r="A151" s="28" t="s">
        <v>47</v>
      </c>
      <c r="E151" s="29" t="s">
        <v>9319</v>
      </c>
    </row>
    <row r="152" spans="1:5" ht="12.75">
      <c r="A152" s="30" t="s">
        <v>48</v>
      </c>
      <c r="E152" s="31" t="s">
        <v>44</v>
      </c>
    </row>
    <row r="153" spans="1:5" ht="12.75">
      <c r="A153" t="s">
        <v>50</v>
      </c>
      <c r="E153" s="29" t="s">
        <v>44</v>
      </c>
    </row>
    <row r="154" spans="1:16" ht="25.5">
      <c r="A154" s="18" t="s">
        <v>42</v>
      </c>
      <c s="23" t="s">
        <v>202</v>
      </c>
      <c s="23" t="s">
        <v>9320</v>
      </c>
      <c s="18" t="s">
        <v>44</v>
      </c>
      <c s="24" t="s">
        <v>9321</v>
      </c>
      <c s="25" t="s">
        <v>784</v>
      </c>
      <c s="26">
        <v>186</v>
      </c>
      <c s="27">
        <v>0</v>
      </c>
      <c s="27">
        <f>ROUND(ROUND(H154,2)*ROUND(G154,3),2)</f>
      </c>
      <c r="O154">
        <f>(I154*21)/100</f>
      </c>
      <c t="s">
        <v>20</v>
      </c>
    </row>
    <row r="155" spans="1:5" ht="25.5">
      <c r="A155" s="28" t="s">
        <v>47</v>
      </c>
      <c r="E155" s="29" t="s">
        <v>9321</v>
      </c>
    </row>
    <row r="156" spans="1:5" ht="12.75">
      <c r="A156" s="30" t="s">
        <v>48</v>
      </c>
      <c r="E156" s="31" t="s">
        <v>44</v>
      </c>
    </row>
    <row r="157" spans="1:5" ht="12.75">
      <c r="A157" t="s">
        <v>50</v>
      </c>
      <c r="E157" s="29" t="s">
        <v>44</v>
      </c>
    </row>
    <row r="158" spans="1:16" ht="25.5">
      <c r="A158" s="18" t="s">
        <v>42</v>
      </c>
      <c s="23" t="s">
        <v>99</v>
      </c>
      <c s="23" t="s">
        <v>9322</v>
      </c>
      <c s="18" t="s">
        <v>44</v>
      </c>
      <c s="24" t="s">
        <v>9323</v>
      </c>
      <c s="25" t="s">
        <v>784</v>
      </c>
      <c s="26">
        <v>90</v>
      </c>
      <c s="27">
        <v>0</v>
      </c>
      <c s="27">
        <f>ROUND(ROUND(H158,2)*ROUND(G158,3),2)</f>
      </c>
      <c r="O158">
        <f>(I158*21)/100</f>
      </c>
      <c t="s">
        <v>20</v>
      </c>
    </row>
    <row r="159" spans="1:5" ht="25.5">
      <c r="A159" s="28" t="s">
        <v>47</v>
      </c>
      <c r="E159" s="29" t="s">
        <v>9323</v>
      </c>
    </row>
    <row r="160" spans="1:5" ht="12.75">
      <c r="A160" s="30" t="s">
        <v>48</v>
      </c>
      <c r="E160" s="31" t="s">
        <v>44</v>
      </c>
    </row>
    <row r="161" spans="1:5" ht="12.75">
      <c r="A161" t="s">
        <v>50</v>
      </c>
      <c r="E161" s="29" t="s">
        <v>44</v>
      </c>
    </row>
    <row r="162" spans="1:16" ht="12.75">
      <c r="A162" s="18" t="s">
        <v>42</v>
      </c>
      <c s="23" t="s">
        <v>107</v>
      </c>
      <c s="23" t="s">
        <v>9324</v>
      </c>
      <c s="18" t="s">
        <v>44</v>
      </c>
      <c s="24" t="s">
        <v>9325</v>
      </c>
      <c s="25" t="s">
        <v>70</v>
      </c>
      <c s="26">
        <v>3</v>
      </c>
      <c s="27">
        <v>0</v>
      </c>
      <c s="27">
        <f>ROUND(ROUND(H162,2)*ROUND(G162,3),2)</f>
      </c>
      <c r="O162">
        <f>(I162*21)/100</f>
      </c>
      <c t="s">
        <v>20</v>
      </c>
    </row>
    <row r="163" spans="1:5" ht="12.75">
      <c r="A163" s="28" t="s">
        <v>47</v>
      </c>
      <c r="E163" s="29" t="s">
        <v>9325</v>
      </c>
    </row>
    <row r="164" spans="1:5" ht="12.75">
      <c r="A164" s="30" t="s">
        <v>48</v>
      </c>
      <c r="E164" s="31" t="s">
        <v>44</v>
      </c>
    </row>
    <row r="165" spans="1:5" ht="12.75">
      <c r="A165" t="s">
        <v>50</v>
      </c>
      <c r="E165" s="29" t="s">
        <v>44</v>
      </c>
    </row>
    <row r="166" spans="1:16" ht="12.75">
      <c r="A166" s="18" t="s">
        <v>42</v>
      </c>
      <c s="23" t="s">
        <v>281</v>
      </c>
      <c s="23" t="s">
        <v>9326</v>
      </c>
      <c s="18" t="s">
        <v>44</v>
      </c>
      <c s="24" t="s">
        <v>9327</v>
      </c>
      <c s="25" t="s">
        <v>70</v>
      </c>
      <c s="26">
        <v>4</v>
      </c>
      <c s="27">
        <v>0</v>
      </c>
      <c s="27">
        <f>ROUND(ROUND(H166,2)*ROUND(G166,3),2)</f>
      </c>
      <c r="O166">
        <f>(I166*21)/100</f>
      </c>
      <c t="s">
        <v>20</v>
      </c>
    </row>
    <row r="167" spans="1:5" ht="12.75">
      <c r="A167" s="28" t="s">
        <v>47</v>
      </c>
      <c r="E167" s="29" t="s">
        <v>9327</v>
      </c>
    </row>
    <row r="168" spans="1:5" ht="12.75">
      <c r="A168" s="30" t="s">
        <v>48</v>
      </c>
      <c r="E168" s="31" t="s">
        <v>44</v>
      </c>
    </row>
    <row r="169" spans="1:5" ht="12.75">
      <c r="A169" t="s">
        <v>50</v>
      </c>
      <c r="E169" s="29" t="s">
        <v>44</v>
      </c>
    </row>
    <row r="170" spans="1:16" ht="12.75">
      <c r="A170" s="18" t="s">
        <v>42</v>
      </c>
      <c s="23" t="s">
        <v>285</v>
      </c>
      <c s="23" t="s">
        <v>9328</v>
      </c>
      <c s="18" t="s">
        <v>44</v>
      </c>
      <c s="24" t="s">
        <v>9329</v>
      </c>
      <c s="25" t="s">
        <v>70</v>
      </c>
      <c s="26">
        <v>4</v>
      </c>
      <c s="27">
        <v>0</v>
      </c>
      <c s="27">
        <f>ROUND(ROUND(H170,2)*ROUND(G170,3),2)</f>
      </c>
      <c r="O170">
        <f>(I170*21)/100</f>
      </c>
      <c t="s">
        <v>20</v>
      </c>
    </row>
    <row r="171" spans="1:5" ht="12.75">
      <c r="A171" s="28" t="s">
        <v>47</v>
      </c>
      <c r="E171" s="29" t="s">
        <v>9329</v>
      </c>
    </row>
    <row r="172" spans="1:5" ht="12.75">
      <c r="A172" s="30" t="s">
        <v>48</v>
      </c>
      <c r="E172" s="31" t="s">
        <v>44</v>
      </c>
    </row>
    <row r="173" spans="1:5" ht="12.75">
      <c r="A173" t="s">
        <v>50</v>
      </c>
      <c r="E173" s="29" t="s">
        <v>44</v>
      </c>
    </row>
    <row r="174" spans="1:16" ht="12.75">
      <c r="A174" s="18" t="s">
        <v>42</v>
      </c>
      <c s="23" t="s">
        <v>289</v>
      </c>
      <c s="23" t="s">
        <v>9330</v>
      </c>
      <c s="18" t="s">
        <v>44</v>
      </c>
      <c s="24" t="s">
        <v>9331</v>
      </c>
      <c s="25" t="s">
        <v>70</v>
      </c>
      <c s="26">
        <v>3</v>
      </c>
      <c s="27">
        <v>0</v>
      </c>
      <c s="27">
        <f>ROUND(ROUND(H174,2)*ROUND(G174,3),2)</f>
      </c>
      <c r="O174">
        <f>(I174*21)/100</f>
      </c>
      <c t="s">
        <v>20</v>
      </c>
    </row>
    <row r="175" spans="1:5" ht="12.75">
      <c r="A175" s="28" t="s">
        <v>47</v>
      </c>
      <c r="E175" s="29" t="s">
        <v>9331</v>
      </c>
    </row>
    <row r="176" spans="1:5" ht="12.75">
      <c r="A176" s="30" t="s">
        <v>48</v>
      </c>
      <c r="E176" s="31" t="s">
        <v>44</v>
      </c>
    </row>
    <row r="177" spans="1:5" ht="12.75">
      <c r="A177" t="s">
        <v>50</v>
      </c>
      <c r="E177" s="29" t="s">
        <v>44</v>
      </c>
    </row>
    <row r="178" spans="1:16" ht="12.75">
      <c r="A178" s="18" t="s">
        <v>42</v>
      </c>
      <c s="23" t="s">
        <v>293</v>
      </c>
      <c s="23" t="s">
        <v>9332</v>
      </c>
      <c s="18" t="s">
        <v>44</v>
      </c>
      <c s="24" t="s">
        <v>9333</v>
      </c>
      <c s="25" t="s">
        <v>70</v>
      </c>
      <c s="26">
        <v>13</v>
      </c>
      <c s="27">
        <v>0</v>
      </c>
      <c s="27">
        <f>ROUND(ROUND(H178,2)*ROUND(G178,3),2)</f>
      </c>
      <c r="O178">
        <f>(I178*21)/100</f>
      </c>
      <c t="s">
        <v>20</v>
      </c>
    </row>
    <row r="179" spans="1:5" ht="12.75">
      <c r="A179" s="28" t="s">
        <v>47</v>
      </c>
      <c r="E179" s="29" t="s">
        <v>9333</v>
      </c>
    </row>
    <row r="180" spans="1:5" ht="12.75">
      <c r="A180" s="30" t="s">
        <v>48</v>
      </c>
      <c r="E180" s="31" t="s">
        <v>44</v>
      </c>
    </row>
    <row r="181" spans="1:5" ht="12.75">
      <c r="A181" t="s">
        <v>50</v>
      </c>
      <c r="E181" s="29" t="s">
        <v>44</v>
      </c>
    </row>
    <row r="182" spans="1:18" ht="12.75" customHeight="1">
      <c r="A182" s="5" t="s">
        <v>40</v>
      </c>
      <c s="5"/>
      <c s="34" t="s">
        <v>9334</v>
      </c>
      <c s="5"/>
      <c s="21" t="s">
        <v>9335</v>
      </c>
      <c s="5"/>
      <c s="5"/>
      <c s="5"/>
      <c s="35">
        <f>0+Q182</f>
      </c>
      <c r="O182">
        <f>0+R182</f>
      </c>
      <c r="Q182">
        <f>0+I183+I187</f>
      </c>
      <c>
        <f>0+O183+O187</f>
      </c>
    </row>
    <row r="183" spans="1:16" ht="12.75">
      <c r="A183" s="18" t="s">
        <v>42</v>
      </c>
      <c s="23" t="s">
        <v>297</v>
      </c>
      <c s="23" t="s">
        <v>9336</v>
      </c>
      <c s="18" t="s">
        <v>44</v>
      </c>
      <c s="24" t="s">
        <v>9337</v>
      </c>
      <c s="25" t="s">
        <v>70</v>
      </c>
      <c s="26">
        <v>1</v>
      </c>
      <c s="27">
        <v>0</v>
      </c>
      <c s="27">
        <f>ROUND(ROUND(H183,2)*ROUND(G183,3),2)</f>
      </c>
      <c r="O183">
        <f>(I183*21)/100</f>
      </c>
      <c t="s">
        <v>20</v>
      </c>
    </row>
    <row r="184" spans="1:5" ht="12.75">
      <c r="A184" s="28" t="s">
        <v>47</v>
      </c>
      <c r="E184" s="29" t="s">
        <v>9337</v>
      </c>
    </row>
    <row r="185" spans="1:5" ht="12.75">
      <c r="A185" s="30" t="s">
        <v>48</v>
      </c>
      <c r="E185" s="31" t="s">
        <v>44</v>
      </c>
    </row>
    <row r="186" spans="1:5" ht="12.75">
      <c r="A186" t="s">
        <v>50</v>
      </c>
      <c r="E186" s="29" t="s">
        <v>44</v>
      </c>
    </row>
    <row r="187" spans="1:16" ht="12.75">
      <c r="A187" s="18" t="s">
        <v>42</v>
      </c>
      <c s="23" t="s">
        <v>301</v>
      </c>
      <c s="23" t="s">
        <v>9338</v>
      </c>
      <c s="18" t="s">
        <v>44</v>
      </c>
      <c s="24" t="s">
        <v>9339</v>
      </c>
      <c s="25" t="s">
        <v>70</v>
      </c>
      <c s="26">
        <v>1</v>
      </c>
      <c s="27">
        <v>0</v>
      </c>
      <c s="27">
        <f>ROUND(ROUND(H187,2)*ROUND(G187,3),2)</f>
      </c>
      <c r="O187">
        <f>(I187*21)/100</f>
      </c>
      <c t="s">
        <v>20</v>
      </c>
    </row>
    <row r="188" spans="1:5" ht="12.75">
      <c r="A188" s="28" t="s">
        <v>47</v>
      </c>
      <c r="E188" s="29" t="s">
        <v>9339</v>
      </c>
    </row>
    <row r="189" spans="1:5" ht="12.75">
      <c r="A189" s="30" t="s">
        <v>48</v>
      </c>
      <c r="E189" s="31" t="s">
        <v>44</v>
      </c>
    </row>
    <row r="190" spans="1:5" ht="12.75">
      <c r="A190" t="s">
        <v>50</v>
      </c>
      <c r="E190" s="29" t="s">
        <v>44</v>
      </c>
    </row>
    <row r="191" spans="1:18" ht="12.75" customHeight="1">
      <c r="A191" s="5" t="s">
        <v>40</v>
      </c>
      <c s="5"/>
      <c s="34" t="s">
        <v>9340</v>
      </c>
      <c s="5"/>
      <c s="21" t="s">
        <v>9341</v>
      </c>
      <c s="5"/>
      <c s="5"/>
      <c s="5"/>
      <c s="35">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18" t="s">
        <v>42</v>
      </c>
      <c s="23" t="s">
        <v>305</v>
      </c>
      <c s="23" t="s">
        <v>9342</v>
      </c>
      <c s="18" t="s">
        <v>44</v>
      </c>
      <c s="24" t="s">
        <v>9343</v>
      </c>
      <c s="25" t="s">
        <v>70</v>
      </c>
      <c s="26">
        <v>2</v>
      </c>
      <c s="27">
        <v>0</v>
      </c>
      <c s="27">
        <f>ROUND(ROUND(H192,2)*ROUND(G192,3),2)</f>
      </c>
      <c r="O192">
        <f>(I192*21)/100</f>
      </c>
      <c t="s">
        <v>20</v>
      </c>
    </row>
    <row r="193" spans="1:5" ht="12.75">
      <c r="A193" s="28" t="s">
        <v>47</v>
      </c>
      <c r="E193" s="29" t="s">
        <v>9343</v>
      </c>
    </row>
    <row r="194" spans="1:5" ht="12.75">
      <c r="A194" s="30" t="s">
        <v>48</v>
      </c>
      <c r="E194" s="31" t="s">
        <v>44</v>
      </c>
    </row>
    <row r="195" spans="1:5" ht="12.75">
      <c r="A195" t="s">
        <v>50</v>
      </c>
      <c r="E195" s="29" t="s">
        <v>44</v>
      </c>
    </row>
    <row r="196" spans="1:16" ht="12.75">
      <c r="A196" s="18" t="s">
        <v>42</v>
      </c>
      <c s="23" t="s">
        <v>309</v>
      </c>
      <c s="23" t="s">
        <v>9344</v>
      </c>
      <c s="18" t="s">
        <v>44</v>
      </c>
      <c s="24" t="s">
        <v>9345</v>
      </c>
      <c s="25" t="s">
        <v>70</v>
      </c>
      <c s="26">
        <v>2</v>
      </c>
      <c s="27">
        <v>0</v>
      </c>
      <c s="27">
        <f>ROUND(ROUND(H196,2)*ROUND(G196,3),2)</f>
      </c>
      <c r="O196">
        <f>(I196*21)/100</f>
      </c>
      <c t="s">
        <v>20</v>
      </c>
    </row>
    <row r="197" spans="1:5" ht="12.75">
      <c r="A197" s="28" t="s">
        <v>47</v>
      </c>
      <c r="E197" s="29" t="s">
        <v>9345</v>
      </c>
    </row>
    <row r="198" spans="1:5" ht="12.75">
      <c r="A198" s="30" t="s">
        <v>48</v>
      </c>
      <c r="E198" s="31" t="s">
        <v>44</v>
      </c>
    </row>
    <row r="199" spans="1:5" ht="12.75">
      <c r="A199" t="s">
        <v>50</v>
      </c>
      <c r="E199" s="29" t="s">
        <v>44</v>
      </c>
    </row>
    <row r="200" spans="1:16" ht="12.75">
      <c r="A200" s="18" t="s">
        <v>42</v>
      </c>
      <c s="23" t="s">
        <v>314</v>
      </c>
      <c s="23" t="s">
        <v>9346</v>
      </c>
      <c s="18" t="s">
        <v>44</v>
      </c>
      <c s="24" t="s">
        <v>9347</v>
      </c>
      <c s="25" t="s">
        <v>70</v>
      </c>
      <c s="26">
        <v>6</v>
      </c>
      <c s="27">
        <v>0</v>
      </c>
      <c s="27">
        <f>ROUND(ROUND(H200,2)*ROUND(G200,3),2)</f>
      </c>
      <c r="O200">
        <f>(I200*21)/100</f>
      </c>
      <c t="s">
        <v>20</v>
      </c>
    </row>
    <row r="201" spans="1:5" ht="12.75">
      <c r="A201" s="28" t="s">
        <v>47</v>
      </c>
      <c r="E201" s="29" t="s">
        <v>9347</v>
      </c>
    </row>
    <row r="202" spans="1:5" ht="12.75">
      <c r="A202" s="30" t="s">
        <v>48</v>
      </c>
      <c r="E202" s="31" t="s">
        <v>44</v>
      </c>
    </row>
    <row r="203" spans="1:5" ht="12.75">
      <c r="A203" t="s">
        <v>50</v>
      </c>
      <c r="E203" s="29" t="s">
        <v>44</v>
      </c>
    </row>
    <row r="204" spans="1:16" ht="12.75">
      <c r="A204" s="18" t="s">
        <v>42</v>
      </c>
      <c s="23" t="s">
        <v>318</v>
      </c>
      <c s="23" t="s">
        <v>9348</v>
      </c>
      <c s="18" t="s">
        <v>44</v>
      </c>
      <c s="24" t="s">
        <v>9349</v>
      </c>
      <c s="25" t="s">
        <v>70</v>
      </c>
      <c s="26">
        <v>2</v>
      </c>
      <c s="27">
        <v>0</v>
      </c>
      <c s="27">
        <f>ROUND(ROUND(H204,2)*ROUND(G204,3),2)</f>
      </c>
      <c r="O204">
        <f>(I204*21)/100</f>
      </c>
      <c t="s">
        <v>20</v>
      </c>
    </row>
    <row r="205" spans="1:5" ht="12.75">
      <c r="A205" s="28" t="s">
        <v>47</v>
      </c>
      <c r="E205" s="29" t="s">
        <v>9349</v>
      </c>
    </row>
    <row r="206" spans="1:5" ht="12.75">
      <c r="A206" s="30" t="s">
        <v>48</v>
      </c>
      <c r="E206" s="31" t="s">
        <v>44</v>
      </c>
    </row>
    <row r="207" spans="1:5" ht="12.75">
      <c r="A207" t="s">
        <v>50</v>
      </c>
      <c r="E207" s="29" t="s">
        <v>44</v>
      </c>
    </row>
    <row r="208" spans="1:16" ht="12.75">
      <c r="A208" s="18" t="s">
        <v>42</v>
      </c>
      <c s="23" t="s">
        <v>322</v>
      </c>
      <c s="23" t="s">
        <v>9350</v>
      </c>
      <c s="18" t="s">
        <v>44</v>
      </c>
      <c s="24" t="s">
        <v>9351</v>
      </c>
      <c s="25" t="s">
        <v>70</v>
      </c>
      <c s="26">
        <v>4</v>
      </c>
      <c s="27">
        <v>0</v>
      </c>
      <c s="27">
        <f>ROUND(ROUND(H208,2)*ROUND(G208,3),2)</f>
      </c>
      <c r="O208">
        <f>(I208*21)/100</f>
      </c>
      <c t="s">
        <v>20</v>
      </c>
    </row>
    <row r="209" spans="1:5" ht="12.75">
      <c r="A209" s="28" t="s">
        <v>47</v>
      </c>
      <c r="E209" s="29" t="s">
        <v>9351</v>
      </c>
    </row>
    <row r="210" spans="1:5" ht="12.75">
      <c r="A210" s="30" t="s">
        <v>48</v>
      </c>
      <c r="E210" s="31" t="s">
        <v>44</v>
      </c>
    </row>
    <row r="211" spans="1:5" ht="12.75">
      <c r="A211" t="s">
        <v>50</v>
      </c>
      <c r="E211" s="29" t="s">
        <v>44</v>
      </c>
    </row>
    <row r="212" spans="1:16" ht="12.75">
      <c r="A212" s="18" t="s">
        <v>42</v>
      </c>
      <c s="23" t="s">
        <v>326</v>
      </c>
      <c s="23" t="s">
        <v>9352</v>
      </c>
      <c s="18" t="s">
        <v>44</v>
      </c>
      <c s="24" t="s">
        <v>9353</v>
      </c>
      <c s="25" t="s">
        <v>70</v>
      </c>
      <c s="26">
        <v>4</v>
      </c>
      <c s="27">
        <v>0</v>
      </c>
      <c s="27">
        <f>ROUND(ROUND(H212,2)*ROUND(G212,3),2)</f>
      </c>
      <c r="O212">
        <f>(I212*21)/100</f>
      </c>
      <c t="s">
        <v>20</v>
      </c>
    </row>
    <row r="213" spans="1:5" ht="12.75">
      <c r="A213" s="28" t="s">
        <v>47</v>
      </c>
      <c r="E213" s="29" t="s">
        <v>9353</v>
      </c>
    </row>
    <row r="214" spans="1:5" ht="12.75">
      <c r="A214" s="30" t="s">
        <v>48</v>
      </c>
      <c r="E214" s="31" t="s">
        <v>44</v>
      </c>
    </row>
    <row r="215" spans="1:5" ht="12.75">
      <c r="A215" t="s">
        <v>50</v>
      </c>
      <c r="E215" s="29" t="s">
        <v>44</v>
      </c>
    </row>
    <row r="216" spans="1:16" ht="12.75">
      <c r="A216" s="18" t="s">
        <v>42</v>
      </c>
      <c s="23" t="s">
        <v>330</v>
      </c>
      <c s="23" t="s">
        <v>9354</v>
      </c>
      <c s="18" t="s">
        <v>44</v>
      </c>
      <c s="24" t="s">
        <v>9355</v>
      </c>
      <c s="25" t="s">
        <v>70</v>
      </c>
      <c s="26">
        <v>1</v>
      </c>
      <c s="27">
        <v>0</v>
      </c>
      <c s="27">
        <f>ROUND(ROUND(H216,2)*ROUND(G216,3),2)</f>
      </c>
      <c r="O216">
        <f>(I216*21)/100</f>
      </c>
      <c t="s">
        <v>20</v>
      </c>
    </row>
    <row r="217" spans="1:5" ht="12.75">
      <c r="A217" s="28" t="s">
        <v>47</v>
      </c>
      <c r="E217" s="29" t="s">
        <v>9355</v>
      </c>
    </row>
    <row r="218" spans="1:5" ht="12.75">
      <c r="A218" s="30" t="s">
        <v>48</v>
      </c>
      <c r="E218" s="31" t="s">
        <v>44</v>
      </c>
    </row>
    <row r="219" spans="1:5" ht="12.75">
      <c r="A219" t="s">
        <v>50</v>
      </c>
      <c r="E219" s="29" t="s">
        <v>44</v>
      </c>
    </row>
    <row r="220" spans="1:16" ht="12.75">
      <c r="A220" s="18" t="s">
        <v>42</v>
      </c>
      <c s="23" t="s">
        <v>334</v>
      </c>
      <c s="23" t="s">
        <v>9356</v>
      </c>
      <c s="18" t="s">
        <v>44</v>
      </c>
      <c s="24" t="s">
        <v>9357</v>
      </c>
      <c s="25" t="s">
        <v>70</v>
      </c>
      <c s="26">
        <v>1</v>
      </c>
      <c s="27">
        <v>0</v>
      </c>
      <c s="27">
        <f>ROUND(ROUND(H220,2)*ROUND(G220,3),2)</f>
      </c>
      <c r="O220">
        <f>(I220*21)/100</f>
      </c>
      <c t="s">
        <v>20</v>
      </c>
    </row>
    <row r="221" spans="1:5" ht="12.75">
      <c r="A221" s="28" t="s">
        <v>47</v>
      </c>
      <c r="E221" s="29" t="s">
        <v>9357</v>
      </c>
    </row>
    <row r="222" spans="1:5" ht="12.75">
      <c r="A222" s="30" t="s">
        <v>48</v>
      </c>
      <c r="E222" s="31" t="s">
        <v>44</v>
      </c>
    </row>
    <row r="223" spans="1:5" ht="12.75">
      <c r="A223" t="s">
        <v>50</v>
      </c>
      <c r="E223" s="29" t="s">
        <v>44</v>
      </c>
    </row>
    <row r="224" spans="1:16" ht="12.75">
      <c r="A224" s="18" t="s">
        <v>42</v>
      </c>
      <c s="23" t="s">
        <v>338</v>
      </c>
      <c s="23" t="s">
        <v>9358</v>
      </c>
      <c s="18" t="s">
        <v>44</v>
      </c>
      <c s="24" t="s">
        <v>9359</v>
      </c>
      <c s="25" t="s">
        <v>70</v>
      </c>
      <c s="26">
        <v>16</v>
      </c>
      <c s="27">
        <v>0</v>
      </c>
      <c s="27">
        <f>ROUND(ROUND(H224,2)*ROUND(G224,3),2)</f>
      </c>
      <c r="O224">
        <f>(I224*21)/100</f>
      </c>
      <c t="s">
        <v>20</v>
      </c>
    </row>
    <row r="225" spans="1:5" ht="12.75">
      <c r="A225" s="28" t="s">
        <v>47</v>
      </c>
      <c r="E225" s="29" t="s">
        <v>9359</v>
      </c>
    </row>
    <row r="226" spans="1:5" ht="12.75">
      <c r="A226" s="30" t="s">
        <v>48</v>
      </c>
      <c r="E226" s="31" t="s">
        <v>44</v>
      </c>
    </row>
    <row r="227" spans="1:5" ht="12.75">
      <c r="A227" t="s">
        <v>50</v>
      </c>
      <c r="E227" s="29" t="s">
        <v>44</v>
      </c>
    </row>
    <row r="228" spans="1:16" ht="12.75">
      <c r="A228" s="18" t="s">
        <v>42</v>
      </c>
      <c s="23" t="s">
        <v>342</v>
      </c>
      <c s="23" t="s">
        <v>9360</v>
      </c>
      <c s="18" t="s">
        <v>44</v>
      </c>
      <c s="24" t="s">
        <v>9361</v>
      </c>
      <c s="25" t="s">
        <v>70</v>
      </c>
      <c s="26">
        <v>4</v>
      </c>
      <c s="27">
        <v>0</v>
      </c>
      <c s="27">
        <f>ROUND(ROUND(H228,2)*ROUND(G228,3),2)</f>
      </c>
      <c r="O228">
        <f>(I228*21)/100</f>
      </c>
      <c t="s">
        <v>20</v>
      </c>
    </row>
    <row r="229" spans="1:5" ht="12.75">
      <c r="A229" s="28" t="s">
        <v>47</v>
      </c>
      <c r="E229" s="29" t="s">
        <v>9361</v>
      </c>
    </row>
    <row r="230" spans="1:5" ht="12.75">
      <c r="A230" s="30" t="s">
        <v>48</v>
      </c>
      <c r="E230" s="31" t="s">
        <v>44</v>
      </c>
    </row>
    <row r="231" spans="1:5" ht="12.75">
      <c r="A231" t="s">
        <v>50</v>
      </c>
      <c r="E231" s="29" t="s">
        <v>44</v>
      </c>
    </row>
    <row r="232" spans="1:16" ht="12.75">
      <c r="A232" s="18" t="s">
        <v>42</v>
      </c>
      <c s="23" t="s">
        <v>346</v>
      </c>
      <c s="23" t="s">
        <v>9362</v>
      </c>
      <c s="18" t="s">
        <v>44</v>
      </c>
      <c s="24" t="s">
        <v>9363</v>
      </c>
      <c s="25" t="s">
        <v>1241</v>
      </c>
      <c s="26">
        <v>91</v>
      </c>
      <c s="27">
        <v>0</v>
      </c>
      <c s="27">
        <f>ROUND(ROUND(H232,2)*ROUND(G232,3),2)</f>
      </c>
      <c r="O232">
        <f>(I232*21)/100</f>
      </c>
      <c t="s">
        <v>20</v>
      </c>
    </row>
    <row r="233" spans="1:5" ht="12.75">
      <c r="A233" s="28" t="s">
        <v>47</v>
      </c>
      <c r="E233" s="29" t="s">
        <v>9363</v>
      </c>
    </row>
    <row r="234" spans="1:5" ht="12.75">
      <c r="A234" s="30" t="s">
        <v>48</v>
      </c>
      <c r="E234" s="31" t="s">
        <v>44</v>
      </c>
    </row>
    <row r="235" spans="1:5" ht="12.75">
      <c r="A235" t="s">
        <v>50</v>
      </c>
      <c r="E235" s="29" t="s">
        <v>44</v>
      </c>
    </row>
    <row r="236" spans="1:16" ht="12.75">
      <c r="A236" s="18" t="s">
        <v>42</v>
      </c>
      <c s="23" t="s">
        <v>350</v>
      </c>
      <c s="23" t="s">
        <v>9364</v>
      </c>
      <c s="18" t="s">
        <v>44</v>
      </c>
      <c s="24" t="s">
        <v>9365</v>
      </c>
      <c s="25" t="s">
        <v>1241</v>
      </c>
      <c s="26">
        <v>38</v>
      </c>
      <c s="27">
        <v>0</v>
      </c>
      <c s="27">
        <f>ROUND(ROUND(H236,2)*ROUND(G236,3),2)</f>
      </c>
      <c r="O236">
        <f>(I236*21)/100</f>
      </c>
      <c t="s">
        <v>20</v>
      </c>
    </row>
    <row r="237" spans="1:5" ht="12.75">
      <c r="A237" s="28" t="s">
        <v>47</v>
      </c>
      <c r="E237" s="29" t="s">
        <v>9365</v>
      </c>
    </row>
    <row r="238" spans="1:5" ht="12.75">
      <c r="A238" s="30" t="s">
        <v>48</v>
      </c>
      <c r="E238" s="31" t="s">
        <v>44</v>
      </c>
    </row>
    <row r="239" spans="1:5" ht="12.75">
      <c r="A239" t="s">
        <v>50</v>
      </c>
      <c r="E239" s="29" t="s">
        <v>44</v>
      </c>
    </row>
    <row r="240" spans="1:16" ht="12.75">
      <c r="A240" s="18" t="s">
        <v>42</v>
      </c>
      <c s="23" t="s">
        <v>354</v>
      </c>
      <c s="23" t="s">
        <v>9366</v>
      </c>
      <c s="18" t="s">
        <v>44</v>
      </c>
      <c s="24" t="s">
        <v>9367</v>
      </c>
      <c s="25" t="s">
        <v>784</v>
      </c>
      <c s="26">
        <v>5</v>
      </c>
      <c s="27">
        <v>0</v>
      </c>
      <c s="27">
        <f>ROUND(ROUND(H240,2)*ROUND(G240,3),2)</f>
      </c>
      <c r="O240">
        <f>(I240*21)/100</f>
      </c>
      <c t="s">
        <v>20</v>
      </c>
    </row>
    <row r="241" spans="1:5" ht="12.75">
      <c r="A241" s="28" t="s">
        <v>47</v>
      </c>
      <c r="E241" s="29" t="s">
        <v>9367</v>
      </c>
    </row>
    <row r="242" spans="1:5" ht="12.75">
      <c r="A242" s="30" t="s">
        <v>48</v>
      </c>
      <c r="E242" s="31" t="s">
        <v>44</v>
      </c>
    </row>
    <row r="243" spans="1:5" ht="12.75">
      <c r="A243" t="s">
        <v>50</v>
      </c>
      <c r="E243" s="29" t="s">
        <v>44</v>
      </c>
    </row>
    <row r="244" spans="1:16" ht="12.75">
      <c r="A244" s="18" t="s">
        <v>42</v>
      </c>
      <c s="23" t="s">
        <v>358</v>
      </c>
      <c s="23" t="s">
        <v>9368</v>
      </c>
      <c s="18" t="s">
        <v>44</v>
      </c>
      <c s="24" t="s">
        <v>9369</v>
      </c>
      <c s="25" t="s">
        <v>70</v>
      </c>
      <c s="26">
        <v>4</v>
      </c>
      <c s="27">
        <v>0</v>
      </c>
      <c s="27">
        <f>ROUND(ROUND(H244,2)*ROUND(G244,3),2)</f>
      </c>
      <c r="O244">
        <f>(I244*21)/100</f>
      </c>
      <c t="s">
        <v>20</v>
      </c>
    </row>
    <row r="245" spans="1:5" ht="12.75">
      <c r="A245" s="28" t="s">
        <v>47</v>
      </c>
      <c r="E245" s="29" t="s">
        <v>9369</v>
      </c>
    </row>
    <row r="246" spans="1:5" ht="12.75">
      <c r="A246" s="30" t="s">
        <v>48</v>
      </c>
      <c r="E246" s="31" t="s">
        <v>44</v>
      </c>
    </row>
    <row r="247" spans="1:5" ht="12.75">
      <c r="A247" t="s">
        <v>50</v>
      </c>
      <c r="E247" s="29" t="s">
        <v>44</v>
      </c>
    </row>
    <row r="248" spans="1:16" ht="12.75">
      <c r="A248" s="18" t="s">
        <v>42</v>
      </c>
      <c s="23" t="s">
        <v>362</v>
      </c>
      <c s="23" t="s">
        <v>9370</v>
      </c>
      <c s="18" t="s">
        <v>44</v>
      </c>
      <c s="24" t="s">
        <v>9371</v>
      </c>
      <c s="25" t="s">
        <v>70</v>
      </c>
      <c s="26">
        <v>16</v>
      </c>
      <c s="27">
        <v>0</v>
      </c>
      <c s="27">
        <f>ROUND(ROUND(H248,2)*ROUND(G248,3),2)</f>
      </c>
      <c r="O248">
        <f>(I248*21)/100</f>
      </c>
      <c t="s">
        <v>20</v>
      </c>
    </row>
    <row r="249" spans="1:5" ht="12.75">
      <c r="A249" s="28" t="s">
        <v>47</v>
      </c>
      <c r="E249" s="29" t="s">
        <v>9371</v>
      </c>
    </row>
    <row r="250" spans="1:5" ht="12.75">
      <c r="A250" s="30" t="s">
        <v>48</v>
      </c>
      <c r="E250" s="31" t="s">
        <v>44</v>
      </c>
    </row>
    <row r="251" spans="1:5" ht="12.75">
      <c r="A251" t="s">
        <v>50</v>
      </c>
      <c r="E251" s="29" t="s">
        <v>44</v>
      </c>
    </row>
    <row r="252" spans="1:16" ht="12.75">
      <c r="A252" s="18" t="s">
        <v>42</v>
      </c>
      <c s="23" t="s">
        <v>366</v>
      </c>
      <c s="23" t="s">
        <v>9372</v>
      </c>
      <c s="18" t="s">
        <v>44</v>
      </c>
      <c s="24" t="s">
        <v>9373</v>
      </c>
      <c s="25" t="s">
        <v>70</v>
      </c>
      <c s="26">
        <v>15</v>
      </c>
      <c s="27">
        <v>0</v>
      </c>
      <c s="27">
        <f>ROUND(ROUND(H252,2)*ROUND(G252,3),2)</f>
      </c>
      <c r="O252">
        <f>(I252*21)/100</f>
      </c>
      <c t="s">
        <v>20</v>
      </c>
    </row>
    <row r="253" spans="1:5" ht="12.75">
      <c r="A253" s="28" t="s">
        <v>47</v>
      </c>
      <c r="E253" s="29" t="s">
        <v>9373</v>
      </c>
    </row>
    <row r="254" spans="1:5" ht="12.75">
      <c r="A254" s="30" t="s">
        <v>48</v>
      </c>
      <c r="E254" s="31" t="s">
        <v>44</v>
      </c>
    </row>
    <row r="255" spans="1:5" ht="12.75">
      <c r="A255" t="s">
        <v>50</v>
      </c>
      <c r="E255" s="29" t="s">
        <v>44</v>
      </c>
    </row>
    <row r="256" spans="1:16" ht="12.75">
      <c r="A256" s="18" t="s">
        <v>42</v>
      </c>
      <c s="23" t="s">
        <v>370</v>
      </c>
      <c s="23" t="s">
        <v>9374</v>
      </c>
      <c s="18" t="s">
        <v>44</v>
      </c>
      <c s="24" t="s">
        <v>9375</v>
      </c>
      <c s="25" t="s">
        <v>784</v>
      </c>
      <c s="26">
        <v>44</v>
      </c>
      <c s="27">
        <v>0</v>
      </c>
      <c s="27">
        <f>ROUND(ROUND(H256,2)*ROUND(G256,3),2)</f>
      </c>
      <c r="O256">
        <f>(I256*21)/100</f>
      </c>
      <c t="s">
        <v>20</v>
      </c>
    </row>
    <row r="257" spans="1:5" ht="12.75">
      <c r="A257" s="28" t="s">
        <v>47</v>
      </c>
      <c r="E257" s="29" t="s">
        <v>9375</v>
      </c>
    </row>
    <row r="258" spans="1:5" ht="12.75">
      <c r="A258" s="30" t="s">
        <v>48</v>
      </c>
      <c r="E258" s="31" t="s">
        <v>44</v>
      </c>
    </row>
    <row r="259" spans="1:5" ht="12.75">
      <c r="A259" t="s">
        <v>50</v>
      </c>
      <c r="E259" s="29" t="s">
        <v>44</v>
      </c>
    </row>
    <row r="260" spans="1:16" ht="12.75">
      <c r="A260" s="18" t="s">
        <v>42</v>
      </c>
      <c s="23" t="s">
        <v>374</v>
      </c>
      <c s="23" t="s">
        <v>9376</v>
      </c>
      <c s="18" t="s">
        <v>44</v>
      </c>
      <c s="24" t="s">
        <v>9377</v>
      </c>
      <c s="25" t="s">
        <v>70</v>
      </c>
      <c s="26">
        <v>123</v>
      </c>
      <c s="27">
        <v>0</v>
      </c>
      <c s="27">
        <f>ROUND(ROUND(H260,2)*ROUND(G260,3),2)</f>
      </c>
      <c r="O260">
        <f>(I260*21)/100</f>
      </c>
      <c t="s">
        <v>20</v>
      </c>
    </row>
    <row r="261" spans="1:5" ht="12.75">
      <c r="A261" s="28" t="s">
        <v>47</v>
      </c>
      <c r="E261" s="29" t="s">
        <v>9377</v>
      </c>
    </row>
    <row r="262" spans="1:5" ht="12.75">
      <c r="A262" s="30" t="s">
        <v>48</v>
      </c>
      <c r="E262" s="31" t="s">
        <v>44</v>
      </c>
    </row>
    <row r="263" spans="1:5" ht="12.75">
      <c r="A263" t="s">
        <v>50</v>
      </c>
      <c r="E263" s="29" t="s">
        <v>44</v>
      </c>
    </row>
    <row r="264" spans="1:16" ht="12.75">
      <c r="A264" s="18" t="s">
        <v>42</v>
      </c>
      <c s="23" t="s">
        <v>378</v>
      </c>
      <c s="23" t="s">
        <v>9378</v>
      </c>
      <c s="18" t="s">
        <v>44</v>
      </c>
      <c s="24" t="s">
        <v>9379</v>
      </c>
      <c s="25" t="s">
        <v>70</v>
      </c>
      <c s="26">
        <v>246</v>
      </c>
      <c s="27">
        <v>0</v>
      </c>
      <c s="27">
        <f>ROUND(ROUND(H264,2)*ROUND(G264,3),2)</f>
      </c>
      <c r="O264">
        <f>(I264*21)/100</f>
      </c>
      <c t="s">
        <v>20</v>
      </c>
    </row>
    <row r="265" spans="1:5" ht="12.75">
      <c r="A265" s="28" t="s">
        <v>47</v>
      </c>
      <c r="E265" s="29" t="s">
        <v>9379</v>
      </c>
    </row>
    <row r="266" spans="1:5" ht="12.75">
      <c r="A266" s="30" t="s">
        <v>48</v>
      </c>
      <c r="E266" s="31" t="s">
        <v>44</v>
      </c>
    </row>
    <row r="267" spans="1:5" ht="12.75">
      <c r="A267" t="s">
        <v>50</v>
      </c>
      <c r="E267" s="29" t="s">
        <v>44</v>
      </c>
    </row>
    <row r="268" spans="1:16" ht="12.75">
      <c r="A268" s="18" t="s">
        <v>42</v>
      </c>
      <c s="23" t="s">
        <v>382</v>
      </c>
      <c s="23" t="s">
        <v>9380</v>
      </c>
      <c s="18" t="s">
        <v>44</v>
      </c>
      <c s="24" t="s">
        <v>9381</v>
      </c>
      <c s="25" t="s">
        <v>70</v>
      </c>
      <c s="26">
        <v>3</v>
      </c>
      <c s="27">
        <v>0</v>
      </c>
      <c s="27">
        <f>ROUND(ROUND(H268,2)*ROUND(G268,3),2)</f>
      </c>
      <c r="O268">
        <f>(I268*21)/100</f>
      </c>
      <c t="s">
        <v>20</v>
      </c>
    </row>
    <row r="269" spans="1:5" ht="12.75">
      <c r="A269" s="28" t="s">
        <v>47</v>
      </c>
      <c r="E269" s="29" t="s">
        <v>9381</v>
      </c>
    </row>
    <row r="270" spans="1:5" ht="12.75">
      <c r="A270" s="30" t="s">
        <v>48</v>
      </c>
      <c r="E270" s="31" t="s">
        <v>44</v>
      </c>
    </row>
    <row r="271" spans="1:5" ht="12.75">
      <c r="A271" t="s">
        <v>50</v>
      </c>
      <c r="E271" s="29" t="s">
        <v>44</v>
      </c>
    </row>
    <row r="272" spans="1:16" ht="25.5">
      <c r="A272" s="18" t="s">
        <v>42</v>
      </c>
      <c s="23" t="s">
        <v>386</v>
      </c>
      <c s="23" t="s">
        <v>9382</v>
      </c>
      <c s="18" t="s">
        <v>44</v>
      </c>
      <c s="24" t="s">
        <v>9383</v>
      </c>
      <c s="25" t="s">
        <v>70</v>
      </c>
      <c s="26">
        <v>1</v>
      </c>
      <c s="27">
        <v>0</v>
      </c>
      <c s="27">
        <f>ROUND(ROUND(H272,2)*ROUND(G272,3),2)</f>
      </c>
      <c r="O272">
        <f>(I272*21)/100</f>
      </c>
      <c t="s">
        <v>20</v>
      </c>
    </row>
    <row r="273" spans="1:5" ht="25.5">
      <c r="A273" s="28" t="s">
        <v>47</v>
      </c>
      <c r="E273" s="29" t="s">
        <v>9383</v>
      </c>
    </row>
    <row r="274" spans="1:5" ht="12.75">
      <c r="A274" s="30" t="s">
        <v>48</v>
      </c>
      <c r="E274" s="31" t="s">
        <v>44</v>
      </c>
    </row>
    <row r="275" spans="1:5" ht="12.75">
      <c r="A275" t="s">
        <v>50</v>
      </c>
      <c r="E275" s="29" t="s">
        <v>44</v>
      </c>
    </row>
    <row r="276" spans="1:16" ht="12.75">
      <c r="A276" s="18" t="s">
        <v>42</v>
      </c>
      <c s="23" t="s">
        <v>390</v>
      </c>
      <c s="23" t="s">
        <v>9384</v>
      </c>
      <c s="18" t="s">
        <v>44</v>
      </c>
      <c s="24" t="s">
        <v>9385</v>
      </c>
      <c s="25" t="s">
        <v>70</v>
      </c>
      <c s="26">
        <v>2</v>
      </c>
      <c s="27">
        <v>0</v>
      </c>
      <c s="27">
        <f>ROUND(ROUND(H276,2)*ROUND(G276,3),2)</f>
      </c>
      <c r="O276">
        <f>(I276*21)/100</f>
      </c>
      <c t="s">
        <v>20</v>
      </c>
    </row>
    <row r="277" spans="1:5" ht="12.75">
      <c r="A277" s="28" t="s">
        <v>47</v>
      </c>
      <c r="E277" s="29" t="s">
        <v>9385</v>
      </c>
    </row>
    <row r="278" spans="1:5" ht="12.75">
      <c r="A278" s="30" t="s">
        <v>48</v>
      </c>
      <c r="E278" s="31" t="s">
        <v>44</v>
      </c>
    </row>
    <row r="279" spans="1:5" ht="12.75">
      <c r="A279" t="s">
        <v>50</v>
      </c>
      <c r="E279" s="29" t="s">
        <v>44</v>
      </c>
    </row>
    <row r="280" spans="1:16" ht="12.75">
      <c r="A280" s="18" t="s">
        <v>42</v>
      </c>
      <c s="23" t="s">
        <v>394</v>
      </c>
      <c s="23" t="s">
        <v>9386</v>
      </c>
      <c s="18" t="s">
        <v>44</v>
      </c>
      <c s="24" t="s">
        <v>9387</v>
      </c>
      <c s="25" t="s">
        <v>70</v>
      </c>
      <c s="26">
        <v>2</v>
      </c>
      <c s="27">
        <v>0</v>
      </c>
      <c s="27">
        <f>ROUND(ROUND(H280,2)*ROUND(G280,3),2)</f>
      </c>
      <c r="O280">
        <f>(I280*21)/100</f>
      </c>
      <c t="s">
        <v>20</v>
      </c>
    </row>
    <row r="281" spans="1:5" ht="12.75">
      <c r="A281" s="28" t="s">
        <v>47</v>
      </c>
      <c r="E281" s="29" t="s">
        <v>9387</v>
      </c>
    </row>
    <row r="282" spans="1:5" ht="12.75">
      <c r="A282" s="30" t="s">
        <v>48</v>
      </c>
      <c r="E282" s="31" t="s">
        <v>44</v>
      </c>
    </row>
    <row r="283" spans="1:5" ht="12.75">
      <c r="A283" t="s">
        <v>50</v>
      </c>
      <c r="E283" s="29" t="s">
        <v>44</v>
      </c>
    </row>
    <row r="284" spans="1:16" ht="12.75">
      <c r="A284" s="18" t="s">
        <v>42</v>
      </c>
      <c s="23" t="s">
        <v>398</v>
      </c>
      <c s="23" t="s">
        <v>9388</v>
      </c>
      <c s="18" t="s">
        <v>44</v>
      </c>
      <c s="24" t="s">
        <v>9389</v>
      </c>
      <c s="25" t="s">
        <v>70</v>
      </c>
      <c s="26">
        <v>2</v>
      </c>
      <c s="27">
        <v>0</v>
      </c>
      <c s="27">
        <f>ROUND(ROUND(H284,2)*ROUND(G284,3),2)</f>
      </c>
      <c r="O284">
        <f>(I284*21)/100</f>
      </c>
      <c t="s">
        <v>20</v>
      </c>
    </row>
    <row r="285" spans="1:5" ht="12.75">
      <c r="A285" s="28" t="s">
        <v>47</v>
      </c>
      <c r="E285" s="29" t="s">
        <v>9389</v>
      </c>
    </row>
    <row r="286" spans="1:5" ht="12.75">
      <c r="A286" s="30" t="s">
        <v>48</v>
      </c>
      <c r="E286" s="31" t="s">
        <v>44</v>
      </c>
    </row>
    <row r="287" spans="1:5" ht="12.75">
      <c r="A287" t="s">
        <v>50</v>
      </c>
      <c r="E287" s="29" t="s">
        <v>44</v>
      </c>
    </row>
    <row r="288" spans="1:16" ht="12.75">
      <c r="A288" s="18" t="s">
        <v>42</v>
      </c>
      <c s="23" t="s">
        <v>402</v>
      </c>
      <c s="23" t="s">
        <v>9390</v>
      </c>
      <c s="18" t="s">
        <v>44</v>
      </c>
      <c s="24" t="s">
        <v>9391</v>
      </c>
      <c s="25" t="s">
        <v>70</v>
      </c>
      <c s="26">
        <v>2</v>
      </c>
      <c s="27">
        <v>0</v>
      </c>
      <c s="27">
        <f>ROUND(ROUND(H288,2)*ROUND(G288,3),2)</f>
      </c>
      <c r="O288">
        <f>(I288*21)/100</f>
      </c>
      <c t="s">
        <v>20</v>
      </c>
    </row>
    <row r="289" spans="1:5" ht="12.75">
      <c r="A289" s="28" t="s">
        <v>47</v>
      </c>
      <c r="E289" s="29" t="s">
        <v>9391</v>
      </c>
    </row>
    <row r="290" spans="1:5" ht="12.75">
      <c r="A290" s="30" t="s">
        <v>48</v>
      </c>
      <c r="E290" s="31" t="s">
        <v>44</v>
      </c>
    </row>
    <row r="291" spans="1:5" ht="12.75">
      <c r="A291" t="s">
        <v>50</v>
      </c>
      <c r="E291" s="29" t="s">
        <v>44</v>
      </c>
    </row>
    <row r="292" spans="1:16" ht="12.75">
      <c r="A292" s="18" t="s">
        <v>42</v>
      </c>
      <c s="23" t="s">
        <v>406</v>
      </c>
      <c s="23" t="s">
        <v>9392</v>
      </c>
      <c s="18" t="s">
        <v>44</v>
      </c>
      <c s="24" t="s">
        <v>9393</v>
      </c>
      <c s="25" t="s">
        <v>784</v>
      </c>
      <c s="26">
        <v>12</v>
      </c>
      <c s="27">
        <v>0</v>
      </c>
      <c s="27">
        <f>ROUND(ROUND(H292,2)*ROUND(G292,3),2)</f>
      </c>
      <c r="O292">
        <f>(I292*21)/100</f>
      </c>
      <c t="s">
        <v>20</v>
      </c>
    </row>
    <row r="293" spans="1:5" ht="12.75">
      <c r="A293" s="28" t="s">
        <v>47</v>
      </c>
      <c r="E293" s="29" t="s">
        <v>9393</v>
      </c>
    </row>
    <row r="294" spans="1:5" ht="12.75">
      <c r="A294" s="30" t="s">
        <v>48</v>
      </c>
      <c r="E294" s="31" t="s">
        <v>44</v>
      </c>
    </row>
    <row r="295" spans="1:5" ht="12.75">
      <c r="A295" t="s">
        <v>50</v>
      </c>
      <c r="E295" s="29" t="s">
        <v>44</v>
      </c>
    </row>
    <row r="296" spans="1:16" ht="12.75">
      <c r="A296" s="18" t="s">
        <v>42</v>
      </c>
      <c s="23" t="s">
        <v>410</v>
      </c>
      <c s="23" t="s">
        <v>9394</v>
      </c>
      <c s="18" t="s">
        <v>44</v>
      </c>
      <c s="24" t="s">
        <v>9395</v>
      </c>
      <c s="25" t="s">
        <v>70</v>
      </c>
      <c s="26">
        <v>2</v>
      </c>
      <c s="27">
        <v>0</v>
      </c>
      <c s="27">
        <f>ROUND(ROUND(H296,2)*ROUND(G296,3),2)</f>
      </c>
      <c r="O296">
        <f>(I296*21)/100</f>
      </c>
      <c t="s">
        <v>20</v>
      </c>
    </row>
    <row r="297" spans="1:5" ht="12.75">
      <c r="A297" s="28" t="s">
        <v>47</v>
      </c>
      <c r="E297" s="29" t="s">
        <v>9395</v>
      </c>
    </row>
    <row r="298" spans="1:5" ht="12.75">
      <c r="A298" s="30" t="s">
        <v>48</v>
      </c>
      <c r="E298" s="31" t="s">
        <v>44</v>
      </c>
    </row>
    <row r="299" spans="1:5" ht="12.75">
      <c r="A299" t="s">
        <v>50</v>
      </c>
      <c r="E299" s="29" t="s">
        <v>44</v>
      </c>
    </row>
    <row r="300" spans="1:16" ht="25.5">
      <c r="A300" s="18" t="s">
        <v>42</v>
      </c>
      <c s="23" t="s">
        <v>414</v>
      </c>
      <c s="23" t="s">
        <v>9396</v>
      </c>
      <c s="18" t="s">
        <v>44</v>
      </c>
      <c s="24" t="s">
        <v>9397</v>
      </c>
      <c s="25" t="s">
        <v>70</v>
      </c>
      <c s="26">
        <v>2</v>
      </c>
      <c s="27">
        <v>0</v>
      </c>
      <c s="27">
        <f>ROUND(ROUND(H300,2)*ROUND(G300,3),2)</f>
      </c>
      <c r="O300">
        <f>(I300*21)/100</f>
      </c>
      <c t="s">
        <v>20</v>
      </c>
    </row>
    <row r="301" spans="1:5" ht="25.5">
      <c r="A301" s="28" t="s">
        <v>47</v>
      </c>
      <c r="E301" s="29" t="s">
        <v>9397</v>
      </c>
    </row>
    <row r="302" spans="1:5" ht="12.75">
      <c r="A302" s="30" t="s">
        <v>48</v>
      </c>
      <c r="E302" s="31" t="s">
        <v>44</v>
      </c>
    </row>
    <row r="303" spans="1:5" ht="12.75">
      <c r="A303" t="s">
        <v>50</v>
      </c>
      <c r="E303" s="29" t="s">
        <v>44</v>
      </c>
    </row>
    <row r="304" spans="1:16" ht="12.75">
      <c r="A304" s="18" t="s">
        <v>42</v>
      </c>
      <c s="23" t="s">
        <v>418</v>
      </c>
      <c s="23" t="s">
        <v>9398</v>
      </c>
      <c s="18" t="s">
        <v>44</v>
      </c>
      <c s="24" t="s">
        <v>9399</v>
      </c>
      <c s="25" t="s">
        <v>70</v>
      </c>
      <c s="26">
        <v>5</v>
      </c>
      <c s="27">
        <v>0</v>
      </c>
      <c s="27">
        <f>ROUND(ROUND(H304,2)*ROUND(G304,3),2)</f>
      </c>
      <c r="O304">
        <f>(I304*21)/100</f>
      </c>
      <c t="s">
        <v>20</v>
      </c>
    </row>
    <row r="305" spans="1:5" ht="12.75">
      <c r="A305" s="28" t="s">
        <v>47</v>
      </c>
      <c r="E305" s="29" t="s">
        <v>9399</v>
      </c>
    </row>
    <row r="306" spans="1:5" ht="12.75">
      <c r="A306" s="30" t="s">
        <v>48</v>
      </c>
      <c r="E306" s="31" t="s">
        <v>44</v>
      </c>
    </row>
    <row r="307" spans="1:5" ht="12.75">
      <c r="A307" t="s">
        <v>50</v>
      </c>
      <c r="E307" s="29" t="s">
        <v>44</v>
      </c>
    </row>
    <row r="308" spans="1:16" ht="12.75">
      <c r="A308" s="18" t="s">
        <v>42</v>
      </c>
      <c s="23" t="s">
        <v>422</v>
      </c>
      <c s="23" t="s">
        <v>9400</v>
      </c>
      <c s="18" t="s">
        <v>44</v>
      </c>
      <c s="24" t="s">
        <v>9401</v>
      </c>
      <c s="25" t="s">
        <v>70</v>
      </c>
      <c s="26">
        <v>2</v>
      </c>
      <c s="27">
        <v>0</v>
      </c>
      <c s="27">
        <f>ROUND(ROUND(H308,2)*ROUND(G308,3),2)</f>
      </c>
      <c r="O308">
        <f>(I308*21)/100</f>
      </c>
      <c t="s">
        <v>20</v>
      </c>
    </row>
    <row r="309" spans="1:5" ht="12.75">
      <c r="A309" s="28" t="s">
        <v>47</v>
      </c>
      <c r="E309" s="29" t="s">
        <v>9401</v>
      </c>
    </row>
    <row r="310" spans="1:5" ht="12.75">
      <c r="A310" s="30" t="s">
        <v>48</v>
      </c>
      <c r="E310" s="31" t="s">
        <v>44</v>
      </c>
    </row>
    <row r="311" spans="1:5" ht="12.75">
      <c r="A311" t="s">
        <v>50</v>
      </c>
      <c r="E311" s="29" t="s">
        <v>44</v>
      </c>
    </row>
    <row r="312" spans="1:16" ht="12.75">
      <c r="A312" s="18" t="s">
        <v>42</v>
      </c>
      <c s="23" t="s">
        <v>426</v>
      </c>
      <c s="23" t="s">
        <v>9402</v>
      </c>
      <c s="18" t="s">
        <v>44</v>
      </c>
      <c s="24" t="s">
        <v>9403</v>
      </c>
      <c s="25" t="s">
        <v>70</v>
      </c>
      <c s="26">
        <v>4</v>
      </c>
      <c s="27">
        <v>0</v>
      </c>
      <c s="27">
        <f>ROUND(ROUND(H312,2)*ROUND(G312,3),2)</f>
      </c>
      <c r="O312">
        <f>(I312*21)/100</f>
      </c>
      <c t="s">
        <v>20</v>
      </c>
    </row>
    <row r="313" spans="1:5" ht="12.75">
      <c r="A313" s="28" t="s">
        <v>47</v>
      </c>
      <c r="E313" s="29" t="s">
        <v>9403</v>
      </c>
    </row>
    <row r="314" spans="1:5" ht="12.75">
      <c r="A314" s="30" t="s">
        <v>48</v>
      </c>
      <c r="E314" s="31" t="s">
        <v>44</v>
      </c>
    </row>
    <row r="315" spans="1:5" ht="12.75">
      <c r="A315" t="s">
        <v>50</v>
      </c>
      <c r="E315" s="29" t="s">
        <v>44</v>
      </c>
    </row>
    <row r="316" spans="1:16" ht="12.75">
      <c r="A316" s="18" t="s">
        <v>42</v>
      </c>
      <c s="23" t="s">
        <v>430</v>
      </c>
      <c s="23" t="s">
        <v>9404</v>
      </c>
      <c s="18" t="s">
        <v>44</v>
      </c>
      <c s="24" t="s">
        <v>9405</v>
      </c>
      <c s="25" t="s">
        <v>70</v>
      </c>
      <c s="26">
        <v>1</v>
      </c>
      <c s="27">
        <v>0</v>
      </c>
      <c s="27">
        <f>ROUND(ROUND(H316,2)*ROUND(G316,3),2)</f>
      </c>
      <c r="O316">
        <f>(I316*21)/100</f>
      </c>
      <c t="s">
        <v>20</v>
      </c>
    </row>
    <row r="317" spans="1:5" ht="12.75">
      <c r="A317" s="28" t="s">
        <v>47</v>
      </c>
      <c r="E317" s="29" t="s">
        <v>9405</v>
      </c>
    </row>
    <row r="318" spans="1:5" ht="12.75">
      <c r="A318" s="30" t="s">
        <v>48</v>
      </c>
      <c r="E318" s="31" t="s">
        <v>44</v>
      </c>
    </row>
    <row r="319" spans="1:5" ht="12.75">
      <c r="A319" t="s">
        <v>50</v>
      </c>
      <c r="E319" s="29" t="s">
        <v>44</v>
      </c>
    </row>
    <row r="320" spans="1:16" ht="12.75">
      <c r="A320" s="18" t="s">
        <v>42</v>
      </c>
      <c s="23" t="s">
        <v>434</v>
      </c>
      <c s="23" t="s">
        <v>9406</v>
      </c>
      <c s="18" t="s">
        <v>44</v>
      </c>
      <c s="24" t="s">
        <v>9407</v>
      </c>
      <c s="25" t="s">
        <v>70</v>
      </c>
      <c s="26">
        <v>8</v>
      </c>
      <c s="27">
        <v>0</v>
      </c>
      <c s="27">
        <f>ROUND(ROUND(H320,2)*ROUND(G320,3),2)</f>
      </c>
      <c r="O320">
        <f>(I320*21)/100</f>
      </c>
      <c t="s">
        <v>20</v>
      </c>
    </row>
    <row r="321" spans="1:5" ht="12.75">
      <c r="A321" s="28" t="s">
        <v>47</v>
      </c>
      <c r="E321" s="29" t="s">
        <v>9407</v>
      </c>
    </row>
    <row r="322" spans="1:5" ht="12.75">
      <c r="A322" s="30" t="s">
        <v>48</v>
      </c>
      <c r="E322" s="31" t="s">
        <v>44</v>
      </c>
    </row>
    <row r="323" spans="1:5" ht="12.75">
      <c r="A323" t="s">
        <v>50</v>
      </c>
      <c r="E323" s="29" t="s">
        <v>44</v>
      </c>
    </row>
    <row r="324" spans="1:16" ht="12.75">
      <c r="A324" s="18" t="s">
        <v>42</v>
      </c>
      <c s="23" t="s">
        <v>1047</v>
      </c>
      <c s="23" t="s">
        <v>9408</v>
      </c>
      <c s="18" t="s">
        <v>44</v>
      </c>
      <c s="24" t="s">
        <v>9409</v>
      </c>
      <c s="25" t="s">
        <v>70</v>
      </c>
      <c s="26">
        <v>8</v>
      </c>
      <c s="27">
        <v>0</v>
      </c>
      <c s="27">
        <f>ROUND(ROUND(H324,2)*ROUND(G324,3),2)</f>
      </c>
      <c r="O324">
        <f>(I324*21)/100</f>
      </c>
      <c t="s">
        <v>20</v>
      </c>
    </row>
    <row r="325" spans="1:5" ht="12.75">
      <c r="A325" s="28" t="s">
        <v>47</v>
      </c>
      <c r="E325" s="29" t="s">
        <v>9409</v>
      </c>
    </row>
    <row r="326" spans="1:5" ht="12.75">
      <c r="A326" s="30" t="s">
        <v>48</v>
      </c>
      <c r="E326" s="31" t="s">
        <v>44</v>
      </c>
    </row>
    <row r="327" spans="1:5" ht="12.75">
      <c r="A327" t="s">
        <v>50</v>
      </c>
      <c r="E327" s="29" t="s">
        <v>44</v>
      </c>
    </row>
    <row r="328" spans="1:16" ht="12.75">
      <c r="A328" s="18" t="s">
        <v>42</v>
      </c>
      <c s="23" t="s">
        <v>1051</v>
      </c>
      <c s="23" t="s">
        <v>9410</v>
      </c>
      <c s="18" t="s">
        <v>44</v>
      </c>
      <c s="24" t="s">
        <v>9411</v>
      </c>
      <c s="25" t="s">
        <v>70</v>
      </c>
      <c s="26">
        <v>8</v>
      </c>
      <c s="27">
        <v>0</v>
      </c>
      <c s="27">
        <f>ROUND(ROUND(H328,2)*ROUND(G328,3),2)</f>
      </c>
      <c r="O328">
        <f>(I328*21)/100</f>
      </c>
      <c t="s">
        <v>20</v>
      </c>
    </row>
    <row r="329" spans="1:5" ht="12.75">
      <c r="A329" s="28" t="s">
        <v>47</v>
      </c>
      <c r="E329" s="29" t="s">
        <v>9411</v>
      </c>
    </row>
    <row r="330" spans="1:5" ht="12.75">
      <c r="A330" s="30" t="s">
        <v>48</v>
      </c>
      <c r="E330" s="31" t="s">
        <v>44</v>
      </c>
    </row>
    <row r="331" spans="1:5" ht="12.75">
      <c r="A331" t="s">
        <v>50</v>
      </c>
      <c r="E331" s="29" t="s">
        <v>44</v>
      </c>
    </row>
    <row r="332" spans="1:16" ht="12.75">
      <c r="A332" s="18" t="s">
        <v>42</v>
      </c>
      <c s="23" t="s">
        <v>438</v>
      </c>
      <c s="23" t="s">
        <v>9412</v>
      </c>
      <c s="18" t="s">
        <v>44</v>
      </c>
      <c s="24" t="s">
        <v>9413</v>
      </c>
      <c s="25" t="s">
        <v>784</v>
      </c>
      <c s="26">
        <v>1</v>
      </c>
      <c s="27">
        <v>0</v>
      </c>
      <c s="27">
        <f>ROUND(ROUND(H332,2)*ROUND(G332,3),2)</f>
      </c>
      <c r="O332">
        <f>(I332*21)/100</f>
      </c>
      <c t="s">
        <v>20</v>
      </c>
    </row>
    <row r="333" spans="1:5" ht="12.75">
      <c r="A333" s="28" t="s">
        <v>47</v>
      </c>
      <c r="E333" s="29" t="s">
        <v>9413</v>
      </c>
    </row>
    <row r="334" spans="1:5" ht="12.75">
      <c r="A334" s="30" t="s">
        <v>48</v>
      </c>
      <c r="E334" s="31" t="s">
        <v>44</v>
      </c>
    </row>
    <row r="335" spans="1:5" ht="12.75">
      <c r="A335" t="s">
        <v>50</v>
      </c>
      <c r="E335" s="29" t="s">
        <v>44</v>
      </c>
    </row>
    <row r="336" spans="1:16" ht="12.75">
      <c r="A336" s="18" t="s">
        <v>42</v>
      </c>
      <c s="23" t="s">
        <v>442</v>
      </c>
      <c s="23" t="s">
        <v>9414</v>
      </c>
      <c s="18" t="s">
        <v>44</v>
      </c>
      <c s="24" t="s">
        <v>9415</v>
      </c>
      <c s="25" t="s">
        <v>784</v>
      </c>
      <c s="26">
        <v>46</v>
      </c>
      <c s="27">
        <v>0</v>
      </c>
      <c s="27">
        <f>ROUND(ROUND(H336,2)*ROUND(G336,3),2)</f>
      </c>
      <c r="O336">
        <f>(I336*21)/100</f>
      </c>
      <c t="s">
        <v>20</v>
      </c>
    </row>
    <row r="337" spans="1:5" ht="12.75">
      <c r="A337" s="28" t="s">
        <v>47</v>
      </c>
      <c r="E337" s="29" t="s">
        <v>9415</v>
      </c>
    </row>
    <row r="338" spans="1:5" ht="12.75">
      <c r="A338" s="30" t="s">
        <v>48</v>
      </c>
      <c r="E338" s="31" t="s">
        <v>44</v>
      </c>
    </row>
    <row r="339" spans="1:5" ht="12.75">
      <c r="A339" t="s">
        <v>50</v>
      </c>
      <c r="E339" s="29" t="s">
        <v>44</v>
      </c>
    </row>
    <row r="340" spans="1:16" ht="12.75">
      <c r="A340" s="18" t="s">
        <v>42</v>
      </c>
      <c s="23" t="s">
        <v>446</v>
      </c>
      <c s="23" t="s">
        <v>9416</v>
      </c>
      <c s="18" t="s">
        <v>44</v>
      </c>
      <c s="24" t="s">
        <v>9417</v>
      </c>
      <c s="25" t="s">
        <v>784</v>
      </c>
      <c s="26">
        <v>34</v>
      </c>
      <c s="27">
        <v>0</v>
      </c>
      <c s="27">
        <f>ROUND(ROUND(H340,2)*ROUND(G340,3),2)</f>
      </c>
      <c r="O340">
        <f>(I340*21)/100</f>
      </c>
      <c t="s">
        <v>20</v>
      </c>
    </row>
    <row r="341" spans="1:5" ht="12.75">
      <c r="A341" s="28" t="s">
        <v>47</v>
      </c>
      <c r="E341" s="29" t="s">
        <v>9417</v>
      </c>
    </row>
    <row r="342" spans="1:5" ht="12.75">
      <c r="A342" s="30" t="s">
        <v>48</v>
      </c>
      <c r="E342" s="31" t="s">
        <v>44</v>
      </c>
    </row>
    <row r="343" spans="1:5" ht="12.75">
      <c r="A343" t="s">
        <v>50</v>
      </c>
      <c r="E343" s="29" t="s">
        <v>44</v>
      </c>
    </row>
    <row r="344" spans="1:16" ht="12.75">
      <c r="A344" s="18" t="s">
        <v>42</v>
      </c>
      <c s="23" t="s">
        <v>449</v>
      </c>
      <c s="23" t="s">
        <v>9418</v>
      </c>
      <c s="18" t="s">
        <v>44</v>
      </c>
      <c s="24" t="s">
        <v>9419</v>
      </c>
      <c s="25" t="s">
        <v>784</v>
      </c>
      <c s="26">
        <v>89</v>
      </c>
      <c s="27">
        <v>0</v>
      </c>
      <c s="27">
        <f>ROUND(ROUND(H344,2)*ROUND(G344,3),2)</f>
      </c>
      <c r="O344">
        <f>(I344*21)/100</f>
      </c>
      <c t="s">
        <v>20</v>
      </c>
    </row>
    <row r="345" spans="1:5" ht="12.75">
      <c r="A345" s="28" t="s">
        <v>47</v>
      </c>
      <c r="E345" s="29" t="s">
        <v>9419</v>
      </c>
    </row>
    <row r="346" spans="1:5" ht="12.75">
      <c r="A346" s="30" t="s">
        <v>48</v>
      </c>
      <c r="E346" s="31" t="s">
        <v>44</v>
      </c>
    </row>
    <row r="347" spans="1:5" ht="12.75">
      <c r="A347" t="s">
        <v>50</v>
      </c>
      <c r="E347" s="29" t="s">
        <v>44</v>
      </c>
    </row>
    <row r="348" spans="1:16" ht="12.75">
      <c r="A348" s="18" t="s">
        <v>42</v>
      </c>
      <c s="23" t="s">
        <v>453</v>
      </c>
      <c s="23" t="s">
        <v>9420</v>
      </c>
      <c s="18" t="s">
        <v>44</v>
      </c>
      <c s="24" t="s">
        <v>9421</v>
      </c>
      <c s="25" t="s">
        <v>1241</v>
      </c>
      <c s="26">
        <v>12</v>
      </c>
      <c s="27">
        <v>0</v>
      </c>
      <c s="27">
        <f>ROUND(ROUND(H348,2)*ROUND(G348,3),2)</f>
      </c>
      <c r="O348">
        <f>(I348*21)/100</f>
      </c>
      <c t="s">
        <v>20</v>
      </c>
    </row>
    <row r="349" spans="1:5" ht="12.75">
      <c r="A349" s="28" t="s">
        <v>47</v>
      </c>
      <c r="E349" s="29" t="s">
        <v>9421</v>
      </c>
    </row>
    <row r="350" spans="1:5" ht="12.75">
      <c r="A350" s="30" t="s">
        <v>48</v>
      </c>
      <c r="E350" s="31" t="s">
        <v>44</v>
      </c>
    </row>
    <row r="351" spans="1:5" ht="12.75">
      <c r="A351" t="s">
        <v>50</v>
      </c>
      <c r="E351" s="29" t="s">
        <v>44</v>
      </c>
    </row>
    <row r="352" spans="1:16" ht="12.75">
      <c r="A352" s="18" t="s">
        <v>42</v>
      </c>
      <c s="23" t="s">
        <v>457</v>
      </c>
      <c s="23" t="s">
        <v>9422</v>
      </c>
      <c s="18" t="s">
        <v>44</v>
      </c>
      <c s="24" t="s">
        <v>9423</v>
      </c>
      <c s="25" t="s">
        <v>1241</v>
      </c>
      <c s="26">
        <v>396</v>
      </c>
      <c s="27">
        <v>0</v>
      </c>
      <c s="27">
        <f>ROUND(ROUND(H352,2)*ROUND(G352,3),2)</f>
      </c>
      <c r="O352">
        <f>(I352*21)/100</f>
      </c>
      <c t="s">
        <v>20</v>
      </c>
    </row>
    <row r="353" spans="1:5" ht="12.75">
      <c r="A353" s="28" t="s">
        <v>47</v>
      </c>
      <c r="E353" s="29" t="s">
        <v>9423</v>
      </c>
    </row>
    <row r="354" spans="1:5" ht="12.75">
      <c r="A354" s="30" t="s">
        <v>48</v>
      </c>
      <c r="E354" s="31" t="s">
        <v>44</v>
      </c>
    </row>
    <row r="355" spans="1:5" ht="12.75">
      <c r="A355" t="s">
        <v>50</v>
      </c>
      <c r="E355" s="29" t="s">
        <v>44</v>
      </c>
    </row>
    <row r="356" spans="1:16" ht="12.75">
      <c r="A356" s="18" t="s">
        <v>42</v>
      </c>
      <c s="23" t="s">
        <v>461</v>
      </c>
      <c s="23" t="s">
        <v>9424</v>
      </c>
      <c s="18" t="s">
        <v>44</v>
      </c>
      <c s="24" t="s">
        <v>9425</v>
      </c>
      <c s="25" t="s">
        <v>70</v>
      </c>
      <c s="26">
        <v>38</v>
      </c>
      <c s="27">
        <v>0</v>
      </c>
      <c s="27">
        <f>ROUND(ROUND(H356,2)*ROUND(G356,3),2)</f>
      </c>
      <c r="O356">
        <f>(I356*21)/100</f>
      </c>
      <c t="s">
        <v>20</v>
      </c>
    </row>
    <row r="357" spans="1:5" ht="12.75">
      <c r="A357" s="28" t="s">
        <v>47</v>
      </c>
      <c r="E357" s="29" t="s">
        <v>9425</v>
      </c>
    </row>
    <row r="358" spans="1:5" ht="12.75">
      <c r="A358" s="30" t="s">
        <v>48</v>
      </c>
      <c r="E358" s="31" t="s">
        <v>44</v>
      </c>
    </row>
    <row r="359" spans="1:5" ht="12.75">
      <c r="A359" t="s">
        <v>50</v>
      </c>
      <c r="E359" s="29" t="s">
        <v>44</v>
      </c>
    </row>
    <row r="360" spans="1:16" ht="12.75">
      <c r="A360" s="18" t="s">
        <v>42</v>
      </c>
      <c s="23" t="s">
        <v>465</v>
      </c>
      <c s="23" t="s">
        <v>9426</v>
      </c>
      <c s="18" t="s">
        <v>44</v>
      </c>
      <c s="24" t="s">
        <v>9427</v>
      </c>
      <c s="25" t="s">
        <v>70</v>
      </c>
      <c s="26">
        <v>10</v>
      </c>
      <c s="27">
        <v>0</v>
      </c>
      <c s="27">
        <f>ROUND(ROUND(H360,2)*ROUND(G360,3),2)</f>
      </c>
      <c r="O360">
        <f>(I360*21)/100</f>
      </c>
      <c t="s">
        <v>20</v>
      </c>
    </row>
    <row r="361" spans="1:5" ht="12.75">
      <c r="A361" s="28" t="s">
        <v>47</v>
      </c>
      <c r="E361" s="29" t="s">
        <v>9427</v>
      </c>
    </row>
    <row r="362" spans="1:5" ht="12.75">
      <c r="A362" s="30" t="s">
        <v>48</v>
      </c>
      <c r="E362" s="31" t="s">
        <v>44</v>
      </c>
    </row>
    <row r="363" spans="1:5" ht="12.75">
      <c r="A363" t="s">
        <v>50</v>
      </c>
      <c r="E363" s="29" t="s">
        <v>44</v>
      </c>
    </row>
    <row r="364" spans="1:16" ht="12.75">
      <c r="A364" s="18" t="s">
        <v>42</v>
      </c>
      <c s="23" t="s">
        <v>469</v>
      </c>
      <c s="23" t="s">
        <v>9428</v>
      </c>
      <c s="18" t="s">
        <v>44</v>
      </c>
      <c s="24" t="s">
        <v>9429</v>
      </c>
      <c s="25" t="s">
        <v>70</v>
      </c>
      <c s="26">
        <v>1</v>
      </c>
      <c s="27">
        <v>0</v>
      </c>
      <c s="27">
        <f>ROUND(ROUND(H364,2)*ROUND(G364,3),2)</f>
      </c>
      <c r="O364">
        <f>(I364*21)/100</f>
      </c>
      <c t="s">
        <v>20</v>
      </c>
    </row>
    <row r="365" spans="1:5" ht="12.75">
      <c r="A365" s="28" t="s">
        <v>47</v>
      </c>
      <c r="E365" s="29" t="s">
        <v>9429</v>
      </c>
    </row>
    <row r="366" spans="1:5" ht="12.75">
      <c r="A366" s="30" t="s">
        <v>48</v>
      </c>
      <c r="E366" s="31" t="s">
        <v>44</v>
      </c>
    </row>
    <row r="367" spans="1:5" ht="12.75">
      <c r="A367" t="s">
        <v>50</v>
      </c>
      <c r="E367" s="29" t="s">
        <v>44</v>
      </c>
    </row>
    <row r="368" spans="1:18" ht="12.75" customHeight="1">
      <c r="A368" s="5" t="s">
        <v>40</v>
      </c>
      <c s="5"/>
      <c s="34" t="s">
        <v>9430</v>
      </c>
      <c s="5"/>
      <c s="21" t="s">
        <v>9431</v>
      </c>
      <c s="5"/>
      <c s="5"/>
      <c s="5"/>
      <c s="35">
        <f>0+Q368</f>
      </c>
      <c r="O368">
        <f>0+R368</f>
      </c>
      <c r="Q368">
        <f>0+I369+I373+I377+I381+I385+I389+I393+I397+I401+I405+I409+I413+I417+I421+I425+I429+I433+I437+I441</f>
      </c>
      <c>
        <f>0+O369+O373+O377+O381+O385+O389+O393+O397+O401+O405+O409+O413+O417+O421+O425+O429+O433+O437+O441</f>
      </c>
    </row>
    <row r="369" spans="1:16" ht="12.75">
      <c r="A369" s="18" t="s">
        <v>42</v>
      </c>
      <c s="23" t="s">
        <v>473</v>
      </c>
      <c s="23" t="s">
        <v>9374</v>
      </c>
      <c s="18" t="s">
        <v>44</v>
      </c>
      <c s="24" t="s">
        <v>9375</v>
      </c>
      <c s="25" t="s">
        <v>784</v>
      </c>
      <c s="26">
        <v>40</v>
      </c>
      <c s="27">
        <v>0</v>
      </c>
      <c s="27">
        <f>ROUND(ROUND(H369,2)*ROUND(G369,3),2)</f>
      </c>
      <c r="O369">
        <f>(I369*21)/100</f>
      </c>
      <c t="s">
        <v>20</v>
      </c>
    </row>
    <row r="370" spans="1:5" ht="12.75">
      <c r="A370" s="28" t="s">
        <v>47</v>
      </c>
      <c r="E370" s="29" t="s">
        <v>9375</v>
      </c>
    </row>
    <row r="371" spans="1:5" ht="12.75">
      <c r="A371" s="30" t="s">
        <v>48</v>
      </c>
      <c r="E371" s="31" t="s">
        <v>44</v>
      </c>
    </row>
    <row r="372" spans="1:5" ht="12.75">
      <c r="A372" t="s">
        <v>50</v>
      </c>
      <c r="E372" s="29" t="s">
        <v>44</v>
      </c>
    </row>
    <row r="373" spans="1:16" ht="12.75">
      <c r="A373" s="18" t="s">
        <v>42</v>
      </c>
      <c s="23" t="s">
        <v>477</v>
      </c>
      <c s="23" t="s">
        <v>9376</v>
      </c>
      <c s="18" t="s">
        <v>44</v>
      </c>
      <c s="24" t="s">
        <v>9377</v>
      </c>
      <c s="25" t="s">
        <v>70</v>
      </c>
      <c s="26">
        <v>48</v>
      </c>
      <c s="27">
        <v>0</v>
      </c>
      <c s="27">
        <f>ROUND(ROUND(H373,2)*ROUND(G373,3),2)</f>
      </c>
      <c r="O373">
        <f>(I373*21)/100</f>
      </c>
      <c t="s">
        <v>20</v>
      </c>
    </row>
    <row r="374" spans="1:5" ht="12.75">
      <c r="A374" s="28" t="s">
        <v>47</v>
      </c>
      <c r="E374" s="29" t="s">
        <v>9377</v>
      </c>
    </row>
    <row r="375" spans="1:5" ht="12.75">
      <c r="A375" s="30" t="s">
        <v>48</v>
      </c>
      <c r="E375" s="31" t="s">
        <v>44</v>
      </c>
    </row>
    <row r="376" spans="1:5" ht="12.75">
      <c r="A376" t="s">
        <v>50</v>
      </c>
      <c r="E376" s="29" t="s">
        <v>44</v>
      </c>
    </row>
    <row r="377" spans="1:16" ht="12.75">
      <c r="A377" s="18" t="s">
        <v>42</v>
      </c>
      <c s="23" t="s">
        <v>185</v>
      </c>
      <c s="23" t="s">
        <v>9378</v>
      </c>
      <c s="18" t="s">
        <v>44</v>
      </c>
      <c s="24" t="s">
        <v>9379</v>
      </c>
      <c s="25" t="s">
        <v>70</v>
      </c>
      <c s="26">
        <v>96</v>
      </c>
      <c s="27">
        <v>0</v>
      </c>
      <c s="27">
        <f>ROUND(ROUND(H377,2)*ROUND(G377,3),2)</f>
      </c>
      <c r="O377">
        <f>(I377*21)/100</f>
      </c>
      <c t="s">
        <v>20</v>
      </c>
    </row>
    <row r="378" spans="1:5" ht="12.75">
      <c r="A378" s="28" t="s">
        <v>47</v>
      </c>
      <c r="E378" s="29" t="s">
        <v>9379</v>
      </c>
    </row>
    <row r="379" spans="1:5" ht="12.75">
      <c r="A379" s="30" t="s">
        <v>48</v>
      </c>
      <c r="E379" s="31" t="s">
        <v>44</v>
      </c>
    </row>
    <row r="380" spans="1:5" ht="12.75">
      <c r="A380" t="s">
        <v>50</v>
      </c>
      <c r="E380" s="29" t="s">
        <v>44</v>
      </c>
    </row>
    <row r="381" spans="1:16" ht="25.5">
      <c r="A381" s="18" t="s">
        <v>42</v>
      </c>
      <c s="23" t="s">
        <v>484</v>
      </c>
      <c s="23" t="s">
        <v>9432</v>
      </c>
      <c s="18" t="s">
        <v>44</v>
      </c>
      <c s="24" t="s">
        <v>9433</v>
      </c>
      <c s="25" t="s">
        <v>70</v>
      </c>
      <c s="26">
        <v>1</v>
      </c>
      <c s="27">
        <v>0</v>
      </c>
      <c s="27">
        <f>ROUND(ROUND(H381,2)*ROUND(G381,3),2)</f>
      </c>
      <c r="O381">
        <f>(I381*21)/100</f>
      </c>
      <c t="s">
        <v>20</v>
      </c>
    </row>
    <row r="382" spans="1:5" ht="25.5">
      <c r="A382" s="28" t="s">
        <v>47</v>
      </c>
      <c r="E382" s="29" t="s">
        <v>9433</v>
      </c>
    </row>
    <row r="383" spans="1:5" ht="12.75">
      <c r="A383" s="30" t="s">
        <v>48</v>
      </c>
      <c r="E383" s="31" t="s">
        <v>44</v>
      </c>
    </row>
    <row r="384" spans="1:5" ht="12.75">
      <c r="A384" t="s">
        <v>50</v>
      </c>
      <c r="E384" s="29" t="s">
        <v>44</v>
      </c>
    </row>
    <row r="385" spans="1:16" ht="12.75">
      <c r="A385" s="18" t="s">
        <v>42</v>
      </c>
      <c s="23" t="s">
        <v>488</v>
      </c>
      <c s="23" t="s">
        <v>9434</v>
      </c>
      <c s="18" t="s">
        <v>44</v>
      </c>
      <c s="24" t="s">
        <v>9435</v>
      </c>
      <c s="25" t="s">
        <v>70</v>
      </c>
      <c s="26">
        <v>1</v>
      </c>
      <c s="27">
        <v>0</v>
      </c>
      <c s="27">
        <f>ROUND(ROUND(H385,2)*ROUND(G385,3),2)</f>
      </c>
      <c r="O385">
        <f>(I385*21)/100</f>
      </c>
      <c t="s">
        <v>20</v>
      </c>
    </row>
    <row r="386" spans="1:5" ht="12.75">
      <c r="A386" s="28" t="s">
        <v>47</v>
      </c>
      <c r="E386" s="29" t="s">
        <v>9435</v>
      </c>
    </row>
    <row r="387" spans="1:5" ht="12.75">
      <c r="A387" s="30" t="s">
        <v>48</v>
      </c>
      <c r="E387" s="31" t="s">
        <v>44</v>
      </c>
    </row>
    <row r="388" spans="1:5" ht="12.75">
      <c r="A388" t="s">
        <v>50</v>
      </c>
      <c r="E388" s="29" t="s">
        <v>44</v>
      </c>
    </row>
    <row r="389" spans="1:16" ht="12.75">
      <c r="A389" s="18" t="s">
        <v>42</v>
      </c>
      <c s="23" t="s">
        <v>492</v>
      </c>
      <c s="23" t="s">
        <v>9436</v>
      </c>
      <c s="18" t="s">
        <v>44</v>
      </c>
      <c s="24" t="s">
        <v>9437</v>
      </c>
      <c s="25" t="s">
        <v>70</v>
      </c>
      <c s="26">
        <v>1</v>
      </c>
      <c s="27">
        <v>0</v>
      </c>
      <c s="27">
        <f>ROUND(ROUND(H389,2)*ROUND(G389,3),2)</f>
      </c>
      <c r="O389">
        <f>(I389*21)/100</f>
      </c>
      <c t="s">
        <v>20</v>
      </c>
    </row>
    <row r="390" spans="1:5" ht="12.75">
      <c r="A390" s="28" t="s">
        <v>47</v>
      </c>
      <c r="E390" s="29" t="s">
        <v>9437</v>
      </c>
    </row>
    <row r="391" spans="1:5" ht="12.75">
      <c r="A391" s="30" t="s">
        <v>48</v>
      </c>
      <c r="E391" s="31" t="s">
        <v>44</v>
      </c>
    </row>
    <row r="392" spans="1:5" ht="12.75">
      <c r="A392" t="s">
        <v>50</v>
      </c>
      <c r="E392" s="29" t="s">
        <v>44</v>
      </c>
    </row>
    <row r="393" spans="1:16" ht="12.75">
      <c r="A393" s="18" t="s">
        <v>42</v>
      </c>
      <c s="23" t="s">
        <v>496</v>
      </c>
      <c s="23" t="s">
        <v>9438</v>
      </c>
      <c s="18" t="s">
        <v>44</v>
      </c>
      <c s="24" t="s">
        <v>9439</v>
      </c>
      <c s="25" t="s">
        <v>70</v>
      </c>
      <c s="26">
        <v>4</v>
      </c>
      <c s="27">
        <v>0</v>
      </c>
      <c s="27">
        <f>ROUND(ROUND(H393,2)*ROUND(G393,3),2)</f>
      </c>
      <c r="O393">
        <f>(I393*21)/100</f>
      </c>
      <c t="s">
        <v>20</v>
      </c>
    </row>
    <row r="394" spans="1:5" ht="12.75">
      <c r="A394" s="28" t="s">
        <v>47</v>
      </c>
      <c r="E394" s="29" t="s">
        <v>9439</v>
      </c>
    </row>
    <row r="395" spans="1:5" ht="12.75">
      <c r="A395" s="30" t="s">
        <v>48</v>
      </c>
      <c r="E395" s="31" t="s">
        <v>44</v>
      </c>
    </row>
    <row r="396" spans="1:5" ht="12.75">
      <c r="A396" t="s">
        <v>50</v>
      </c>
      <c r="E396" s="29" t="s">
        <v>44</v>
      </c>
    </row>
    <row r="397" spans="1:16" ht="12.75">
      <c r="A397" s="18" t="s">
        <v>42</v>
      </c>
      <c s="23" t="s">
        <v>500</v>
      </c>
      <c s="23" t="s">
        <v>9440</v>
      </c>
      <c s="18" t="s">
        <v>44</v>
      </c>
      <c s="24" t="s">
        <v>9441</v>
      </c>
      <c s="25" t="s">
        <v>70</v>
      </c>
      <c s="26">
        <v>1</v>
      </c>
      <c s="27">
        <v>0</v>
      </c>
      <c s="27">
        <f>ROUND(ROUND(H397,2)*ROUND(G397,3),2)</f>
      </c>
      <c r="O397">
        <f>(I397*21)/100</f>
      </c>
      <c t="s">
        <v>20</v>
      </c>
    </row>
    <row r="398" spans="1:5" ht="12.75">
      <c r="A398" s="28" t="s">
        <v>47</v>
      </c>
      <c r="E398" s="29" t="s">
        <v>9441</v>
      </c>
    </row>
    <row r="399" spans="1:5" ht="12.75">
      <c r="A399" s="30" t="s">
        <v>48</v>
      </c>
      <c r="E399" s="31" t="s">
        <v>44</v>
      </c>
    </row>
    <row r="400" spans="1:5" ht="12.75">
      <c r="A400" t="s">
        <v>50</v>
      </c>
      <c r="E400" s="29" t="s">
        <v>44</v>
      </c>
    </row>
    <row r="401" spans="1:16" ht="12.75">
      <c r="A401" s="18" t="s">
        <v>42</v>
      </c>
      <c s="23" t="s">
        <v>504</v>
      </c>
      <c s="23" t="s">
        <v>9442</v>
      </c>
      <c s="18" t="s">
        <v>44</v>
      </c>
      <c s="24" t="s">
        <v>9443</v>
      </c>
      <c s="25" t="s">
        <v>70</v>
      </c>
      <c s="26">
        <v>1</v>
      </c>
      <c s="27">
        <v>0</v>
      </c>
      <c s="27">
        <f>ROUND(ROUND(H401,2)*ROUND(G401,3),2)</f>
      </c>
      <c r="O401">
        <f>(I401*21)/100</f>
      </c>
      <c t="s">
        <v>20</v>
      </c>
    </row>
    <row r="402" spans="1:5" ht="12.75">
      <c r="A402" s="28" t="s">
        <v>47</v>
      </c>
      <c r="E402" s="29" t="s">
        <v>9443</v>
      </c>
    </row>
    <row r="403" spans="1:5" ht="12.75">
      <c r="A403" s="30" t="s">
        <v>48</v>
      </c>
      <c r="E403" s="31" t="s">
        <v>44</v>
      </c>
    </row>
    <row r="404" spans="1:5" ht="12.75">
      <c r="A404" t="s">
        <v>50</v>
      </c>
      <c r="E404" s="29" t="s">
        <v>44</v>
      </c>
    </row>
    <row r="405" spans="1:16" ht="12.75">
      <c r="A405" s="18" t="s">
        <v>42</v>
      </c>
      <c s="23" t="s">
        <v>984</v>
      </c>
      <c s="23" t="s">
        <v>9444</v>
      </c>
      <c s="18" t="s">
        <v>44</v>
      </c>
      <c s="24" t="s">
        <v>9445</v>
      </c>
      <c s="25" t="s">
        <v>70</v>
      </c>
      <c s="26">
        <v>16</v>
      </c>
      <c s="27">
        <v>0</v>
      </c>
      <c s="27">
        <f>ROUND(ROUND(H405,2)*ROUND(G405,3),2)</f>
      </c>
      <c r="O405">
        <f>(I405*21)/100</f>
      </c>
      <c t="s">
        <v>20</v>
      </c>
    </row>
    <row r="406" spans="1:5" ht="12.75">
      <c r="A406" s="28" t="s">
        <v>47</v>
      </c>
      <c r="E406" s="29" t="s">
        <v>9445</v>
      </c>
    </row>
    <row r="407" spans="1:5" ht="12.75">
      <c r="A407" s="30" t="s">
        <v>48</v>
      </c>
      <c r="E407" s="31" t="s">
        <v>44</v>
      </c>
    </row>
    <row r="408" spans="1:5" ht="12.75">
      <c r="A408" t="s">
        <v>50</v>
      </c>
      <c r="E408" s="29" t="s">
        <v>44</v>
      </c>
    </row>
    <row r="409" spans="1:16" ht="12.75">
      <c r="A409" s="18" t="s">
        <v>42</v>
      </c>
      <c s="23" t="s">
        <v>3539</v>
      </c>
      <c s="23" t="s">
        <v>9446</v>
      </c>
      <c s="18" t="s">
        <v>44</v>
      </c>
      <c s="24" t="s">
        <v>9447</v>
      </c>
      <c s="25" t="s">
        <v>70</v>
      </c>
      <c s="26">
        <v>12</v>
      </c>
      <c s="27">
        <v>0</v>
      </c>
      <c s="27">
        <f>ROUND(ROUND(H409,2)*ROUND(G409,3),2)</f>
      </c>
      <c r="O409">
        <f>(I409*21)/100</f>
      </c>
      <c t="s">
        <v>20</v>
      </c>
    </row>
    <row r="410" spans="1:5" ht="12.75">
      <c r="A410" s="28" t="s">
        <v>47</v>
      </c>
      <c r="E410" s="29" t="s">
        <v>9447</v>
      </c>
    </row>
    <row r="411" spans="1:5" ht="12.75">
      <c r="A411" s="30" t="s">
        <v>48</v>
      </c>
      <c r="E411" s="31" t="s">
        <v>44</v>
      </c>
    </row>
    <row r="412" spans="1:5" ht="12.75">
      <c r="A412" t="s">
        <v>50</v>
      </c>
      <c r="E412" s="29" t="s">
        <v>44</v>
      </c>
    </row>
    <row r="413" spans="1:16" ht="12.75">
      <c r="A413" s="18" t="s">
        <v>42</v>
      </c>
      <c s="23" t="s">
        <v>517</v>
      </c>
      <c s="23" t="s">
        <v>9448</v>
      </c>
      <c s="18" t="s">
        <v>44</v>
      </c>
      <c s="24" t="s">
        <v>9449</v>
      </c>
      <c s="25" t="s">
        <v>784</v>
      </c>
      <c s="26">
        <v>1</v>
      </c>
      <c s="27">
        <v>0</v>
      </c>
      <c s="27">
        <f>ROUND(ROUND(H413,2)*ROUND(G413,3),2)</f>
      </c>
      <c r="O413">
        <f>(I413*21)/100</f>
      </c>
      <c t="s">
        <v>20</v>
      </c>
    </row>
    <row r="414" spans="1:5" ht="12.75">
      <c r="A414" s="28" t="s">
        <v>47</v>
      </c>
      <c r="E414" s="29" t="s">
        <v>9449</v>
      </c>
    </row>
    <row r="415" spans="1:5" ht="12.75">
      <c r="A415" s="30" t="s">
        <v>48</v>
      </c>
      <c r="E415" s="31" t="s">
        <v>44</v>
      </c>
    </row>
    <row r="416" spans="1:5" ht="12.75">
      <c r="A416" t="s">
        <v>50</v>
      </c>
      <c r="E416" s="29" t="s">
        <v>44</v>
      </c>
    </row>
    <row r="417" spans="1:16" ht="12.75">
      <c r="A417" s="18" t="s">
        <v>42</v>
      </c>
      <c s="23" t="s">
        <v>521</v>
      </c>
      <c s="23" t="s">
        <v>9450</v>
      </c>
      <c s="18" t="s">
        <v>44</v>
      </c>
      <c s="24" t="s">
        <v>9451</v>
      </c>
      <c s="25" t="s">
        <v>784</v>
      </c>
      <c s="26">
        <v>58</v>
      </c>
      <c s="27">
        <v>0</v>
      </c>
      <c s="27">
        <f>ROUND(ROUND(H417,2)*ROUND(G417,3),2)</f>
      </c>
      <c r="O417">
        <f>(I417*21)/100</f>
      </c>
      <c t="s">
        <v>20</v>
      </c>
    </row>
    <row r="418" spans="1:5" ht="12.75">
      <c r="A418" s="28" t="s">
        <v>47</v>
      </c>
      <c r="E418" s="29" t="s">
        <v>9451</v>
      </c>
    </row>
    <row r="419" spans="1:5" ht="12.75">
      <c r="A419" s="30" t="s">
        <v>48</v>
      </c>
      <c r="E419" s="31" t="s">
        <v>44</v>
      </c>
    </row>
    <row r="420" spans="1:5" ht="12.75">
      <c r="A420" t="s">
        <v>50</v>
      </c>
      <c r="E420" s="29" t="s">
        <v>44</v>
      </c>
    </row>
    <row r="421" spans="1:16" ht="12.75">
      <c r="A421" s="18" t="s">
        <v>42</v>
      </c>
      <c s="23" t="s">
        <v>525</v>
      </c>
      <c s="23" t="s">
        <v>9452</v>
      </c>
      <c s="18" t="s">
        <v>44</v>
      </c>
      <c s="24" t="s">
        <v>9453</v>
      </c>
      <c s="25" t="s">
        <v>784</v>
      </c>
      <c s="26">
        <v>38</v>
      </c>
      <c s="27">
        <v>0</v>
      </c>
      <c s="27">
        <f>ROUND(ROUND(H421,2)*ROUND(G421,3),2)</f>
      </c>
      <c r="O421">
        <f>(I421*21)/100</f>
      </c>
      <c t="s">
        <v>20</v>
      </c>
    </row>
    <row r="422" spans="1:5" ht="12.75">
      <c r="A422" s="28" t="s">
        <v>47</v>
      </c>
      <c r="E422" s="29" t="s">
        <v>9453</v>
      </c>
    </row>
    <row r="423" spans="1:5" ht="12.75">
      <c r="A423" s="30" t="s">
        <v>48</v>
      </c>
      <c r="E423" s="31" t="s">
        <v>44</v>
      </c>
    </row>
    <row r="424" spans="1:5" ht="12.75">
      <c r="A424" t="s">
        <v>50</v>
      </c>
      <c r="E424" s="29" t="s">
        <v>44</v>
      </c>
    </row>
    <row r="425" spans="1:16" ht="12.75">
      <c r="A425" s="18" t="s">
        <v>42</v>
      </c>
      <c s="23" t="s">
        <v>529</v>
      </c>
      <c s="23" t="s">
        <v>9454</v>
      </c>
      <c s="18" t="s">
        <v>44</v>
      </c>
      <c s="24" t="s">
        <v>9455</v>
      </c>
      <c s="25" t="s">
        <v>70</v>
      </c>
      <c s="26">
        <v>1</v>
      </c>
      <c s="27">
        <v>0</v>
      </c>
      <c s="27">
        <f>ROUND(ROUND(H425,2)*ROUND(G425,3),2)</f>
      </c>
      <c r="O425">
        <f>(I425*21)/100</f>
      </c>
      <c t="s">
        <v>20</v>
      </c>
    </row>
    <row r="426" spans="1:5" ht="12.75">
      <c r="A426" s="28" t="s">
        <v>47</v>
      </c>
      <c r="E426" s="29" t="s">
        <v>9455</v>
      </c>
    </row>
    <row r="427" spans="1:5" ht="12.75">
      <c r="A427" s="30" t="s">
        <v>48</v>
      </c>
      <c r="E427" s="31" t="s">
        <v>44</v>
      </c>
    </row>
    <row r="428" spans="1:5" ht="12.75">
      <c r="A428" t="s">
        <v>50</v>
      </c>
      <c r="E428" s="29" t="s">
        <v>44</v>
      </c>
    </row>
    <row r="429" spans="1:16" ht="12.75">
      <c r="A429" s="18" t="s">
        <v>42</v>
      </c>
      <c s="23" t="s">
        <v>533</v>
      </c>
      <c s="23" t="s">
        <v>9456</v>
      </c>
      <c s="18" t="s">
        <v>44</v>
      </c>
      <c s="24" t="s">
        <v>9369</v>
      </c>
      <c s="25" t="s">
        <v>70</v>
      </c>
      <c s="26">
        <v>29</v>
      </c>
      <c s="27">
        <v>0</v>
      </c>
      <c s="27">
        <f>ROUND(ROUND(H429,2)*ROUND(G429,3),2)</f>
      </c>
      <c r="O429">
        <f>(I429*21)/100</f>
      </c>
      <c t="s">
        <v>20</v>
      </c>
    </row>
    <row r="430" spans="1:5" ht="12.75">
      <c r="A430" s="28" t="s">
        <v>47</v>
      </c>
      <c r="E430" s="29" t="s">
        <v>9369</v>
      </c>
    </row>
    <row r="431" spans="1:5" ht="12.75">
      <c r="A431" s="30" t="s">
        <v>48</v>
      </c>
      <c r="E431" s="31" t="s">
        <v>44</v>
      </c>
    </row>
    <row r="432" spans="1:5" ht="12.75">
      <c r="A432" t="s">
        <v>50</v>
      </c>
      <c r="E432" s="29" t="s">
        <v>44</v>
      </c>
    </row>
    <row r="433" spans="1:16" ht="12.75">
      <c r="A433" s="18" t="s">
        <v>42</v>
      </c>
      <c s="23" t="s">
        <v>538</v>
      </c>
      <c s="23" t="s">
        <v>9457</v>
      </c>
      <c s="18" t="s">
        <v>44</v>
      </c>
      <c s="24" t="s">
        <v>9371</v>
      </c>
      <c s="25" t="s">
        <v>70</v>
      </c>
      <c s="26">
        <v>19</v>
      </c>
      <c s="27">
        <v>0</v>
      </c>
      <c s="27">
        <f>ROUND(ROUND(H433,2)*ROUND(G433,3),2)</f>
      </c>
      <c r="O433">
        <f>(I433*21)/100</f>
      </c>
      <c t="s">
        <v>20</v>
      </c>
    </row>
    <row r="434" spans="1:5" ht="12.75">
      <c r="A434" s="28" t="s">
        <v>47</v>
      </c>
      <c r="E434" s="29" t="s">
        <v>9371</v>
      </c>
    </row>
    <row r="435" spans="1:5" ht="12.75">
      <c r="A435" s="30" t="s">
        <v>48</v>
      </c>
      <c r="E435" s="31" t="s">
        <v>44</v>
      </c>
    </row>
    <row r="436" spans="1:5" ht="12.75">
      <c r="A436" t="s">
        <v>50</v>
      </c>
      <c r="E436" s="29" t="s">
        <v>44</v>
      </c>
    </row>
    <row r="437" spans="1:16" ht="12.75">
      <c r="A437" s="18" t="s">
        <v>42</v>
      </c>
      <c s="23" t="s">
        <v>539</v>
      </c>
      <c s="23" t="s">
        <v>9458</v>
      </c>
      <c s="18" t="s">
        <v>44</v>
      </c>
      <c s="24" t="s">
        <v>9381</v>
      </c>
      <c s="25" t="s">
        <v>70</v>
      </c>
      <c s="26">
        <v>1</v>
      </c>
      <c s="27">
        <v>0</v>
      </c>
      <c s="27">
        <f>ROUND(ROUND(H437,2)*ROUND(G437,3),2)</f>
      </c>
      <c r="O437">
        <f>(I437*21)/100</f>
      </c>
      <c t="s">
        <v>20</v>
      </c>
    </row>
    <row r="438" spans="1:5" ht="12.75">
      <c r="A438" s="28" t="s">
        <v>47</v>
      </c>
      <c r="E438" s="29" t="s">
        <v>9381</v>
      </c>
    </row>
    <row r="439" spans="1:5" ht="12.75">
      <c r="A439" s="30" t="s">
        <v>48</v>
      </c>
      <c r="E439" s="31" t="s">
        <v>44</v>
      </c>
    </row>
    <row r="440" spans="1:5" ht="12.75">
      <c r="A440" t="s">
        <v>50</v>
      </c>
      <c r="E440" s="29" t="s">
        <v>44</v>
      </c>
    </row>
    <row r="441" spans="1:16" ht="12.75">
      <c r="A441" s="18" t="s">
        <v>42</v>
      </c>
      <c s="23" t="s">
        <v>543</v>
      </c>
      <c s="23" t="s">
        <v>9459</v>
      </c>
      <c s="18" t="s">
        <v>44</v>
      </c>
      <c s="24" t="s">
        <v>9460</v>
      </c>
      <c s="25" t="s">
        <v>784</v>
      </c>
      <c s="26">
        <v>28</v>
      </c>
      <c s="27">
        <v>0</v>
      </c>
      <c s="27">
        <f>ROUND(ROUND(H441,2)*ROUND(G441,3),2)</f>
      </c>
      <c r="O441">
        <f>(I441*21)/100</f>
      </c>
      <c t="s">
        <v>20</v>
      </c>
    </row>
    <row r="442" spans="1:5" ht="12.75">
      <c r="A442" s="28" t="s">
        <v>47</v>
      </c>
      <c r="E442" s="29" t="s">
        <v>9460</v>
      </c>
    </row>
    <row r="443" spans="1:5" ht="12.75">
      <c r="A443" s="30" t="s">
        <v>48</v>
      </c>
      <c r="E443" s="31" t="s">
        <v>44</v>
      </c>
    </row>
    <row r="444" spans="1:5" ht="12.75">
      <c r="A444" t="s">
        <v>50</v>
      </c>
      <c r="E444" s="29" t="s">
        <v>44</v>
      </c>
    </row>
    <row r="445" spans="1:18" ht="12.75" customHeight="1">
      <c r="A445" s="5" t="s">
        <v>40</v>
      </c>
      <c s="5"/>
      <c s="34" t="s">
        <v>9461</v>
      </c>
      <c s="5"/>
      <c s="21" t="s">
        <v>9462</v>
      </c>
      <c s="5"/>
      <c s="5"/>
      <c s="5"/>
      <c s="35">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18" t="s">
        <v>42</v>
      </c>
      <c s="23" t="s">
        <v>547</v>
      </c>
      <c s="23" t="s">
        <v>9376</v>
      </c>
      <c s="18" t="s">
        <v>44</v>
      </c>
      <c s="24" t="s">
        <v>9377</v>
      </c>
      <c s="25" t="s">
        <v>70</v>
      </c>
      <c s="26">
        <v>50</v>
      </c>
      <c s="27">
        <v>0</v>
      </c>
      <c s="27">
        <f>ROUND(ROUND(H446,2)*ROUND(G446,3),2)</f>
      </c>
      <c r="O446">
        <f>(I446*21)/100</f>
      </c>
      <c t="s">
        <v>20</v>
      </c>
    </row>
    <row r="447" spans="1:5" ht="12.75">
      <c r="A447" s="28" t="s">
        <v>47</v>
      </c>
      <c r="E447" s="29" t="s">
        <v>9377</v>
      </c>
    </row>
    <row r="448" spans="1:5" ht="12.75">
      <c r="A448" s="30" t="s">
        <v>48</v>
      </c>
      <c r="E448" s="31" t="s">
        <v>44</v>
      </c>
    </row>
    <row r="449" spans="1:5" ht="12.75">
      <c r="A449" t="s">
        <v>50</v>
      </c>
      <c r="E449" s="29" t="s">
        <v>44</v>
      </c>
    </row>
    <row r="450" spans="1:16" ht="12.75">
      <c r="A450" s="18" t="s">
        <v>42</v>
      </c>
      <c s="23" t="s">
        <v>548</v>
      </c>
      <c s="23" t="s">
        <v>9378</v>
      </c>
      <c s="18" t="s">
        <v>44</v>
      </c>
      <c s="24" t="s">
        <v>9379</v>
      </c>
      <c s="25" t="s">
        <v>70</v>
      </c>
      <c s="26">
        <v>100</v>
      </c>
      <c s="27">
        <v>0</v>
      </c>
      <c s="27">
        <f>ROUND(ROUND(H450,2)*ROUND(G450,3),2)</f>
      </c>
      <c r="O450">
        <f>(I450*21)/100</f>
      </c>
      <c t="s">
        <v>20</v>
      </c>
    </row>
    <row r="451" spans="1:5" ht="12.75">
      <c r="A451" s="28" t="s">
        <v>47</v>
      </c>
      <c r="E451" s="29" t="s">
        <v>9379</v>
      </c>
    </row>
    <row r="452" spans="1:5" ht="12.75">
      <c r="A452" s="30" t="s">
        <v>48</v>
      </c>
      <c r="E452" s="31" t="s">
        <v>44</v>
      </c>
    </row>
    <row r="453" spans="1:5" ht="12.75">
      <c r="A453" t="s">
        <v>50</v>
      </c>
      <c r="E453" s="29" t="s">
        <v>44</v>
      </c>
    </row>
    <row r="454" spans="1:16" ht="12.75">
      <c r="A454" s="18" t="s">
        <v>42</v>
      </c>
      <c s="23" t="s">
        <v>549</v>
      </c>
      <c s="23" t="s">
        <v>9434</v>
      </c>
      <c s="18" t="s">
        <v>44</v>
      </c>
      <c s="24" t="s">
        <v>9435</v>
      </c>
      <c s="25" t="s">
        <v>70</v>
      </c>
      <c s="26">
        <v>3</v>
      </c>
      <c s="27">
        <v>0</v>
      </c>
      <c s="27">
        <f>ROUND(ROUND(H454,2)*ROUND(G454,3),2)</f>
      </c>
      <c r="O454">
        <f>(I454*21)/100</f>
      </c>
      <c t="s">
        <v>20</v>
      </c>
    </row>
    <row r="455" spans="1:5" ht="12.75">
      <c r="A455" s="28" t="s">
        <v>47</v>
      </c>
      <c r="E455" s="29" t="s">
        <v>9435</v>
      </c>
    </row>
    <row r="456" spans="1:5" ht="12.75">
      <c r="A456" s="30" t="s">
        <v>48</v>
      </c>
      <c r="E456" s="31" t="s">
        <v>44</v>
      </c>
    </row>
    <row r="457" spans="1:5" ht="12.75">
      <c r="A457" t="s">
        <v>50</v>
      </c>
      <c r="E457" s="29" t="s">
        <v>44</v>
      </c>
    </row>
    <row r="458" spans="1:16" ht="12.75">
      <c r="A458" s="18" t="s">
        <v>42</v>
      </c>
      <c s="23" t="s">
        <v>553</v>
      </c>
      <c s="23" t="s">
        <v>9436</v>
      </c>
      <c s="18" t="s">
        <v>44</v>
      </c>
      <c s="24" t="s">
        <v>9437</v>
      </c>
      <c s="25" t="s">
        <v>70</v>
      </c>
      <c s="26">
        <v>3</v>
      </c>
      <c s="27">
        <v>0</v>
      </c>
      <c s="27">
        <f>ROUND(ROUND(H458,2)*ROUND(G458,3),2)</f>
      </c>
      <c r="O458">
        <f>(I458*21)/100</f>
      </c>
      <c t="s">
        <v>20</v>
      </c>
    </row>
    <row r="459" spans="1:5" ht="12.75">
      <c r="A459" s="28" t="s">
        <v>47</v>
      </c>
      <c r="E459" s="29" t="s">
        <v>9437</v>
      </c>
    </row>
    <row r="460" spans="1:5" ht="12.75">
      <c r="A460" s="30" t="s">
        <v>48</v>
      </c>
      <c r="E460" s="31" t="s">
        <v>44</v>
      </c>
    </row>
    <row r="461" spans="1:5" ht="12.75">
      <c r="A461" t="s">
        <v>50</v>
      </c>
      <c r="E461" s="29" t="s">
        <v>44</v>
      </c>
    </row>
    <row r="462" spans="1:16" ht="12.75">
      <c r="A462" s="18" t="s">
        <v>42</v>
      </c>
      <c s="23" t="s">
        <v>557</v>
      </c>
      <c s="23" t="s">
        <v>9454</v>
      </c>
      <c s="18" t="s">
        <v>44</v>
      </c>
      <c s="24" t="s">
        <v>9455</v>
      </c>
      <c s="25" t="s">
        <v>70</v>
      </c>
      <c s="26">
        <v>10</v>
      </c>
      <c s="27">
        <v>0</v>
      </c>
      <c s="27">
        <f>ROUND(ROUND(H462,2)*ROUND(G462,3),2)</f>
      </c>
      <c r="O462">
        <f>(I462*21)/100</f>
      </c>
      <c t="s">
        <v>20</v>
      </c>
    </row>
    <row r="463" spans="1:5" ht="12.75">
      <c r="A463" s="28" t="s">
        <v>47</v>
      </c>
      <c r="E463" s="29" t="s">
        <v>9455</v>
      </c>
    </row>
    <row r="464" spans="1:5" ht="12.75">
      <c r="A464" s="30" t="s">
        <v>48</v>
      </c>
      <c r="E464" s="31" t="s">
        <v>44</v>
      </c>
    </row>
    <row r="465" spans="1:5" ht="12.75">
      <c r="A465" t="s">
        <v>50</v>
      </c>
      <c r="E465" s="29" t="s">
        <v>44</v>
      </c>
    </row>
    <row r="466" spans="1:16" ht="12.75">
      <c r="A466" s="18" t="s">
        <v>42</v>
      </c>
      <c s="23" t="s">
        <v>558</v>
      </c>
      <c s="23" t="s">
        <v>9456</v>
      </c>
      <c s="18" t="s">
        <v>44</v>
      </c>
      <c s="24" t="s">
        <v>9369</v>
      </c>
      <c s="25" t="s">
        <v>70</v>
      </c>
      <c s="26">
        <v>8</v>
      </c>
      <c s="27">
        <v>0</v>
      </c>
      <c s="27">
        <f>ROUND(ROUND(H466,2)*ROUND(G466,3),2)</f>
      </c>
      <c r="O466">
        <f>(I466*21)/100</f>
      </c>
      <c t="s">
        <v>20</v>
      </c>
    </row>
    <row r="467" spans="1:5" ht="12.75">
      <c r="A467" s="28" t="s">
        <v>47</v>
      </c>
      <c r="E467" s="29" t="s">
        <v>9369</v>
      </c>
    </row>
    <row r="468" spans="1:5" ht="12.75">
      <c r="A468" s="30" t="s">
        <v>48</v>
      </c>
      <c r="E468" s="31" t="s">
        <v>44</v>
      </c>
    </row>
    <row r="469" spans="1:5" ht="12.75">
      <c r="A469" t="s">
        <v>50</v>
      </c>
      <c r="E469" s="29" t="s">
        <v>44</v>
      </c>
    </row>
    <row r="470" spans="1:16" ht="12.75">
      <c r="A470" s="18" t="s">
        <v>42</v>
      </c>
      <c s="23" t="s">
        <v>559</v>
      </c>
      <c s="23" t="s">
        <v>9457</v>
      </c>
      <c s="18" t="s">
        <v>44</v>
      </c>
      <c s="24" t="s">
        <v>9371</v>
      </c>
      <c s="25" t="s">
        <v>70</v>
      </c>
      <c s="26">
        <v>24</v>
      </c>
      <c s="27">
        <v>0</v>
      </c>
      <c s="27">
        <f>ROUND(ROUND(H470,2)*ROUND(G470,3),2)</f>
      </c>
      <c r="O470">
        <f>(I470*21)/100</f>
      </c>
      <c t="s">
        <v>20</v>
      </c>
    </row>
    <row r="471" spans="1:5" ht="12.75">
      <c r="A471" s="28" t="s">
        <v>47</v>
      </c>
      <c r="E471" s="29" t="s">
        <v>9371</v>
      </c>
    </row>
    <row r="472" spans="1:5" ht="12.75">
      <c r="A472" s="30" t="s">
        <v>48</v>
      </c>
      <c r="E472" s="31" t="s">
        <v>44</v>
      </c>
    </row>
    <row r="473" spans="1:5" ht="12.75">
      <c r="A473" t="s">
        <v>50</v>
      </c>
      <c r="E473" s="29" t="s">
        <v>44</v>
      </c>
    </row>
    <row r="474" spans="1:16" ht="12.75">
      <c r="A474" s="18" t="s">
        <v>42</v>
      </c>
      <c s="23" t="s">
        <v>563</v>
      </c>
      <c s="23" t="s">
        <v>9458</v>
      </c>
      <c s="18" t="s">
        <v>44</v>
      </c>
      <c s="24" t="s">
        <v>9381</v>
      </c>
      <c s="25" t="s">
        <v>70</v>
      </c>
      <c s="26">
        <v>4</v>
      </c>
      <c s="27">
        <v>0</v>
      </c>
      <c s="27">
        <f>ROUND(ROUND(H474,2)*ROUND(G474,3),2)</f>
      </c>
      <c r="O474">
        <f>(I474*21)/100</f>
      </c>
      <c t="s">
        <v>20</v>
      </c>
    </row>
    <row r="475" spans="1:5" ht="12.75">
      <c r="A475" s="28" t="s">
        <v>47</v>
      </c>
      <c r="E475" s="29" t="s">
        <v>9381</v>
      </c>
    </row>
    <row r="476" spans="1:5" ht="12.75">
      <c r="A476" s="30" t="s">
        <v>48</v>
      </c>
      <c r="E476" s="31" t="s">
        <v>44</v>
      </c>
    </row>
    <row r="477" spans="1:5" ht="12.75">
      <c r="A477" t="s">
        <v>50</v>
      </c>
      <c r="E477" s="29" t="s">
        <v>44</v>
      </c>
    </row>
    <row r="478" spans="1:16" ht="25.5">
      <c r="A478" s="18" t="s">
        <v>42</v>
      </c>
      <c s="23" t="s">
        <v>567</v>
      </c>
      <c s="23" t="s">
        <v>9463</v>
      </c>
      <c s="18" t="s">
        <v>44</v>
      </c>
      <c s="24" t="s">
        <v>9464</v>
      </c>
      <c s="25" t="s">
        <v>70</v>
      </c>
      <c s="26">
        <v>3</v>
      </c>
      <c s="27">
        <v>0</v>
      </c>
      <c s="27">
        <f>ROUND(ROUND(H478,2)*ROUND(G478,3),2)</f>
      </c>
      <c r="O478">
        <f>(I478*21)/100</f>
      </c>
      <c t="s">
        <v>20</v>
      </c>
    </row>
    <row r="479" spans="1:5" ht="25.5">
      <c r="A479" s="28" t="s">
        <v>47</v>
      </c>
      <c r="E479" s="29" t="s">
        <v>9464</v>
      </c>
    </row>
    <row r="480" spans="1:5" ht="12.75">
      <c r="A480" s="30" t="s">
        <v>48</v>
      </c>
      <c r="E480" s="31" t="s">
        <v>44</v>
      </c>
    </row>
    <row r="481" spans="1:5" ht="12.75">
      <c r="A481" t="s">
        <v>50</v>
      </c>
      <c r="E481" s="29" t="s">
        <v>44</v>
      </c>
    </row>
    <row r="482" spans="1:16" ht="12.75">
      <c r="A482" s="18" t="s">
        <v>42</v>
      </c>
      <c s="23" t="s">
        <v>571</v>
      </c>
      <c s="23" t="s">
        <v>9465</v>
      </c>
      <c s="18" t="s">
        <v>44</v>
      </c>
      <c s="24" t="s">
        <v>9466</v>
      </c>
      <c s="25" t="s">
        <v>70</v>
      </c>
      <c s="26">
        <v>1</v>
      </c>
      <c s="27">
        <v>0</v>
      </c>
      <c s="27">
        <f>ROUND(ROUND(H482,2)*ROUND(G482,3),2)</f>
      </c>
      <c r="O482">
        <f>(I482*21)/100</f>
      </c>
      <c t="s">
        <v>20</v>
      </c>
    </row>
    <row r="483" spans="1:5" ht="12.75">
      <c r="A483" s="28" t="s">
        <v>47</v>
      </c>
      <c r="E483" s="29" t="s">
        <v>9466</v>
      </c>
    </row>
    <row r="484" spans="1:5" ht="12.75">
      <c r="A484" s="30" t="s">
        <v>48</v>
      </c>
      <c r="E484" s="31" t="s">
        <v>44</v>
      </c>
    </row>
    <row r="485" spans="1:5" ht="12.75">
      <c r="A485" t="s">
        <v>50</v>
      </c>
      <c r="E485" s="29" t="s">
        <v>44</v>
      </c>
    </row>
    <row r="486" spans="1:16" ht="12.75">
      <c r="A486" s="18" t="s">
        <v>42</v>
      </c>
      <c s="23" t="s">
        <v>575</v>
      </c>
      <c s="23" t="s">
        <v>9467</v>
      </c>
      <c s="18" t="s">
        <v>44</v>
      </c>
      <c s="24" t="s">
        <v>9468</v>
      </c>
      <c s="25" t="s">
        <v>70</v>
      </c>
      <c s="26">
        <v>12</v>
      </c>
      <c s="27">
        <v>0</v>
      </c>
      <c s="27">
        <f>ROUND(ROUND(H486,2)*ROUND(G486,3),2)</f>
      </c>
      <c r="O486">
        <f>(I486*21)/100</f>
      </c>
      <c t="s">
        <v>20</v>
      </c>
    </row>
    <row r="487" spans="1:5" ht="12.75">
      <c r="A487" s="28" t="s">
        <v>47</v>
      </c>
      <c r="E487" s="29" t="s">
        <v>9468</v>
      </c>
    </row>
    <row r="488" spans="1:5" ht="12.75">
      <c r="A488" s="30" t="s">
        <v>48</v>
      </c>
      <c r="E488" s="31" t="s">
        <v>44</v>
      </c>
    </row>
    <row r="489" spans="1:5" ht="12.75">
      <c r="A489" t="s">
        <v>50</v>
      </c>
      <c r="E489" s="29" t="s">
        <v>44</v>
      </c>
    </row>
    <row r="490" spans="1:16" ht="12.75">
      <c r="A490" s="18" t="s">
        <v>42</v>
      </c>
      <c s="23" t="s">
        <v>579</v>
      </c>
      <c s="23" t="s">
        <v>9469</v>
      </c>
      <c s="18" t="s">
        <v>44</v>
      </c>
      <c s="24" t="s">
        <v>9470</v>
      </c>
      <c s="25" t="s">
        <v>70</v>
      </c>
      <c s="26">
        <v>6</v>
      </c>
      <c s="27">
        <v>0</v>
      </c>
      <c s="27">
        <f>ROUND(ROUND(H490,2)*ROUND(G490,3),2)</f>
      </c>
      <c r="O490">
        <f>(I490*21)/100</f>
      </c>
      <c t="s">
        <v>20</v>
      </c>
    </row>
    <row r="491" spans="1:5" ht="12.75">
      <c r="A491" s="28" t="s">
        <v>47</v>
      </c>
      <c r="E491" s="29" t="s">
        <v>9470</v>
      </c>
    </row>
    <row r="492" spans="1:5" ht="12.75">
      <c r="A492" s="30" t="s">
        <v>48</v>
      </c>
      <c r="E492" s="31" t="s">
        <v>44</v>
      </c>
    </row>
    <row r="493" spans="1:5" ht="12.75">
      <c r="A493" t="s">
        <v>50</v>
      </c>
      <c r="E493" s="29" t="s">
        <v>44</v>
      </c>
    </row>
    <row r="494" spans="1:16" ht="12.75">
      <c r="A494" s="18" t="s">
        <v>42</v>
      </c>
      <c s="23" t="s">
        <v>583</v>
      </c>
      <c s="23" t="s">
        <v>9471</v>
      </c>
      <c s="18" t="s">
        <v>44</v>
      </c>
      <c s="24" t="s">
        <v>9472</v>
      </c>
      <c s="25" t="s">
        <v>70</v>
      </c>
      <c s="26">
        <v>6</v>
      </c>
      <c s="27">
        <v>0</v>
      </c>
      <c s="27">
        <f>ROUND(ROUND(H494,2)*ROUND(G494,3),2)</f>
      </c>
      <c r="O494">
        <f>(I494*21)/100</f>
      </c>
      <c t="s">
        <v>20</v>
      </c>
    </row>
    <row r="495" spans="1:5" ht="12.75">
      <c r="A495" s="28" t="s">
        <v>47</v>
      </c>
      <c r="E495" s="29" t="s">
        <v>9472</v>
      </c>
    </row>
    <row r="496" spans="1:5" ht="12.75">
      <c r="A496" s="30" t="s">
        <v>48</v>
      </c>
      <c r="E496" s="31" t="s">
        <v>44</v>
      </c>
    </row>
    <row r="497" spans="1:5" ht="12.75">
      <c r="A497" t="s">
        <v>50</v>
      </c>
      <c r="E497" s="29" t="s">
        <v>44</v>
      </c>
    </row>
    <row r="498" spans="1:16" ht="12.75">
      <c r="A498" s="18" t="s">
        <v>42</v>
      </c>
      <c s="23" t="s">
        <v>587</v>
      </c>
      <c s="23" t="s">
        <v>9473</v>
      </c>
      <c s="18" t="s">
        <v>44</v>
      </c>
      <c s="24" t="s">
        <v>9474</v>
      </c>
      <c s="25" t="s">
        <v>70</v>
      </c>
      <c s="26">
        <v>18</v>
      </c>
      <c s="27">
        <v>0</v>
      </c>
      <c s="27">
        <f>ROUND(ROUND(H498,2)*ROUND(G498,3),2)</f>
      </c>
      <c r="O498">
        <f>(I498*21)/100</f>
      </c>
      <c t="s">
        <v>20</v>
      </c>
    </row>
    <row r="499" spans="1:5" ht="12.75">
      <c r="A499" s="28" t="s">
        <v>47</v>
      </c>
      <c r="E499" s="29" t="s">
        <v>9474</v>
      </c>
    </row>
    <row r="500" spans="1:5" ht="12.75">
      <c r="A500" s="30" t="s">
        <v>48</v>
      </c>
      <c r="E500" s="31" t="s">
        <v>44</v>
      </c>
    </row>
    <row r="501" spans="1:5" ht="12.75">
      <c r="A501" t="s">
        <v>50</v>
      </c>
      <c r="E501" s="29" t="s">
        <v>44</v>
      </c>
    </row>
    <row r="502" spans="1:16" ht="12.75">
      <c r="A502" s="18" t="s">
        <v>42</v>
      </c>
      <c s="23" t="s">
        <v>588</v>
      </c>
      <c s="23" t="s">
        <v>9475</v>
      </c>
      <c s="18" t="s">
        <v>44</v>
      </c>
      <c s="24" t="s">
        <v>9476</v>
      </c>
      <c s="25" t="s">
        <v>70</v>
      </c>
      <c s="26">
        <v>26</v>
      </c>
      <c s="27">
        <v>0</v>
      </c>
      <c s="27">
        <f>ROUND(ROUND(H502,2)*ROUND(G502,3),2)</f>
      </c>
      <c r="O502">
        <f>(I502*21)/100</f>
      </c>
      <c t="s">
        <v>20</v>
      </c>
    </row>
    <row r="503" spans="1:5" ht="12.75">
      <c r="A503" s="28" t="s">
        <v>47</v>
      </c>
      <c r="E503" s="29" t="s">
        <v>9476</v>
      </c>
    </row>
    <row r="504" spans="1:5" ht="12.75">
      <c r="A504" s="30" t="s">
        <v>48</v>
      </c>
      <c r="E504" s="31" t="s">
        <v>44</v>
      </c>
    </row>
    <row r="505" spans="1:5" ht="12.75">
      <c r="A505" t="s">
        <v>50</v>
      </c>
      <c r="E505" s="29" t="s">
        <v>44</v>
      </c>
    </row>
    <row r="506" spans="1:16" ht="12.75">
      <c r="A506" s="18" t="s">
        <v>42</v>
      </c>
      <c s="23" t="s">
        <v>591</v>
      </c>
      <c s="23" t="s">
        <v>9477</v>
      </c>
      <c s="18" t="s">
        <v>44</v>
      </c>
      <c s="24" t="s">
        <v>9478</v>
      </c>
      <c s="25" t="s">
        <v>70</v>
      </c>
      <c s="26">
        <v>8</v>
      </c>
      <c s="27">
        <v>0</v>
      </c>
      <c s="27">
        <f>ROUND(ROUND(H506,2)*ROUND(G506,3),2)</f>
      </c>
      <c r="O506">
        <f>(I506*21)/100</f>
      </c>
      <c t="s">
        <v>20</v>
      </c>
    </row>
    <row r="507" spans="1:5" ht="12.75">
      <c r="A507" s="28" t="s">
        <v>47</v>
      </c>
      <c r="E507" s="29" t="s">
        <v>9478</v>
      </c>
    </row>
    <row r="508" spans="1:5" ht="12.75">
      <c r="A508" s="30" t="s">
        <v>48</v>
      </c>
      <c r="E508" s="31" t="s">
        <v>44</v>
      </c>
    </row>
    <row r="509" spans="1:5" ht="12.75">
      <c r="A509" t="s">
        <v>50</v>
      </c>
      <c r="E509" s="29" t="s">
        <v>44</v>
      </c>
    </row>
    <row r="510" spans="1:16" ht="12.75">
      <c r="A510" s="18" t="s">
        <v>42</v>
      </c>
      <c s="23" t="s">
        <v>7272</v>
      </c>
      <c s="23" t="s">
        <v>9479</v>
      </c>
      <c s="18" t="s">
        <v>44</v>
      </c>
      <c s="24" t="s">
        <v>9480</v>
      </c>
      <c s="25" t="s">
        <v>70</v>
      </c>
      <c s="26">
        <v>12</v>
      </c>
      <c s="27">
        <v>0</v>
      </c>
      <c s="27">
        <f>ROUND(ROUND(H510,2)*ROUND(G510,3),2)</f>
      </c>
      <c r="O510">
        <f>(I510*21)/100</f>
      </c>
      <c t="s">
        <v>20</v>
      </c>
    </row>
    <row r="511" spans="1:5" ht="12.75">
      <c r="A511" s="28" t="s">
        <v>47</v>
      </c>
      <c r="E511" s="29" t="s">
        <v>9480</v>
      </c>
    </row>
    <row r="512" spans="1:5" ht="12.75">
      <c r="A512" s="30" t="s">
        <v>48</v>
      </c>
      <c r="E512" s="31" t="s">
        <v>44</v>
      </c>
    </row>
    <row r="513" spans="1:5" ht="12.75">
      <c r="A513" t="s">
        <v>50</v>
      </c>
      <c r="E513" s="29" t="s">
        <v>44</v>
      </c>
    </row>
    <row r="514" spans="1:16" ht="12.75">
      <c r="A514" s="18" t="s">
        <v>42</v>
      </c>
      <c s="23" t="s">
        <v>592</v>
      </c>
      <c s="23" t="s">
        <v>9481</v>
      </c>
      <c s="18" t="s">
        <v>44</v>
      </c>
      <c s="24" t="s">
        <v>9482</v>
      </c>
      <c s="25" t="s">
        <v>70</v>
      </c>
      <c s="26">
        <v>4</v>
      </c>
      <c s="27">
        <v>0</v>
      </c>
      <c s="27">
        <f>ROUND(ROUND(H514,2)*ROUND(G514,3),2)</f>
      </c>
      <c r="O514">
        <f>(I514*21)/100</f>
      </c>
      <c t="s">
        <v>20</v>
      </c>
    </row>
    <row r="515" spans="1:5" ht="12.75">
      <c r="A515" s="28" t="s">
        <v>47</v>
      </c>
      <c r="E515" s="29" t="s">
        <v>9482</v>
      </c>
    </row>
    <row r="516" spans="1:5" ht="12.75">
      <c r="A516" s="30" t="s">
        <v>48</v>
      </c>
      <c r="E516" s="31" t="s">
        <v>44</v>
      </c>
    </row>
    <row r="517" spans="1:5" ht="12.75">
      <c r="A517" t="s">
        <v>50</v>
      </c>
      <c r="E517" s="29" t="s">
        <v>44</v>
      </c>
    </row>
    <row r="518" spans="1:16" ht="12.75">
      <c r="A518" s="18" t="s">
        <v>42</v>
      </c>
      <c s="23" t="s">
        <v>596</v>
      </c>
      <c s="23" t="s">
        <v>9483</v>
      </c>
      <c s="18" t="s">
        <v>44</v>
      </c>
      <c s="24" t="s">
        <v>9484</v>
      </c>
      <c s="25" t="s">
        <v>70</v>
      </c>
      <c s="26">
        <v>4</v>
      </c>
      <c s="27">
        <v>0</v>
      </c>
      <c s="27">
        <f>ROUND(ROUND(H518,2)*ROUND(G518,3),2)</f>
      </c>
      <c r="O518">
        <f>(I518*21)/100</f>
      </c>
      <c t="s">
        <v>20</v>
      </c>
    </row>
    <row r="519" spans="1:5" ht="12.75">
      <c r="A519" s="28" t="s">
        <v>47</v>
      </c>
      <c r="E519" s="29" t="s">
        <v>9484</v>
      </c>
    </row>
    <row r="520" spans="1:5" ht="12.75">
      <c r="A520" s="30" t="s">
        <v>48</v>
      </c>
      <c r="E520" s="31" t="s">
        <v>44</v>
      </c>
    </row>
    <row r="521" spans="1:5" ht="12.75">
      <c r="A521" t="s">
        <v>50</v>
      </c>
      <c r="E521" s="29" t="s">
        <v>44</v>
      </c>
    </row>
    <row r="522" spans="1:16" ht="12.75">
      <c r="A522" s="18" t="s">
        <v>42</v>
      </c>
      <c s="23" t="s">
        <v>597</v>
      </c>
      <c s="23" t="s">
        <v>9485</v>
      </c>
      <c s="18" t="s">
        <v>44</v>
      </c>
      <c s="24" t="s">
        <v>9486</v>
      </c>
      <c s="25" t="s">
        <v>70</v>
      </c>
      <c s="26">
        <v>1</v>
      </c>
      <c s="27">
        <v>0</v>
      </c>
      <c s="27">
        <f>ROUND(ROUND(H522,2)*ROUND(G522,3),2)</f>
      </c>
      <c r="O522">
        <f>(I522*21)/100</f>
      </c>
      <c t="s">
        <v>20</v>
      </c>
    </row>
    <row r="523" spans="1:5" ht="12.75">
      <c r="A523" s="28" t="s">
        <v>47</v>
      </c>
      <c r="E523" s="29" t="s">
        <v>9486</v>
      </c>
    </row>
    <row r="524" spans="1:5" ht="12.75">
      <c r="A524" s="30" t="s">
        <v>48</v>
      </c>
      <c r="E524" s="31" t="s">
        <v>44</v>
      </c>
    </row>
    <row r="525" spans="1:5" ht="12.75">
      <c r="A525" t="s">
        <v>50</v>
      </c>
      <c r="E525" s="29" t="s">
        <v>44</v>
      </c>
    </row>
    <row r="526" spans="1:16" ht="12.75">
      <c r="A526" s="18" t="s">
        <v>42</v>
      </c>
      <c s="23" t="s">
        <v>598</v>
      </c>
      <c s="23" t="s">
        <v>9487</v>
      </c>
      <c s="18" t="s">
        <v>44</v>
      </c>
      <c s="24" t="s">
        <v>9488</v>
      </c>
      <c s="25" t="s">
        <v>70</v>
      </c>
      <c s="26">
        <v>1</v>
      </c>
      <c s="27">
        <v>0</v>
      </c>
      <c s="27">
        <f>ROUND(ROUND(H526,2)*ROUND(G526,3),2)</f>
      </c>
      <c r="O526">
        <f>(I526*21)/100</f>
      </c>
      <c t="s">
        <v>20</v>
      </c>
    </row>
    <row r="527" spans="1:5" ht="12.75">
      <c r="A527" s="28" t="s">
        <v>47</v>
      </c>
      <c r="E527" s="29" t="s">
        <v>9488</v>
      </c>
    </row>
    <row r="528" spans="1:5" ht="12.75">
      <c r="A528" s="30" t="s">
        <v>48</v>
      </c>
      <c r="E528" s="31" t="s">
        <v>44</v>
      </c>
    </row>
    <row r="529" spans="1:5" ht="12.75">
      <c r="A529" t="s">
        <v>50</v>
      </c>
      <c r="E529" s="29" t="s">
        <v>44</v>
      </c>
    </row>
    <row r="530" spans="1:16" ht="12.75">
      <c r="A530" s="18" t="s">
        <v>42</v>
      </c>
      <c s="23" t="s">
        <v>603</v>
      </c>
      <c s="23" t="s">
        <v>9489</v>
      </c>
      <c s="18" t="s">
        <v>44</v>
      </c>
      <c s="24" t="s">
        <v>9490</v>
      </c>
      <c s="25" t="s">
        <v>70</v>
      </c>
      <c s="26">
        <v>4</v>
      </c>
      <c s="27">
        <v>0</v>
      </c>
      <c s="27">
        <f>ROUND(ROUND(H530,2)*ROUND(G530,3),2)</f>
      </c>
      <c r="O530">
        <f>(I530*21)/100</f>
      </c>
      <c t="s">
        <v>20</v>
      </c>
    </row>
    <row r="531" spans="1:5" ht="12.75">
      <c r="A531" s="28" t="s">
        <v>47</v>
      </c>
      <c r="E531" s="29" t="s">
        <v>9490</v>
      </c>
    </row>
    <row r="532" spans="1:5" ht="12.75">
      <c r="A532" s="30" t="s">
        <v>48</v>
      </c>
      <c r="E532" s="31" t="s">
        <v>44</v>
      </c>
    </row>
    <row r="533" spans="1:5" ht="12.75">
      <c r="A533" t="s">
        <v>50</v>
      </c>
      <c r="E533" s="29" t="s">
        <v>44</v>
      </c>
    </row>
    <row r="534" spans="1:16" ht="12.75">
      <c r="A534" s="18" t="s">
        <v>42</v>
      </c>
      <c s="23" t="s">
        <v>607</v>
      </c>
      <c s="23" t="s">
        <v>9491</v>
      </c>
      <c s="18" t="s">
        <v>44</v>
      </c>
      <c s="24" t="s">
        <v>9492</v>
      </c>
      <c s="25" t="s">
        <v>1241</v>
      </c>
      <c s="26">
        <v>68</v>
      </c>
      <c s="27">
        <v>0</v>
      </c>
      <c s="27">
        <f>ROUND(ROUND(H534,2)*ROUND(G534,3),2)</f>
      </c>
      <c r="O534">
        <f>(I534*21)/100</f>
      </c>
      <c t="s">
        <v>20</v>
      </c>
    </row>
    <row r="535" spans="1:5" ht="12.75">
      <c r="A535" s="28" t="s">
        <v>47</v>
      </c>
      <c r="E535" s="29" t="s">
        <v>9492</v>
      </c>
    </row>
    <row r="536" spans="1:5" ht="12.75">
      <c r="A536" s="30" t="s">
        <v>48</v>
      </c>
      <c r="E536" s="31" t="s">
        <v>44</v>
      </c>
    </row>
    <row r="537" spans="1:5" ht="12.75">
      <c r="A537" t="s">
        <v>50</v>
      </c>
      <c r="E537" s="29" t="s">
        <v>44</v>
      </c>
    </row>
    <row r="538" spans="1:16" ht="12.75">
      <c r="A538" s="18" t="s">
        <v>42</v>
      </c>
      <c s="23" t="s">
        <v>612</v>
      </c>
      <c s="23" t="s">
        <v>9493</v>
      </c>
      <c s="18" t="s">
        <v>44</v>
      </c>
      <c s="24" t="s">
        <v>9494</v>
      </c>
      <c s="25" t="s">
        <v>1241</v>
      </c>
      <c s="26">
        <v>24</v>
      </c>
      <c s="27">
        <v>0</v>
      </c>
      <c s="27">
        <f>ROUND(ROUND(H538,2)*ROUND(G538,3),2)</f>
      </c>
      <c r="O538">
        <f>(I538*21)/100</f>
      </c>
      <c t="s">
        <v>20</v>
      </c>
    </row>
    <row r="539" spans="1:5" ht="12.75">
      <c r="A539" s="28" t="s">
        <v>47</v>
      </c>
      <c r="E539" s="29" t="s">
        <v>9494</v>
      </c>
    </row>
    <row r="540" spans="1:5" ht="12.75">
      <c r="A540" s="30" t="s">
        <v>48</v>
      </c>
      <c r="E540" s="31" t="s">
        <v>44</v>
      </c>
    </row>
    <row r="541" spans="1:5" ht="12.75">
      <c r="A541" t="s">
        <v>50</v>
      </c>
      <c r="E541" s="29" t="s">
        <v>44</v>
      </c>
    </row>
    <row r="542" spans="1:16" ht="12.75">
      <c r="A542" s="18" t="s">
        <v>42</v>
      </c>
      <c s="23" t="s">
        <v>616</v>
      </c>
      <c s="23" t="s">
        <v>9495</v>
      </c>
      <c s="18" t="s">
        <v>44</v>
      </c>
      <c s="24" t="s">
        <v>9496</v>
      </c>
      <c s="25" t="s">
        <v>784</v>
      </c>
      <c s="26">
        <v>16</v>
      </c>
      <c s="27">
        <v>0</v>
      </c>
      <c s="27">
        <f>ROUND(ROUND(H542,2)*ROUND(G542,3),2)</f>
      </c>
      <c r="O542">
        <f>(I542*21)/100</f>
      </c>
      <c t="s">
        <v>20</v>
      </c>
    </row>
    <row r="543" spans="1:5" ht="12.75">
      <c r="A543" s="28" t="s">
        <v>47</v>
      </c>
      <c r="E543" s="29" t="s">
        <v>9496</v>
      </c>
    </row>
    <row r="544" spans="1:5" ht="12.75">
      <c r="A544" s="30" t="s">
        <v>48</v>
      </c>
      <c r="E544" s="31" t="s">
        <v>44</v>
      </c>
    </row>
    <row r="545" spans="1:5" ht="12.75">
      <c r="A545" t="s">
        <v>50</v>
      </c>
      <c r="E545" s="29" t="s">
        <v>44</v>
      </c>
    </row>
    <row r="546" spans="1:16" ht="12.75">
      <c r="A546" s="18" t="s">
        <v>42</v>
      </c>
      <c s="23" t="s">
        <v>620</v>
      </c>
      <c s="23" t="s">
        <v>9497</v>
      </c>
      <c s="18" t="s">
        <v>44</v>
      </c>
      <c s="24" t="s">
        <v>9498</v>
      </c>
      <c s="25" t="s">
        <v>784</v>
      </c>
      <c s="26">
        <v>12</v>
      </c>
      <c s="27">
        <v>0</v>
      </c>
      <c s="27">
        <f>ROUND(ROUND(H546,2)*ROUND(G546,3),2)</f>
      </c>
      <c r="O546">
        <f>(I546*21)/100</f>
      </c>
      <c t="s">
        <v>20</v>
      </c>
    </row>
    <row r="547" spans="1:5" ht="12.75">
      <c r="A547" s="28" t="s">
        <v>47</v>
      </c>
      <c r="E547" s="29" t="s">
        <v>9498</v>
      </c>
    </row>
    <row r="548" spans="1:5" ht="12.75">
      <c r="A548" s="30" t="s">
        <v>48</v>
      </c>
      <c r="E548" s="31" t="s">
        <v>44</v>
      </c>
    </row>
    <row r="549" spans="1:5" ht="12.75">
      <c r="A549" t="s">
        <v>50</v>
      </c>
      <c r="E549" s="29" t="s">
        <v>44</v>
      </c>
    </row>
    <row r="550" spans="1:16" ht="12.75">
      <c r="A550" s="18" t="s">
        <v>42</v>
      </c>
      <c s="23" t="s">
        <v>624</v>
      </c>
      <c s="23" t="s">
        <v>9499</v>
      </c>
      <c s="18" t="s">
        <v>44</v>
      </c>
      <c s="24" t="s">
        <v>9500</v>
      </c>
      <c s="25" t="s">
        <v>784</v>
      </c>
      <c s="26">
        <v>14</v>
      </c>
      <c s="27">
        <v>0</v>
      </c>
      <c s="27">
        <f>ROUND(ROUND(H550,2)*ROUND(G550,3),2)</f>
      </c>
      <c r="O550">
        <f>(I550*21)/100</f>
      </c>
      <c t="s">
        <v>20</v>
      </c>
    </row>
    <row r="551" spans="1:5" ht="12.75">
      <c r="A551" s="28" t="s">
        <v>47</v>
      </c>
      <c r="E551" s="29" t="s">
        <v>9500</v>
      </c>
    </row>
    <row r="552" spans="1:5" ht="12.75">
      <c r="A552" s="30" t="s">
        <v>48</v>
      </c>
      <c r="E552" s="31" t="s">
        <v>44</v>
      </c>
    </row>
    <row r="553" spans="1:5" ht="12.75">
      <c r="A553" t="s">
        <v>50</v>
      </c>
      <c r="E553" s="29" t="s">
        <v>44</v>
      </c>
    </row>
    <row r="554" spans="1:16" ht="12.75">
      <c r="A554" s="18" t="s">
        <v>42</v>
      </c>
      <c s="23" t="s">
        <v>628</v>
      </c>
      <c s="23" t="s">
        <v>9501</v>
      </c>
      <c s="18" t="s">
        <v>44</v>
      </c>
      <c s="24" t="s">
        <v>9502</v>
      </c>
      <c s="25" t="s">
        <v>784</v>
      </c>
      <c s="26">
        <v>10</v>
      </c>
      <c s="27">
        <v>0</v>
      </c>
      <c s="27">
        <f>ROUND(ROUND(H554,2)*ROUND(G554,3),2)</f>
      </c>
      <c r="O554">
        <f>(I554*21)/100</f>
      </c>
      <c t="s">
        <v>20</v>
      </c>
    </row>
    <row r="555" spans="1:5" ht="12.75">
      <c r="A555" s="28" t="s">
        <v>47</v>
      </c>
      <c r="E555" s="29" t="s">
        <v>9502</v>
      </c>
    </row>
    <row r="556" spans="1:5" ht="12.75">
      <c r="A556" s="30" t="s">
        <v>48</v>
      </c>
      <c r="E556" s="31" t="s">
        <v>44</v>
      </c>
    </row>
    <row r="557" spans="1:5" ht="12.75">
      <c r="A557" t="s">
        <v>50</v>
      </c>
      <c r="E557" s="29" t="s">
        <v>44</v>
      </c>
    </row>
    <row r="558" spans="1:16" ht="12.75">
      <c r="A558" s="18" t="s">
        <v>42</v>
      </c>
      <c s="23" t="s">
        <v>633</v>
      </c>
      <c s="23" t="s">
        <v>9503</v>
      </c>
      <c s="18" t="s">
        <v>44</v>
      </c>
      <c s="24" t="s">
        <v>9504</v>
      </c>
      <c s="25" t="s">
        <v>784</v>
      </c>
      <c s="26">
        <v>36</v>
      </c>
      <c s="27">
        <v>0</v>
      </c>
      <c s="27">
        <f>ROUND(ROUND(H558,2)*ROUND(G558,3),2)</f>
      </c>
      <c r="O558">
        <f>(I558*21)/100</f>
      </c>
      <c t="s">
        <v>20</v>
      </c>
    </row>
    <row r="559" spans="1:5" ht="12.75">
      <c r="A559" s="28" t="s">
        <v>47</v>
      </c>
      <c r="E559" s="29" t="s">
        <v>9504</v>
      </c>
    </row>
    <row r="560" spans="1:5" ht="12.75">
      <c r="A560" s="30" t="s">
        <v>48</v>
      </c>
      <c r="E560" s="31" t="s">
        <v>44</v>
      </c>
    </row>
    <row r="561" spans="1:5" ht="12.75">
      <c r="A561" t="s">
        <v>50</v>
      </c>
      <c r="E561" s="29" t="s">
        <v>44</v>
      </c>
    </row>
    <row r="562" spans="1:16" ht="12.75">
      <c r="A562" s="18" t="s">
        <v>42</v>
      </c>
      <c s="23" t="s">
        <v>7303</v>
      </c>
      <c s="23" t="s">
        <v>9505</v>
      </c>
      <c s="18" t="s">
        <v>44</v>
      </c>
      <c s="24" t="s">
        <v>9506</v>
      </c>
      <c s="25" t="s">
        <v>784</v>
      </c>
      <c s="26">
        <v>22</v>
      </c>
      <c s="27">
        <v>0</v>
      </c>
      <c s="27">
        <f>ROUND(ROUND(H562,2)*ROUND(G562,3),2)</f>
      </c>
      <c r="O562">
        <f>(I562*21)/100</f>
      </c>
      <c t="s">
        <v>20</v>
      </c>
    </row>
    <row r="563" spans="1:5" ht="12.75">
      <c r="A563" s="28" t="s">
        <v>47</v>
      </c>
      <c r="E563" s="29" t="s">
        <v>9506</v>
      </c>
    </row>
    <row r="564" spans="1:5" ht="12.75">
      <c r="A564" s="30" t="s">
        <v>48</v>
      </c>
      <c r="E564" s="31" t="s">
        <v>44</v>
      </c>
    </row>
    <row r="565" spans="1:5" ht="12.75">
      <c r="A565" t="s">
        <v>50</v>
      </c>
      <c r="E565" s="29" t="s">
        <v>44</v>
      </c>
    </row>
    <row r="566" spans="1:18" ht="12.75" customHeight="1">
      <c r="A566" s="5" t="s">
        <v>40</v>
      </c>
      <c s="5"/>
      <c s="34" t="s">
        <v>9507</v>
      </c>
      <c s="5"/>
      <c s="21" t="s">
        <v>9508</v>
      </c>
      <c s="5"/>
      <c s="5"/>
      <c s="5"/>
      <c s="35">
        <f>0+Q566</f>
      </c>
      <c r="O566">
        <f>0+R566</f>
      </c>
      <c r="Q566">
        <f>0+I567+I571+I575+I579</f>
      </c>
      <c>
        <f>0+O567+O571+O575+O579</f>
      </c>
    </row>
    <row r="567" spans="1:16" ht="25.5">
      <c r="A567" s="18" t="s">
        <v>42</v>
      </c>
      <c s="23" t="s">
        <v>638</v>
      </c>
      <c s="23" t="s">
        <v>9509</v>
      </c>
      <c s="18" t="s">
        <v>44</v>
      </c>
      <c s="24" t="s">
        <v>9510</v>
      </c>
      <c s="25" t="s">
        <v>70</v>
      </c>
      <c s="26">
        <v>5</v>
      </c>
      <c s="27">
        <v>0</v>
      </c>
      <c s="27">
        <f>ROUND(ROUND(H567,2)*ROUND(G567,3),2)</f>
      </c>
      <c r="O567">
        <f>(I567*21)/100</f>
      </c>
      <c t="s">
        <v>20</v>
      </c>
    </row>
    <row r="568" spans="1:5" ht="25.5">
      <c r="A568" s="28" t="s">
        <v>47</v>
      </c>
      <c r="E568" s="29" t="s">
        <v>9510</v>
      </c>
    </row>
    <row r="569" spans="1:5" ht="12.75">
      <c r="A569" s="30" t="s">
        <v>48</v>
      </c>
      <c r="E569" s="31" t="s">
        <v>44</v>
      </c>
    </row>
    <row r="570" spans="1:5" ht="12.75">
      <c r="A570" t="s">
        <v>50</v>
      </c>
      <c r="E570" s="29" t="s">
        <v>44</v>
      </c>
    </row>
    <row r="571" spans="1:16" ht="12.75">
      <c r="A571" s="18" t="s">
        <v>42</v>
      </c>
      <c s="23" t="s">
        <v>639</v>
      </c>
      <c s="23" t="s">
        <v>9511</v>
      </c>
      <c s="18" t="s">
        <v>44</v>
      </c>
      <c s="24" t="s">
        <v>9512</v>
      </c>
      <c s="25" t="s">
        <v>70</v>
      </c>
      <c s="26">
        <v>5</v>
      </c>
      <c s="27">
        <v>0</v>
      </c>
      <c s="27">
        <f>ROUND(ROUND(H571,2)*ROUND(G571,3),2)</f>
      </c>
      <c r="O571">
        <f>(I571*21)/100</f>
      </c>
      <c t="s">
        <v>20</v>
      </c>
    </row>
    <row r="572" spans="1:5" ht="12.75">
      <c r="A572" s="28" t="s">
        <v>47</v>
      </c>
      <c r="E572" s="29" t="s">
        <v>9512</v>
      </c>
    </row>
    <row r="573" spans="1:5" ht="12.75">
      <c r="A573" s="30" t="s">
        <v>48</v>
      </c>
      <c r="E573" s="31" t="s">
        <v>44</v>
      </c>
    </row>
    <row r="574" spans="1:5" ht="12.75">
      <c r="A574" t="s">
        <v>50</v>
      </c>
      <c r="E574" s="29" t="s">
        <v>44</v>
      </c>
    </row>
    <row r="575" spans="1:16" ht="12.75">
      <c r="A575" s="18" t="s">
        <v>42</v>
      </c>
      <c s="23" t="s">
        <v>643</v>
      </c>
      <c s="23" t="s">
        <v>9513</v>
      </c>
      <c s="18" t="s">
        <v>44</v>
      </c>
      <c s="24" t="s">
        <v>9514</v>
      </c>
      <c s="25" t="s">
        <v>70</v>
      </c>
      <c s="26">
        <v>5</v>
      </c>
      <c s="27">
        <v>0</v>
      </c>
      <c s="27">
        <f>ROUND(ROUND(H575,2)*ROUND(G575,3),2)</f>
      </c>
      <c r="O575">
        <f>(I575*21)/100</f>
      </c>
      <c t="s">
        <v>20</v>
      </c>
    </row>
    <row r="576" spans="1:5" ht="12.75">
      <c r="A576" s="28" t="s">
        <v>47</v>
      </c>
      <c r="E576" s="29" t="s">
        <v>9514</v>
      </c>
    </row>
    <row r="577" spans="1:5" ht="12.75">
      <c r="A577" s="30" t="s">
        <v>48</v>
      </c>
      <c r="E577" s="31" t="s">
        <v>44</v>
      </c>
    </row>
    <row r="578" spans="1:5" ht="12.75">
      <c r="A578" t="s">
        <v>50</v>
      </c>
      <c r="E578" s="29" t="s">
        <v>44</v>
      </c>
    </row>
    <row r="579" spans="1:16" ht="12.75">
      <c r="A579" s="18" t="s">
        <v>42</v>
      </c>
      <c s="23" t="s">
        <v>645</v>
      </c>
      <c s="23" t="s">
        <v>9515</v>
      </c>
      <c s="18" t="s">
        <v>44</v>
      </c>
      <c s="24" t="s">
        <v>9516</v>
      </c>
      <c s="25" t="s">
        <v>70</v>
      </c>
      <c s="26">
        <v>5</v>
      </c>
      <c s="27">
        <v>0</v>
      </c>
      <c s="27">
        <f>ROUND(ROUND(H579,2)*ROUND(G579,3),2)</f>
      </c>
      <c r="O579">
        <f>(I579*21)/100</f>
      </c>
      <c t="s">
        <v>20</v>
      </c>
    </row>
    <row r="580" spans="1:5" ht="12.75">
      <c r="A580" s="28" t="s">
        <v>47</v>
      </c>
      <c r="E580" s="29" t="s">
        <v>9516</v>
      </c>
    </row>
    <row r="581" spans="1:5" ht="12.75">
      <c r="A581" s="30" t="s">
        <v>48</v>
      </c>
      <c r="E581" s="31" t="s">
        <v>44</v>
      </c>
    </row>
    <row r="582" spans="1:5" ht="12.75">
      <c r="A582" t="s">
        <v>50</v>
      </c>
      <c r="E58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9517</v>
      </c>
      <c s="36">
        <f>0+I10</f>
      </c>
      <c r="O3" t="s">
        <v>16</v>
      </c>
      <c t="s">
        <v>20</v>
      </c>
    </row>
    <row r="4" spans="1:16" ht="15" customHeight="1">
      <c r="A4" t="s">
        <v>7</v>
      </c>
      <c s="8" t="s">
        <v>8</v>
      </c>
      <c s="9" t="s">
        <v>6856</v>
      </c>
      <c s="1"/>
      <c s="10" t="s">
        <v>6857</v>
      </c>
      <c s="1"/>
      <c s="1"/>
      <c s="7"/>
      <c s="7"/>
      <c r="O4" t="s">
        <v>17</v>
      </c>
      <c t="s">
        <v>20</v>
      </c>
    </row>
    <row r="5" spans="1:16" ht="12.75" customHeight="1">
      <c r="A5" t="s">
        <v>11</v>
      </c>
      <c s="8" t="s">
        <v>8</v>
      </c>
      <c s="9" t="s">
        <v>6858</v>
      </c>
      <c s="1"/>
      <c s="10" t="s">
        <v>6859</v>
      </c>
      <c s="1"/>
      <c s="1"/>
      <c s="1"/>
      <c s="1"/>
      <c r="O5" t="s">
        <v>18</v>
      </c>
      <c t="s">
        <v>20</v>
      </c>
    </row>
    <row r="6" spans="1:9" ht="12.75" customHeight="1">
      <c r="A6" t="s">
        <v>14</v>
      </c>
      <c s="12" t="s">
        <v>15</v>
      </c>
      <c s="13" t="s">
        <v>9517</v>
      </c>
      <c s="5"/>
      <c s="14" t="s">
        <v>9518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9519</v>
      </c>
      <c s="19"/>
      <c s="21" t="s">
        <v>1098</v>
      </c>
      <c s="19"/>
      <c s="19"/>
      <c s="19"/>
      <c s="22">
        <f>0+Q10</f>
      </c>
      <c r="O10">
        <f>0+R10</f>
      </c>
      <c r="Q10">
        <f>0+I11+I15+I19+I23</f>
      </c>
      <c>
        <f>0+O11+O15+O19+O23</f>
      </c>
    </row>
    <row r="11" spans="1:16" ht="12.75">
      <c r="A11" s="18" t="s">
        <v>42</v>
      </c>
      <c s="23" t="s">
        <v>26</v>
      </c>
      <c s="23" t="s">
        <v>6740</v>
      </c>
      <c s="18" t="s">
        <v>44</v>
      </c>
      <c s="24" t="s">
        <v>9520</v>
      </c>
      <c s="25" t="s">
        <v>241</v>
      </c>
      <c s="26">
        <v>1</v>
      </c>
      <c s="27">
        <v>0</v>
      </c>
      <c s="27">
        <f>ROUND(ROUND(H11,2)*ROUND(G11,3),2)</f>
      </c>
      <c r="O11">
        <f>(I11*21)/100</f>
      </c>
      <c t="s">
        <v>20</v>
      </c>
    </row>
    <row r="12" spans="1:5" ht="12.75">
      <c r="A12" s="28" t="s">
        <v>47</v>
      </c>
      <c r="E12" s="29" t="s">
        <v>9521</v>
      </c>
    </row>
    <row r="13" spans="1:5" ht="12.75">
      <c r="A13" s="30" t="s">
        <v>48</v>
      </c>
      <c r="E13" s="31" t="s">
        <v>44</v>
      </c>
    </row>
    <row r="14" spans="1:5" ht="12.75">
      <c r="A14" t="s">
        <v>50</v>
      </c>
      <c r="E14" s="29" t="s">
        <v>44</v>
      </c>
    </row>
    <row r="15" spans="1:16" ht="12.75">
      <c r="A15" s="18" t="s">
        <v>42</v>
      </c>
      <c s="23" t="s">
        <v>20</v>
      </c>
      <c s="23" t="s">
        <v>6749</v>
      </c>
      <c s="18" t="s">
        <v>44</v>
      </c>
      <c s="24" t="s">
        <v>9522</v>
      </c>
      <c s="25" t="s">
        <v>241</v>
      </c>
      <c s="26">
        <v>1</v>
      </c>
      <c s="27">
        <v>0</v>
      </c>
      <c s="27">
        <f>ROUND(ROUND(H15,2)*ROUND(G15,3),2)</f>
      </c>
      <c r="O15">
        <f>(I15*21)/100</f>
      </c>
      <c t="s">
        <v>20</v>
      </c>
    </row>
    <row r="16" spans="1:5" ht="12.75">
      <c r="A16" s="28" t="s">
        <v>47</v>
      </c>
      <c r="E16" s="29" t="s">
        <v>9522</v>
      </c>
    </row>
    <row r="17" spans="1:5" ht="12.75">
      <c r="A17" s="30" t="s">
        <v>48</v>
      </c>
      <c r="E17" s="31" t="s">
        <v>44</v>
      </c>
    </row>
    <row r="18" spans="1:5" ht="12.75">
      <c r="A18" t="s">
        <v>50</v>
      </c>
      <c r="E18" s="29" t="s">
        <v>44</v>
      </c>
    </row>
    <row r="19" spans="1:16" ht="12.75">
      <c r="A19" s="18" t="s">
        <v>42</v>
      </c>
      <c s="23" t="s">
        <v>19</v>
      </c>
      <c s="23" t="s">
        <v>6751</v>
      </c>
      <c s="18" t="s">
        <v>44</v>
      </c>
      <c s="24" t="s">
        <v>9523</v>
      </c>
      <c s="25" t="s">
        <v>241</v>
      </c>
      <c s="26">
        <v>1</v>
      </c>
      <c s="27">
        <v>0</v>
      </c>
      <c s="27">
        <f>ROUND(ROUND(H19,2)*ROUND(G19,3),2)</f>
      </c>
      <c r="O19">
        <f>(I19*21)/100</f>
      </c>
      <c t="s">
        <v>20</v>
      </c>
    </row>
    <row r="20" spans="1:5" ht="12.75">
      <c r="A20" s="28" t="s">
        <v>47</v>
      </c>
      <c r="E20" s="29" t="s">
        <v>9523</v>
      </c>
    </row>
    <row r="21" spans="1:5" ht="12.75">
      <c r="A21" s="30" t="s">
        <v>48</v>
      </c>
      <c r="E21" s="31" t="s">
        <v>44</v>
      </c>
    </row>
    <row r="22" spans="1:5" ht="12.75">
      <c r="A22" t="s">
        <v>50</v>
      </c>
      <c r="E22" s="29" t="s">
        <v>44</v>
      </c>
    </row>
    <row r="23" spans="1:16" ht="12.75">
      <c r="A23" s="18" t="s">
        <v>42</v>
      </c>
      <c s="23" t="s">
        <v>30</v>
      </c>
      <c s="23" t="s">
        <v>9524</v>
      </c>
      <c s="18" t="s">
        <v>44</v>
      </c>
      <c s="24" t="s">
        <v>9525</v>
      </c>
      <c s="25" t="s">
        <v>241</v>
      </c>
      <c s="26">
        <v>1</v>
      </c>
      <c s="27">
        <v>0</v>
      </c>
      <c s="27">
        <f>ROUND(ROUND(H23,2)*ROUND(G23,3),2)</f>
      </c>
      <c r="O23">
        <f>(I23*21)/100</f>
      </c>
      <c t="s">
        <v>20</v>
      </c>
    </row>
    <row r="24" spans="1:5" ht="12.75">
      <c r="A24" s="28" t="s">
        <v>47</v>
      </c>
      <c r="E24" s="29" t="s">
        <v>9525</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9526</v>
      </c>
      <c s="36">
        <f>0+I9</f>
      </c>
      <c r="O3" t="s">
        <v>16</v>
      </c>
      <c t="s">
        <v>20</v>
      </c>
    </row>
    <row r="4" spans="1:16" ht="15" customHeight="1">
      <c r="A4" t="s">
        <v>7</v>
      </c>
      <c s="8" t="s">
        <v>8</v>
      </c>
      <c s="9" t="s">
        <v>6856</v>
      </c>
      <c s="1"/>
      <c s="10" t="s">
        <v>6857</v>
      </c>
      <c s="1"/>
      <c s="1"/>
      <c s="7"/>
      <c s="7"/>
      <c r="O4" t="s">
        <v>17</v>
      </c>
      <c t="s">
        <v>20</v>
      </c>
    </row>
    <row r="5" spans="1:16" ht="12.75" customHeight="1">
      <c r="A5" t="s">
        <v>11</v>
      </c>
      <c s="12" t="s">
        <v>15</v>
      </c>
      <c s="13" t="s">
        <v>9526</v>
      </c>
      <c s="5"/>
      <c s="14" t="s">
        <v>9527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56</v>
      </c>
      <c s="19"/>
      <c s="21" t="s">
        <v>9528</v>
      </c>
      <c s="19"/>
      <c s="19"/>
      <c s="19"/>
      <c s="22">
        <f>0+Q9</f>
      </c>
      <c r="O9">
        <f>0+R9</f>
      </c>
      <c r="Q9">
        <f>0+I10+I14+I18+I22+I26</f>
      </c>
      <c>
        <f>0+O10+O14+O18+O22+O26</f>
      </c>
    </row>
    <row r="10" spans="1:16" ht="25.5">
      <c r="A10" s="18" t="s">
        <v>42</v>
      </c>
      <c s="23" t="s">
        <v>26</v>
      </c>
      <c s="23" t="s">
        <v>9529</v>
      </c>
      <c s="18" t="s">
        <v>44</v>
      </c>
      <c s="24" t="s">
        <v>9530</v>
      </c>
      <c s="25" t="s">
        <v>241</v>
      </c>
      <c s="26">
        <v>1</v>
      </c>
      <c s="27">
        <v>0</v>
      </c>
      <c s="27">
        <f>ROUND(ROUND(H10,2)*ROUND(G10,3),2)</f>
      </c>
      <c r="O10">
        <f>(I10*21)/100</f>
      </c>
      <c t="s">
        <v>20</v>
      </c>
    </row>
    <row r="11" spans="1:5" ht="25.5">
      <c r="A11" s="28" t="s">
        <v>47</v>
      </c>
      <c r="E11" s="29" t="s">
        <v>9530</v>
      </c>
    </row>
    <row r="12" spans="1:5" ht="12.75">
      <c r="A12" s="30" t="s">
        <v>48</v>
      </c>
      <c r="E12" s="31" t="s">
        <v>44</v>
      </c>
    </row>
    <row r="13" spans="1:5" ht="12.75">
      <c r="A13" t="s">
        <v>50</v>
      </c>
      <c r="E13" s="29" t="s">
        <v>44</v>
      </c>
    </row>
    <row r="14" spans="1:16" ht="25.5">
      <c r="A14" s="18" t="s">
        <v>42</v>
      </c>
      <c s="23" t="s">
        <v>20</v>
      </c>
      <c s="23" t="s">
        <v>9531</v>
      </c>
      <c s="18" t="s">
        <v>44</v>
      </c>
      <c s="24" t="s">
        <v>9532</v>
      </c>
      <c s="25" t="s">
        <v>241</v>
      </c>
      <c s="26">
        <v>1</v>
      </c>
      <c s="27">
        <v>0</v>
      </c>
      <c s="27">
        <f>ROUND(ROUND(H14,2)*ROUND(G14,3),2)</f>
      </c>
      <c r="O14">
        <f>(I14*21)/100</f>
      </c>
      <c t="s">
        <v>20</v>
      </c>
    </row>
    <row r="15" spans="1:5" ht="25.5">
      <c r="A15" s="28" t="s">
        <v>47</v>
      </c>
      <c r="E15" s="29" t="s">
        <v>9532</v>
      </c>
    </row>
    <row r="16" spans="1:5" ht="12.75">
      <c r="A16" s="30" t="s">
        <v>48</v>
      </c>
      <c r="E16" s="31" t="s">
        <v>44</v>
      </c>
    </row>
    <row r="17" spans="1:5" ht="12.75">
      <c r="A17" t="s">
        <v>50</v>
      </c>
      <c r="E17" s="29" t="s">
        <v>44</v>
      </c>
    </row>
    <row r="18" spans="1:16" ht="25.5">
      <c r="A18" s="18" t="s">
        <v>42</v>
      </c>
      <c s="23" t="s">
        <v>19</v>
      </c>
      <c s="23" t="s">
        <v>9533</v>
      </c>
      <c s="18" t="s">
        <v>44</v>
      </c>
      <c s="24" t="s">
        <v>9534</v>
      </c>
      <c s="25" t="s">
        <v>241</v>
      </c>
      <c s="26">
        <v>2</v>
      </c>
      <c s="27">
        <v>0</v>
      </c>
      <c s="27">
        <f>ROUND(ROUND(H18,2)*ROUND(G18,3),2)</f>
      </c>
      <c r="O18">
        <f>(I18*21)/100</f>
      </c>
      <c t="s">
        <v>20</v>
      </c>
    </row>
    <row r="19" spans="1:5" ht="25.5">
      <c r="A19" s="28" t="s">
        <v>47</v>
      </c>
      <c r="E19" s="29" t="s">
        <v>9534</v>
      </c>
    </row>
    <row r="20" spans="1:5" ht="12.75">
      <c r="A20" s="30" t="s">
        <v>48</v>
      </c>
      <c r="E20" s="31" t="s">
        <v>44</v>
      </c>
    </row>
    <row r="21" spans="1:5" ht="12.75">
      <c r="A21" t="s">
        <v>50</v>
      </c>
      <c r="E21" s="29" t="s">
        <v>44</v>
      </c>
    </row>
    <row r="22" spans="1:16" ht="25.5">
      <c r="A22" s="18" t="s">
        <v>42</v>
      </c>
      <c s="23" t="s">
        <v>30</v>
      </c>
      <c s="23" t="s">
        <v>9535</v>
      </c>
      <c s="18" t="s">
        <v>44</v>
      </c>
      <c s="24" t="s">
        <v>9536</v>
      </c>
      <c s="25" t="s">
        <v>3146</v>
      </c>
      <c s="26">
        <v>10</v>
      </c>
      <c s="27">
        <v>0</v>
      </c>
      <c s="27">
        <f>ROUND(ROUND(H22,2)*ROUND(G22,3),2)</f>
      </c>
      <c r="O22">
        <f>(I22*21)/100</f>
      </c>
      <c t="s">
        <v>20</v>
      </c>
    </row>
    <row r="23" spans="1:5" ht="12.75">
      <c r="A23" s="28" t="s">
        <v>47</v>
      </c>
      <c r="E23" s="29" t="s">
        <v>44</v>
      </c>
    </row>
    <row r="24" spans="1:5" ht="12.75">
      <c r="A24" s="30" t="s">
        <v>48</v>
      </c>
      <c r="E24" s="31" t="s">
        <v>44</v>
      </c>
    </row>
    <row r="25" spans="1:5" ht="89.25">
      <c r="A25" t="s">
        <v>50</v>
      </c>
      <c r="E25" s="29" t="s">
        <v>9537</v>
      </c>
    </row>
    <row r="26" spans="1:16" ht="12.75">
      <c r="A26" s="18" t="s">
        <v>42</v>
      </c>
      <c s="23" t="s">
        <v>32</v>
      </c>
      <c s="23" t="s">
        <v>9538</v>
      </c>
      <c s="18" t="s">
        <v>44</v>
      </c>
      <c s="24" t="s">
        <v>9539</v>
      </c>
      <c s="25" t="s">
        <v>3146</v>
      </c>
      <c s="26">
        <v>6</v>
      </c>
      <c s="27">
        <v>0</v>
      </c>
      <c s="27">
        <f>ROUND(ROUND(H26,2)*ROUND(G26,3),2)</f>
      </c>
      <c r="O26">
        <f>(I26*21)/100</f>
      </c>
      <c t="s">
        <v>20</v>
      </c>
    </row>
    <row r="27" spans="1:5" ht="12.75">
      <c r="A27" s="28" t="s">
        <v>47</v>
      </c>
      <c r="E27" s="29" t="s">
        <v>44</v>
      </c>
    </row>
    <row r="28" spans="1:5" ht="12.75">
      <c r="A28" s="30" t="s">
        <v>48</v>
      </c>
      <c r="E28" s="31" t="s">
        <v>44</v>
      </c>
    </row>
    <row r="29" spans="1:5" ht="51">
      <c r="A29" t="s">
        <v>50</v>
      </c>
      <c r="E29" s="29" t="s">
        <v>9540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0+O10+O15+O20</f>
      </c>
      <c t="s">
        <v>19</v>
      </c>
    </row>
    <row r="3" spans="1:16" ht="15" customHeight="1">
      <c r="A3" t="s">
        <v>1</v>
      </c>
      <c s="8" t="s">
        <v>4</v>
      </c>
      <c s="9" t="s">
        <v>5</v>
      </c>
      <c s="1"/>
      <c s="10" t="s">
        <v>6</v>
      </c>
      <c s="1"/>
      <c s="4"/>
      <c s="3" t="s">
        <v>9543</v>
      </c>
      <c s="36">
        <f>0+I10+I15+I20</f>
      </c>
      <c r="O3" t="s">
        <v>16</v>
      </c>
      <c t="s">
        <v>20</v>
      </c>
    </row>
    <row r="4" spans="1:16" ht="15" customHeight="1">
      <c r="A4" t="s">
        <v>7</v>
      </c>
      <c s="8" t="s">
        <v>8</v>
      </c>
      <c s="9" t="s">
        <v>6856</v>
      </c>
      <c s="1"/>
      <c s="10" t="s">
        <v>6857</v>
      </c>
      <c s="1"/>
      <c s="1"/>
      <c s="7"/>
      <c s="7"/>
      <c r="O4" t="s">
        <v>17</v>
      </c>
      <c t="s">
        <v>20</v>
      </c>
    </row>
    <row r="5" spans="1:16" ht="12.75" customHeight="1">
      <c r="A5" t="s">
        <v>11</v>
      </c>
      <c s="8" t="s">
        <v>8</v>
      </c>
      <c s="9" t="s">
        <v>9541</v>
      </c>
      <c s="1"/>
      <c s="10" t="s">
        <v>9542</v>
      </c>
      <c s="1"/>
      <c s="1"/>
      <c s="1"/>
      <c s="1"/>
      <c r="O5" t="s">
        <v>18</v>
      </c>
      <c t="s">
        <v>20</v>
      </c>
    </row>
    <row r="6" spans="1:9" ht="12.75" customHeight="1">
      <c r="A6" t="s">
        <v>14</v>
      </c>
      <c s="12" t="s">
        <v>15</v>
      </c>
      <c s="13" t="s">
        <v>9543</v>
      </c>
      <c s="5"/>
      <c s="14" t="s">
        <v>9544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v>
      </c>
      <c s="19"/>
      <c s="21" t="s">
        <v>7859</v>
      </c>
      <c s="19"/>
      <c s="19"/>
      <c s="19"/>
      <c s="22">
        <f>0+Q10</f>
      </c>
      <c r="O10">
        <f>0+R10</f>
      </c>
      <c r="Q10">
        <f>0+I11</f>
      </c>
      <c>
        <f>0+O11</f>
      </c>
    </row>
    <row r="11" spans="1:16" ht="25.5">
      <c r="A11" s="18" t="s">
        <v>42</v>
      </c>
      <c s="23" t="s">
        <v>26</v>
      </c>
      <c s="23" t="s">
        <v>9545</v>
      </c>
      <c s="18" t="s">
        <v>44</v>
      </c>
      <c s="24" t="s">
        <v>9546</v>
      </c>
      <c s="25" t="s">
        <v>46</v>
      </c>
      <c s="26">
        <v>152.06</v>
      </c>
      <c s="27">
        <v>0</v>
      </c>
      <c s="27">
        <f>ROUND(ROUND(H11,2)*ROUND(G11,3),2)</f>
      </c>
      <c r="O11">
        <f>(I11*21)/100</f>
      </c>
      <c t="s">
        <v>20</v>
      </c>
    </row>
    <row r="12" spans="1:5" ht="25.5">
      <c r="A12" s="28" t="s">
        <v>47</v>
      </c>
      <c r="E12" s="29" t="s">
        <v>9547</v>
      </c>
    </row>
    <row r="13" spans="1:5" ht="38.25">
      <c r="A13" s="30" t="s">
        <v>48</v>
      </c>
      <c r="E13" s="31" t="s">
        <v>9548</v>
      </c>
    </row>
    <row r="14" spans="1:5" ht="12.75">
      <c r="A14" t="s">
        <v>50</v>
      </c>
      <c r="E14" s="29" t="s">
        <v>44</v>
      </c>
    </row>
    <row r="15" spans="1:18" ht="12.75" customHeight="1">
      <c r="A15" s="5" t="s">
        <v>40</v>
      </c>
      <c s="5"/>
      <c s="34" t="s">
        <v>181</v>
      </c>
      <c s="5"/>
      <c s="21" t="s">
        <v>1311</v>
      </c>
      <c s="5"/>
      <c s="5"/>
      <c s="5"/>
      <c s="35">
        <f>0+Q15</f>
      </c>
      <c r="O15">
        <f>0+R15</f>
      </c>
      <c r="Q15">
        <f>0+I16</f>
      </c>
      <c>
        <f>0+O16</f>
      </c>
    </row>
    <row r="16" spans="1:16" ht="25.5">
      <c r="A16" s="18" t="s">
        <v>42</v>
      </c>
      <c s="23" t="s">
        <v>20</v>
      </c>
      <c s="23" t="s">
        <v>2895</v>
      </c>
      <c s="18" t="s">
        <v>185</v>
      </c>
      <c s="24" t="s">
        <v>2896</v>
      </c>
      <c s="25" t="s">
        <v>187</v>
      </c>
      <c s="26">
        <v>39.536</v>
      </c>
      <c s="27">
        <v>0</v>
      </c>
      <c s="27">
        <f>ROUND(ROUND(H16,2)*ROUND(G16,3),2)</f>
      </c>
      <c r="O16">
        <f>(I16*21)/100</f>
      </c>
      <c t="s">
        <v>20</v>
      </c>
    </row>
    <row r="17" spans="1:5" ht="25.5">
      <c r="A17" s="28" t="s">
        <v>47</v>
      </c>
      <c r="E17" s="29" t="s">
        <v>2896</v>
      </c>
    </row>
    <row r="18" spans="1:5" ht="12.75">
      <c r="A18" s="30" t="s">
        <v>48</v>
      </c>
      <c r="E18" s="31" t="s">
        <v>44</v>
      </c>
    </row>
    <row r="19" spans="1:5" ht="12.75">
      <c r="A19" t="s">
        <v>50</v>
      </c>
      <c r="E19" s="29" t="s">
        <v>44</v>
      </c>
    </row>
    <row r="20" spans="1:18" ht="12.75" customHeight="1">
      <c r="A20" s="5" t="s">
        <v>40</v>
      </c>
      <c s="5"/>
      <c s="34" t="s">
        <v>9549</v>
      </c>
      <c s="5"/>
      <c s="21" t="s">
        <v>9550</v>
      </c>
      <c s="5"/>
      <c s="5"/>
      <c s="5"/>
      <c s="35">
        <f>0+Q20</f>
      </c>
      <c r="O20">
        <f>0+R20</f>
      </c>
      <c r="Q20">
        <f>0+I21</f>
      </c>
      <c>
        <f>0+O21</f>
      </c>
    </row>
    <row r="21" spans="1:16" ht="12.75">
      <c r="A21" s="18" t="s">
        <v>42</v>
      </c>
      <c s="23" t="s">
        <v>19</v>
      </c>
      <c s="23" t="s">
        <v>9551</v>
      </c>
      <c s="18" t="s">
        <v>44</v>
      </c>
      <c s="24" t="s">
        <v>9552</v>
      </c>
      <c s="25" t="s">
        <v>187</v>
      </c>
      <c s="26">
        <v>39.536</v>
      </c>
      <c s="27">
        <v>0</v>
      </c>
      <c s="27">
        <f>ROUND(ROUND(H21,2)*ROUND(G21,3),2)</f>
      </c>
      <c r="O21">
        <f>(I21*21)/100</f>
      </c>
      <c t="s">
        <v>20</v>
      </c>
    </row>
    <row r="22" spans="1:5" ht="12.75">
      <c r="A22" s="28" t="s">
        <v>47</v>
      </c>
      <c r="E22" s="29" t="s">
        <v>9553</v>
      </c>
    </row>
    <row r="23" spans="1:5" ht="12.75">
      <c r="A23" s="30" t="s">
        <v>48</v>
      </c>
      <c r="E23" s="31" t="s">
        <v>44</v>
      </c>
    </row>
    <row r="24" spans="1:5" ht="38.25">
      <c r="A24" t="s">
        <v>50</v>
      </c>
      <c r="E24" s="29" t="s">
        <v>9554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f>
      </c>
      <c t="s">
        <v>19</v>
      </c>
    </row>
    <row r="3" spans="1:16" ht="15" customHeight="1">
      <c r="A3" t="s">
        <v>1</v>
      </c>
      <c s="8" t="s">
        <v>4</v>
      </c>
      <c s="9" t="s">
        <v>5</v>
      </c>
      <c s="1"/>
      <c s="10" t="s">
        <v>6</v>
      </c>
      <c s="1"/>
      <c s="4"/>
      <c s="3" t="s">
        <v>9555</v>
      </c>
      <c s="36">
        <f>0+I10+I43+I76+I89+I94+I99</f>
      </c>
      <c r="O3" t="s">
        <v>16</v>
      </c>
      <c t="s">
        <v>20</v>
      </c>
    </row>
    <row r="4" spans="1:16" ht="15" customHeight="1">
      <c r="A4" t="s">
        <v>7</v>
      </c>
      <c s="8" t="s">
        <v>8</v>
      </c>
      <c s="9" t="s">
        <v>6856</v>
      </c>
      <c s="1"/>
      <c s="10" t="s">
        <v>6857</v>
      </c>
      <c s="1"/>
      <c s="1"/>
      <c s="7"/>
      <c s="7"/>
      <c r="O4" t="s">
        <v>17</v>
      </c>
      <c t="s">
        <v>20</v>
      </c>
    </row>
    <row r="5" spans="1:16" ht="12.75" customHeight="1">
      <c r="A5" t="s">
        <v>11</v>
      </c>
      <c s="8" t="s">
        <v>8</v>
      </c>
      <c s="9" t="s">
        <v>9541</v>
      </c>
      <c s="1"/>
      <c s="10" t="s">
        <v>9542</v>
      </c>
      <c s="1"/>
      <c s="1"/>
      <c s="1"/>
      <c s="1"/>
      <c r="O5" t="s">
        <v>18</v>
      </c>
      <c t="s">
        <v>20</v>
      </c>
    </row>
    <row r="6" spans="1:9" ht="12.75" customHeight="1">
      <c r="A6" t="s">
        <v>14</v>
      </c>
      <c s="12" t="s">
        <v>15</v>
      </c>
      <c s="13" t="s">
        <v>9555</v>
      </c>
      <c s="5"/>
      <c s="14" t="s">
        <v>9556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6512</v>
      </c>
      <c s="18" t="s">
        <v>44</v>
      </c>
      <c s="24" t="s">
        <v>6513</v>
      </c>
      <c s="25" t="s">
        <v>187</v>
      </c>
      <c s="26">
        <v>43.2</v>
      </c>
      <c s="27">
        <v>0</v>
      </c>
      <c s="27">
        <f>ROUND(ROUND(H11,2)*ROUND(G11,3),2)</f>
      </c>
      <c r="O11">
        <f>(I11*21)/100</f>
      </c>
      <c t="s">
        <v>20</v>
      </c>
    </row>
    <row r="12" spans="1:5" ht="12.75">
      <c r="A12" s="28" t="s">
        <v>47</v>
      </c>
      <c r="E12" s="29" t="s">
        <v>6513</v>
      </c>
    </row>
    <row r="13" spans="1:5" ht="12.75">
      <c r="A13" s="30" t="s">
        <v>48</v>
      </c>
      <c r="E13" s="31" t="s">
        <v>44</v>
      </c>
    </row>
    <row r="14" spans="1:5" ht="12.75">
      <c r="A14" t="s">
        <v>50</v>
      </c>
      <c r="E14" s="29" t="s">
        <v>44</v>
      </c>
    </row>
    <row r="15" spans="1:16" ht="12.75">
      <c r="A15" s="18" t="s">
        <v>42</v>
      </c>
      <c s="23" t="s">
        <v>20</v>
      </c>
      <c s="23" t="s">
        <v>9557</v>
      </c>
      <c s="18" t="s">
        <v>44</v>
      </c>
      <c s="24" t="s">
        <v>9558</v>
      </c>
      <c s="25" t="s">
        <v>1241</v>
      </c>
      <c s="26">
        <v>49</v>
      </c>
      <c s="27">
        <v>0</v>
      </c>
      <c s="27">
        <f>ROUND(ROUND(H15,2)*ROUND(G15,3),2)</f>
      </c>
      <c r="O15">
        <f>(I15*21)/100</f>
      </c>
      <c t="s">
        <v>20</v>
      </c>
    </row>
    <row r="16" spans="1:5" ht="12.75">
      <c r="A16" s="28" t="s">
        <v>47</v>
      </c>
      <c r="E16" s="29" t="s">
        <v>9559</v>
      </c>
    </row>
    <row r="17" spans="1:5" ht="38.25">
      <c r="A17" s="30" t="s">
        <v>48</v>
      </c>
      <c r="E17" s="31" t="s">
        <v>9560</v>
      </c>
    </row>
    <row r="18" spans="1:5" ht="89.25">
      <c r="A18" t="s">
        <v>50</v>
      </c>
      <c r="E18" s="29" t="s">
        <v>9561</v>
      </c>
    </row>
    <row r="19" spans="1:16" ht="25.5">
      <c r="A19" s="18" t="s">
        <v>42</v>
      </c>
      <c s="23" t="s">
        <v>19</v>
      </c>
      <c s="23" t="s">
        <v>9562</v>
      </c>
      <c s="18" t="s">
        <v>44</v>
      </c>
      <c s="24" t="s">
        <v>9563</v>
      </c>
      <c s="25" t="s">
        <v>46</v>
      </c>
      <c s="26">
        <v>44.695</v>
      </c>
      <c s="27">
        <v>0</v>
      </c>
      <c s="27">
        <f>ROUND(ROUND(H19,2)*ROUND(G19,3),2)</f>
      </c>
      <c r="O19">
        <f>(I19*21)/100</f>
      </c>
      <c t="s">
        <v>20</v>
      </c>
    </row>
    <row r="20" spans="1:5" ht="25.5">
      <c r="A20" s="28" t="s">
        <v>47</v>
      </c>
      <c r="E20" s="29" t="s">
        <v>9564</v>
      </c>
    </row>
    <row r="21" spans="1:5" ht="38.25">
      <c r="A21" s="30" t="s">
        <v>48</v>
      </c>
      <c r="E21" s="31" t="s">
        <v>9565</v>
      </c>
    </row>
    <row r="22" spans="1:5" ht="51">
      <c r="A22" t="s">
        <v>50</v>
      </c>
      <c r="E22" s="29" t="s">
        <v>9566</v>
      </c>
    </row>
    <row r="23" spans="1:16" ht="25.5">
      <c r="A23" s="18" t="s">
        <v>42</v>
      </c>
      <c s="23" t="s">
        <v>30</v>
      </c>
      <c s="23" t="s">
        <v>9567</v>
      </c>
      <c s="18" t="s">
        <v>44</v>
      </c>
      <c s="24" t="s">
        <v>9568</v>
      </c>
      <c s="25" t="s">
        <v>46</v>
      </c>
      <c s="26">
        <v>15.288</v>
      </c>
      <c s="27">
        <v>0</v>
      </c>
      <c s="27">
        <f>ROUND(ROUND(H23,2)*ROUND(G23,3),2)</f>
      </c>
      <c r="O23">
        <f>(I23*21)/100</f>
      </c>
      <c t="s">
        <v>20</v>
      </c>
    </row>
    <row r="24" spans="1:5" ht="25.5">
      <c r="A24" s="28" t="s">
        <v>47</v>
      </c>
      <c r="E24" s="29" t="s">
        <v>9569</v>
      </c>
    </row>
    <row r="25" spans="1:5" ht="38.25">
      <c r="A25" s="30" t="s">
        <v>48</v>
      </c>
      <c r="E25" s="31" t="s">
        <v>9570</v>
      </c>
    </row>
    <row r="26" spans="1:5" ht="38.25">
      <c r="A26" t="s">
        <v>50</v>
      </c>
      <c r="E26" s="29" t="s">
        <v>9571</v>
      </c>
    </row>
    <row r="27" spans="1:16" ht="12.75">
      <c r="A27" s="18" t="s">
        <v>42</v>
      </c>
      <c s="23" t="s">
        <v>32</v>
      </c>
      <c s="23" t="s">
        <v>9572</v>
      </c>
      <c s="18" t="s">
        <v>44</v>
      </c>
      <c s="24" t="s">
        <v>9573</v>
      </c>
      <c s="25" t="s">
        <v>46</v>
      </c>
      <c s="26">
        <v>7.35</v>
      </c>
      <c s="27">
        <v>0</v>
      </c>
      <c s="27">
        <f>ROUND(ROUND(H27,2)*ROUND(G27,3),2)</f>
      </c>
      <c r="O27">
        <f>(I27*21)/100</f>
      </c>
      <c t="s">
        <v>20</v>
      </c>
    </row>
    <row r="28" spans="1:5" ht="25.5">
      <c r="A28" s="28" t="s">
        <v>47</v>
      </c>
      <c r="E28" s="29" t="s">
        <v>9574</v>
      </c>
    </row>
    <row r="29" spans="1:5" ht="12.75">
      <c r="A29" s="30" t="s">
        <v>48</v>
      </c>
      <c r="E29" s="31" t="s">
        <v>44</v>
      </c>
    </row>
    <row r="30" spans="1:5" ht="89.25">
      <c r="A30" t="s">
        <v>50</v>
      </c>
      <c r="E30" s="29" t="s">
        <v>9575</v>
      </c>
    </row>
    <row r="31" spans="1:16" ht="12.75">
      <c r="A31" s="18" t="s">
        <v>42</v>
      </c>
      <c s="23" t="s">
        <v>34</v>
      </c>
      <c s="23" t="s">
        <v>9576</v>
      </c>
      <c s="18" t="s">
        <v>44</v>
      </c>
      <c s="24" t="s">
        <v>9577</v>
      </c>
      <c s="25" t="s">
        <v>46</v>
      </c>
      <c s="26">
        <v>7.35</v>
      </c>
      <c s="27">
        <v>0</v>
      </c>
      <c s="27">
        <f>ROUND(ROUND(H31,2)*ROUND(G31,3),2)</f>
      </c>
      <c r="O31">
        <f>(I31*21)/100</f>
      </c>
      <c t="s">
        <v>20</v>
      </c>
    </row>
    <row r="32" spans="1:5" ht="12.75">
      <c r="A32" s="28" t="s">
        <v>47</v>
      </c>
      <c r="E32" s="29" t="s">
        <v>9578</v>
      </c>
    </row>
    <row r="33" spans="1:5" ht="12.75">
      <c r="A33" s="30" t="s">
        <v>48</v>
      </c>
      <c r="E33" s="31" t="s">
        <v>44</v>
      </c>
    </row>
    <row r="34" spans="1:5" ht="12.75">
      <c r="A34" t="s">
        <v>50</v>
      </c>
      <c r="E34" s="29" t="s">
        <v>44</v>
      </c>
    </row>
    <row r="35" spans="1:16" ht="12.75">
      <c r="A35" s="18" t="s">
        <v>42</v>
      </c>
      <c s="23" t="s">
        <v>66</v>
      </c>
      <c s="23" t="s">
        <v>9579</v>
      </c>
      <c s="18" t="s">
        <v>44</v>
      </c>
      <c s="24" t="s">
        <v>9580</v>
      </c>
      <c s="25" t="s">
        <v>46</v>
      </c>
      <c s="26">
        <v>7.35</v>
      </c>
      <c s="27">
        <v>0</v>
      </c>
      <c s="27">
        <f>ROUND(ROUND(H35,2)*ROUND(G35,3),2)</f>
      </c>
      <c r="O35">
        <f>(I35*21)/100</f>
      </c>
      <c t="s">
        <v>20</v>
      </c>
    </row>
    <row r="36" spans="1:5" ht="25.5">
      <c r="A36" s="28" t="s">
        <v>47</v>
      </c>
      <c r="E36" s="29" t="s">
        <v>9581</v>
      </c>
    </row>
    <row r="37" spans="1:5" ht="12.75">
      <c r="A37" s="30" t="s">
        <v>48</v>
      </c>
      <c r="E37" s="31" t="s">
        <v>44</v>
      </c>
    </row>
    <row r="38" spans="1:5" ht="12.75">
      <c r="A38" t="s">
        <v>50</v>
      </c>
      <c r="E38" s="29" t="s">
        <v>44</v>
      </c>
    </row>
    <row r="39" spans="1:16" ht="12.75">
      <c r="A39" s="18" t="s">
        <v>42</v>
      </c>
      <c s="23" t="s">
        <v>76</v>
      </c>
      <c s="23" t="s">
        <v>6557</v>
      </c>
      <c s="18" t="s">
        <v>44</v>
      </c>
      <c s="24" t="s">
        <v>6558</v>
      </c>
      <c s="25" t="s">
        <v>46</v>
      </c>
      <c s="26">
        <v>24</v>
      </c>
      <c s="27">
        <v>0</v>
      </c>
      <c s="27">
        <f>ROUND(ROUND(H39,2)*ROUND(G39,3),2)</f>
      </c>
      <c r="O39">
        <f>(I39*21)/100</f>
      </c>
      <c t="s">
        <v>20</v>
      </c>
    </row>
    <row r="40" spans="1:5" ht="25.5">
      <c r="A40" s="28" t="s">
        <v>47</v>
      </c>
      <c r="E40" s="29" t="s">
        <v>6559</v>
      </c>
    </row>
    <row r="41" spans="1:5" ht="38.25">
      <c r="A41" s="30" t="s">
        <v>48</v>
      </c>
      <c r="E41" s="31" t="s">
        <v>9582</v>
      </c>
    </row>
    <row r="42" spans="1:5" ht="255">
      <c r="A42" t="s">
        <v>50</v>
      </c>
      <c r="E42" s="29" t="s">
        <v>9583</v>
      </c>
    </row>
    <row r="43" spans="1:18" ht="12.75" customHeight="1">
      <c r="A43" s="5" t="s">
        <v>40</v>
      </c>
      <c s="5"/>
      <c s="34" t="s">
        <v>20</v>
      </c>
      <c s="5"/>
      <c s="21" t="s">
        <v>6576</v>
      </c>
      <c s="5"/>
      <c s="5"/>
      <c s="5"/>
      <c s="35">
        <f>0+Q43</f>
      </c>
      <c r="O43">
        <f>0+R43</f>
      </c>
      <c r="Q43">
        <f>0+I44+I48+I52+I56+I60+I64+I68+I72</f>
      </c>
      <c>
        <f>0+O44+O48+O52+O56+O60+O64+O68+O72</f>
      </c>
    </row>
    <row r="44" spans="1:16" ht="25.5">
      <c r="A44" s="18" t="s">
        <v>42</v>
      </c>
      <c s="23" t="s">
        <v>37</v>
      </c>
      <c s="23" t="s">
        <v>9584</v>
      </c>
      <c s="18" t="s">
        <v>44</v>
      </c>
      <c s="24" t="s">
        <v>9585</v>
      </c>
      <c s="25" t="s">
        <v>46</v>
      </c>
      <c s="26">
        <v>10.584</v>
      </c>
      <c s="27">
        <v>0</v>
      </c>
      <c s="27">
        <f>ROUND(ROUND(H44,2)*ROUND(G44,3),2)</f>
      </c>
      <c r="O44">
        <f>(I44*21)/100</f>
      </c>
      <c t="s">
        <v>20</v>
      </c>
    </row>
    <row r="45" spans="1:5" ht="25.5">
      <c r="A45" s="28" t="s">
        <v>47</v>
      </c>
      <c r="E45" s="29" t="s">
        <v>9586</v>
      </c>
    </row>
    <row r="46" spans="1:5" ht="38.25">
      <c r="A46" s="30" t="s">
        <v>48</v>
      </c>
      <c r="E46" s="31" t="s">
        <v>9587</v>
      </c>
    </row>
    <row r="47" spans="1:5" ht="12.75">
      <c r="A47" t="s">
        <v>50</v>
      </c>
      <c r="E47" s="29" t="s">
        <v>44</v>
      </c>
    </row>
    <row r="48" spans="1:16" ht="25.5">
      <c r="A48" s="18" t="s">
        <v>42</v>
      </c>
      <c s="23" t="s">
        <v>39</v>
      </c>
      <c s="23" t="s">
        <v>9588</v>
      </c>
      <c s="18" t="s">
        <v>44</v>
      </c>
      <c s="24" t="s">
        <v>9589</v>
      </c>
      <c s="25" t="s">
        <v>46</v>
      </c>
      <c s="26">
        <v>4.631</v>
      </c>
      <c s="27">
        <v>0</v>
      </c>
      <c s="27">
        <f>ROUND(ROUND(H48,2)*ROUND(G48,3),2)</f>
      </c>
      <c r="O48">
        <f>(I48*21)/100</f>
      </c>
      <c t="s">
        <v>20</v>
      </c>
    </row>
    <row r="49" spans="1:5" ht="25.5">
      <c r="A49" s="28" t="s">
        <v>47</v>
      </c>
      <c r="E49" s="29" t="s">
        <v>9590</v>
      </c>
    </row>
    <row r="50" spans="1:5" ht="51">
      <c r="A50" s="30" t="s">
        <v>48</v>
      </c>
      <c r="E50" s="31" t="s">
        <v>9591</v>
      </c>
    </row>
    <row r="51" spans="1:5" ht="51">
      <c r="A51" t="s">
        <v>50</v>
      </c>
      <c r="E51" s="29" t="s">
        <v>9592</v>
      </c>
    </row>
    <row r="52" spans="1:16" ht="25.5">
      <c r="A52" s="18" t="s">
        <v>42</v>
      </c>
      <c s="23" t="s">
        <v>87</v>
      </c>
      <c s="23" t="s">
        <v>9593</v>
      </c>
      <c s="18" t="s">
        <v>44</v>
      </c>
      <c s="24" t="s">
        <v>9594</v>
      </c>
      <c s="25" t="s">
        <v>46</v>
      </c>
      <c s="26">
        <v>0.147</v>
      </c>
      <c s="27">
        <v>0</v>
      </c>
      <c s="27">
        <f>ROUND(ROUND(H52,2)*ROUND(G52,3),2)</f>
      </c>
      <c r="O52">
        <f>(I52*21)/100</f>
      </c>
      <c t="s">
        <v>20</v>
      </c>
    </row>
    <row r="53" spans="1:5" ht="25.5">
      <c r="A53" s="28" t="s">
        <v>47</v>
      </c>
      <c r="E53" s="29" t="s">
        <v>9595</v>
      </c>
    </row>
    <row r="54" spans="1:5" ht="38.25">
      <c r="A54" s="30" t="s">
        <v>48</v>
      </c>
      <c r="E54" s="31" t="s">
        <v>9596</v>
      </c>
    </row>
    <row r="55" spans="1:5" ht="51">
      <c r="A55" t="s">
        <v>50</v>
      </c>
      <c r="E55" s="29" t="s">
        <v>9592</v>
      </c>
    </row>
    <row r="56" spans="1:16" ht="12.75">
      <c r="A56" s="18" t="s">
        <v>42</v>
      </c>
      <c s="23" t="s">
        <v>91</v>
      </c>
      <c s="23" t="s">
        <v>9597</v>
      </c>
      <c s="18" t="s">
        <v>44</v>
      </c>
      <c s="24" t="s">
        <v>9598</v>
      </c>
      <c s="25" t="s">
        <v>46</v>
      </c>
      <c s="26">
        <v>1.176</v>
      </c>
      <c s="27">
        <v>0</v>
      </c>
      <c s="27">
        <f>ROUND(ROUND(H56,2)*ROUND(G56,3),2)</f>
      </c>
      <c r="O56">
        <f>(I56*21)/100</f>
      </c>
      <c t="s">
        <v>20</v>
      </c>
    </row>
    <row r="57" spans="1:5" ht="12.75">
      <c r="A57" s="28" t="s">
        <v>47</v>
      </c>
      <c r="E57" s="29" t="s">
        <v>9599</v>
      </c>
    </row>
    <row r="58" spans="1:5" ht="38.25">
      <c r="A58" s="30" t="s">
        <v>48</v>
      </c>
      <c r="E58" s="31" t="s">
        <v>9600</v>
      </c>
    </row>
    <row r="59" spans="1:5" ht="12.75">
      <c r="A59" t="s">
        <v>50</v>
      </c>
      <c r="E59" s="29" t="s">
        <v>44</v>
      </c>
    </row>
    <row r="60" spans="1:16" ht="12.75">
      <c r="A60" s="18" t="s">
        <v>42</v>
      </c>
      <c s="23" t="s">
        <v>95</v>
      </c>
      <c s="23" t="s">
        <v>9601</v>
      </c>
      <c s="18" t="s">
        <v>44</v>
      </c>
      <c s="24" t="s">
        <v>9602</v>
      </c>
      <c s="25" t="s">
        <v>46</v>
      </c>
      <c s="26">
        <v>4.968</v>
      </c>
      <c s="27">
        <v>0</v>
      </c>
      <c s="27">
        <f>ROUND(ROUND(H60,2)*ROUND(G60,3),2)</f>
      </c>
      <c r="O60">
        <f>(I60*21)/100</f>
      </c>
      <c t="s">
        <v>20</v>
      </c>
    </row>
    <row r="61" spans="1:5" ht="25.5">
      <c r="A61" s="28" t="s">
        <v>47</v>
      </c>
      <c r="E61" s="29" t="s">
        <v>9603</v>
      </c>
    </row>
    <row r="62" spans="1:5" ht="38.25">
      <c r="A62" s="30" t="s">
        <v>48</v>
      </c>
      <c r="E62" s="31" t="s">
        <v>9604</v>
      </c>
    </row>
    <row r="63" spans="1:5" ht="153">
      <c r="A63" t="s">
        <v>50</v>
      </c>
      <c r="E63" s="29" t="s">
        <v>9605</v>
      </c>
    </row>
    <row r="64" spans="1:16" ht="12.75">
      <c r="A64" s="18" t="s">
        <v>42</v>
      </c>
      <c s="23" t="s">
        <v>103</v>
      </c>
      <c s="23" t="s">
        <v>6952</v>
      </c>
      <c s="18" t="s">
        <v>44</v>
      </c>
      <c s="24" t="s">
        <v>6953</v>
      </c>
      <c s="25" t="s">
        <v>1241</v>
      </c>
      <c s="26">
        <v>11.04</v>
      </c>
      <c s="27">
        <v>0</v>
      </c>
      <c s="27">
        <f>ROUND(ROUND(H64,2)*ROUND(G64,3),2)</f>
      </c>
      <c r="O64">
        <f>(I64*21)/100</f>
      </c>
      <c t="s">
        <v>20</v>
      </c>
    </row>
    <row r="65" spans="1:5" ht="12.75">
      <c r="A65" s="28" t="s">
        <v>47</v>
      </c>
      <c r="E65" s="29" t="s">
        <v>6954</v>
      </c>
    </row>
    <row r="66" spans="1:5" ht="38.25">
      <c r="A66" s="30" t="s">
        <v>48</v>
      </c>
      <c r="E66" s="31" t="s">
        <v>9606</v>
      </c>
    </row>
    <row r="67" spans="1:5" ht="38.25">
      <c r="A67" t="s">
        <v>50</v>
      </c>
      <c r="E67" s="29" t="s">
        <v>9607</v>
      </c>
    </row>
    <row r="68" spans="1:16" ht="12.75">
      <c r="A68" s="18" t="s">
        <v>42</v>
      </c>
      <c s="23" t="s">
        <v>110</v>
      </c>
      <c s="23" t="s">
        <v>6956</v>
      </c>
      <c s="18" t="s">
        <v>44</v>
      </c>
      <c s="24" t="s">
        <v>6957</v>
      </c>
      <c s="25" t="s">
        <v>1241</v>
      </c>
      <c s="26">
        <v>11.04</v>
      </c>
      <c s="27">
        <v>0</v>
      </c>
      <c s="27">
        <f>ROUND(ROUND(H68,2)*ROUND(G68,3),2)</f>
      </c>
      <c r="O68">
        <f>(I68*21)/100</f>
      </c>
      <c t="s">
        <v>20</v>
      </c>
    </row>
    <row r="69" spans="1:5" ht="12.75">
      <c r="A69" s="28" t="s">
        <v>47</v>
      </c>
      <c r="E69" s="29" t="s">
        <v>6958</v>
      </c>
    </row>
    <row r="70" spans="1:5" ht="12.75">
      <c r="A70" s="30" t="s">
        <v>48</v>
      </c>
      <c r="E70" s="31" t="s">
        <v>44</v>
      </c>
    </row>
    <row r="71" spans="1:5" ht="38.25">
      <c r="A71" t="s">
        <v>50</v>
      </c>
      <c r="E71" s="29" t="s">
        <v>9607</v>
      </c>
    </row>
    <row r="72" spans="1:16" ht="12.75">
      <c r="A72" s="18" t="s">
        <v>42</v>
      </c>
      <c s="23" t="s">
        <v>114</v>
      </c>
      <c s="23" t="s">
        <v>6959</v>
      </c>
      <c s="18" t="s">
        <v>44</v>
      </c>
      <c s="24" t="s">
        <v>6960</v>
      </c>
      <c s="25" t="s">
        <v>187</v>
      </c>
      <c s="26">
        <v>0.298</v>
      </c>
      <c s="27">
        <v>0</v>
      </c>
      <c s="27">
        <f>ROUND(ROUND(H72,2)*ROUND(G72,3),2)</f>
      </c>
      <c r="O72">
        <f>(I72*21)/100</f>
      </c>
      <c t="s">
        <v>20</v>
      </c>
    </row>
    <row r="73" spans="1:5" ht="12.75">
      <c r="A73" s="28" t="s">
        <v>47</v>
      </c>
      <c r="E73" s="29" t="s">
        <v>6961</v>
      </c>
    </row>
    <row r="74" spans="1:5" ht="38.25">
      <c r="A74" s="30" t="s">
        <v>48</v>
      </c>
      <c r="E74" s="31" t="s">
        <v>9608</v>
      </c>
    </row>
    <row r="75" spans="1:5" ht="25.5">
      <c r="A75" t="s">
        <v>50</v>
      </c>
      <c r="E75" s="29" t="s">
        <v>6596</v>
      </c>
    </row>
    <row r="76" spans="1:18" ht="12.75" customHeight="1">
      <c r="A76" s="5" t="s">
        <v>40</v>
      </c>
      <c s="5"/>
      <c s="34" t="s">
        <v>34</v>
      </c>
      <c s="5"/>
      <c s="21" t="s">
        <v>6643</v>
      </c>
      <c s="5"/>
      <c s="5"/>
      <c s="5"/>
      <c s="35">
        <f>0+Q76</f>
      </c>
      <c r="O76">
        <f>0+R76</f>
      </c>
      <c r="Q76">
        <f>0+I77+I81+I85</f>
      </c>
      <c>
        <f>0+O77+O81+O85</f>
      </c>
    </row>
    <row r="77" spans="1:16" ht="12.75">
      <c r="A77" s="18" t="s">
        <v>42</v>
      </c>
      <c s="23" t="s">
        <v>117</v>
      </c>
      <c s="23" t="s">
        <v>9609</v>
      </c>
      <c s="18" t="s">
        <v>44</v>
      </c>
      <c s="24" t="s">
        <v>9610</v>
      </c>
      <c s="25" t="s">
        <v>1241</v>
      </c>
      <c s="26">
        <v>8.232</v>
      </c>
      <c s="27">
        <v>0</v>
      </c>
      <c s="27">
        <f>ROUND(ROUND(H77,2)*ROUND(G77,3),2)</f>
      </c>
      <c r="O77">
        <f>(I77*21)/100</f>
      </c>
      <c t="s">
        <v>20</v>
      </c>
    </row>
    <row r="78" spans="1:5" ht="25.5">
      <c r="A78" s="28" t="s">
        <v>47</v>
      </c>
      <c r="E78" s="29" t="s">
        <v>9611</v>
      </c>
    </row>
    <row r="79" spans="1:5" ht="38.25">
      <c r="A79" s="30" t="s">
        <v>48</v>
      </c>
      <c r="E79" s="31" t="s">
        <v>9612</v>
      </c>
    </row>
    <row r="80" spans="1:5" ht="12.75">
      <c r="A80" t="s">
        <v>50</v>
      </c>
      <c r="E80" s="29" t="s">
        <v>44</v>
      </c>
    </row>
    <row r="81" spans="1:16" ht="25.5">
      <c r="A81" s="18" t="s">
        <v>42</v>
      </c>
      <c s="23" t="s">
        <v>121</v>
      </c>
      <c s="23" t="s">
        <v>9613</v>
      </c>
      <c s="18" t="s">
        <v>44</v>
      </c>
      <c s="24" t="s">
        <v>9614</v>
      </c>
      <c s="25" t="s">
        <v>1241</v>
      </c>
      <c s="26">
        <v>8.232</v>
      </c>
      <c s="27">
        <v>0</v>
      </c>
      <c s="27">
        <f>ROUND(ROUND(H81,2)*ROUND(G81,3),2)</f>
      </c>
      <c r="O81">
        <f>(I81*21)/100</f>
      </c>
      <c t="s">
        <v>20</v>
      </c>
    </row>
    <row r="82" spans="1:5" ht="25.5">
      <c r="A82" s="28" t="s">
        <v>47</v>
      </c>
      <c r="E82" s="29" t="s">
        <v>9615</v>
      </c>
    </row>
    <row r="83" spans="1:5" ht="51">
      <c r="A83" s="30" t="s">
        <v>48</v>
      </c>
      <c r="E83" s="31" t="s">
        <v>9616</v>
      </c>
    </row>
    <row r="84" spans="1:5" ht="12.75">
      <c r="A84" t="s">
        <v>50</v>
      </c>
      <c r="E84" s="29" t="s">
        <v>44</v>
      </c>
    </row>
    <row r="85" spans="1:16" ht="12.75">
      <c r="A85" s="18" t="s">
        <v>42</v>
      </c>
      <c s="23" t="s">
        <v>125</v>
      </c>
      <c s="23" t="s">
        <v>9617</v>
      </c>
      <c s="18" t="s">
        <v>44</v>
      </c>
      <c s="24" t="s">
        <v>9618</v>
      </c>
      <c s="25" t="s">
        <v>784</v>
      </c>
      <c s="26">
        <v>21.36</v>
      </c>
      <c s="27">
        <v>0</v>
      </c>
      <c s="27">
        <f>ROUND(ROUND(H85,2)*ROUND(G85,3),2)</f>
      </c>
      <c r="O85">
        <f>(I85*21)/100</f>
      </c>
      <c t="s">
        <v>20</v>
      </c>
    </row>
    <row r="86" spans="1:5" ht="25.5">
      <c r="A86" s="28" t="s">
        <v>47</v>
      </c>
      <c r="E86" s="29" t="s">
        <v>9619</v>
      </c>
    </row>
    <row r="87" spans="1:5" ht="38.25">
      <c r="A87" s="30" t="s">
        <v>48</v>
      </c>
      <c r="E87" s="31" t="s">
        <v>9620</v>
      </c>
    </row>
    <row r="88" spans="1:5" ht="12.75">
      <c r="A88" t="s">
        <v>50</v>
      </c>
      <c r="E88" s="29" t="s">
        <v>44</v>
      </c>
    </row>
    <row r="89" spans="1:18" ht="12.75" customHeight="1">
      <c r="A89" s="5" t="s">
        <v>40</v>
      </c>
      <c s="5"/>
      <c s="34" t="s">
        <v>181</v>
      </c>
      <c s="5"/>
      <c s="21" t="s">
        <v>9621</v>
      </c>
      <c s="5"/>
      <c s="5"/>
      <c s="5"/>
      <c s="35">
        <f>0+Q89</f>
      </c>
      <c r="O89">
        <f>0+R89</f>
      </c>
      <c r="Q89">
        <f>0+I90</f>
      </c>
      <c>
        <f>0+O90</f>
      </c>
    </row>
    <row r="90" spans="1:16" ht="25.5">
      <c r="A90" s="18" t="s">
        <v>42</v>
      </c>
      <c s="23" t="s">
        <v>130</v>
      </c>
      <c s="23" t="s">
        <v>184</v>
      </c>
      <c s="18" t="s">
        <v>185</v>
      </c>
      <c s="24" t="s">
        <v>186</v>
      </c>
      <c s="25" t="s">
        <v>187</v>
      </c>
      <c s="26">
        <v>107.969</v>
      </c>
      <c s="27">
        <v>0</v>
      </c>
      <c s="27">
        <f>ROUND(ROUND(H90,2)*ROUND(G90,3),2)</f>
      </c>
      <c r="O90">
        <f>(I90*21)/100</f>
      </c>
      <c t="s">
        <v>20</v>
      </c>
    </row>
    <row r="91" spans="1:5" ht="25.5">
      <c r="A91" s="28" t="s">
        <v>47</v>
      </c>
      <c r="E91" s="29" t="s">
        <v>186</v>
      </c>
    </row>
    <row r="92" spans="1:5" ht="63.75">
      <c r="A92" s="30" t="s">
        <v>48</v>
      </c>
      <c r="E92" s="31" t="s">
        <v>9622</v>
      </c>
    </row>
    <row r="93" spans="1:5" ht="12.75">
      <c r="A93" t="s">
        <v>50</v>
      </c>
      <c r="E93" s="29" t="s">
        <v>44</v>
      </c>
    </row>
    <row r="94" spans="1:18" ht="12.75" customHeight="1">
      <c r="A94" s="5" t="s">
        <v>40</v>
      </c>
      <c s="5"/>
      <c s="34" t="s">
        <v>6733</v>
      </c>
      <c s="5"/>
      <c s="21" t="s">
        <v>6734</v>
      </c>
      <c s="5"/>
      <c s="5"/>
      <c s="5"/>
      <c s="35">
        <f>0+Q94</f>
      </c>
      <c r="O94">
        <f>0+R94</f>
      </c>
      <c r="Q94">
        <f>0+I95</f>
      </c>
      <c>
        <f>0+O95</f>
      </c>
    </row>
    <row r="95" spans="1:16" ht="12.75">
      <c r="A95" s="18" t="s">
        <v>42</v>
      </c>
      <c s="23" t="s">
        <v>134</v>
      </c>
      <c s="23" t="s">
        <v>9623</v>
      </c>
      <c s="18" t="s">
        <v>44</v>
      </c>
      <c s="24" t="s">
        <v>9624</v>
      </c>
      <c s="25" t="s">
        <v>187</v>
      </c>
      <c s="26">
        <v>56.461</v>
      </c>
      <c s="27">
        <v>0</v>
      </c>
      <c s="27">
        <f>ROUND(ROUND(H95,2)*ROUND(G95,3),2)</f>
      </c>
      <c r="O95">
        <f>(I95*21)/100</f>
      </c>
      <c t="s">
        <v>20</v>
      </c>
    </row>
    <row r="96" spans="1:5" ht="38.25">
      <c r="A96" s="28" t="s">
        <v>47</v>
      </c>
      <c r="E96" s="29" t="s">
        <v>9625</v>
      </c>
    </row>
    <row r="97" spans="1:5" ht="12.75">
      <c r="A97" s="30" t="s">
        <v>48</v>
      </c>
      <c r="E97" s="31" t="s">
        <v>44</v>
      </c>
    </row>
    <row r="98" spans="1:5" ht="76.5">
      <c r="A98" t="s">
        <v>50</v>
      </c>
      <c r="E98" s="29" t="s">
        <v>9626</v>
      </c>
    </row>
    <row r="99" spans="1:18" ht="12.75" customHeight="1">
      <c r="A99" s="5" t="s">
        <v>40</v>
      </c>
      <c s="5"/>
      <c s="34" t="s">
        <v>6739</v>
      </c>
      <c s="5"/>
      <c s="21" t="s">
        <v>1098</v>
      </c>
      <c s="5"/>
      <c s="5"/>
      <c s="5"/>
      <c s="35">
        <f>0+Q99</f>
      </c>
      <c r="O99">
        <f>0+R99</f>
      </c>
      <c r="Q99">
        <f>0+I100</f>
      </c>
      <c>
        <f>0+O100</f>
      </c>
    </row>
    <row r="100" spans="1:16" ht="25.5">
      <c r="A100" s="18" t="s">
        <v>42</v>
      </c>
      <c s="23" t="s">
        <v>138</v>
      </c>
      <c s="23" t="s">
        <v>6740</v>
      </c>
      <c s="18" t="s">
        <v>44</v>
      </c>
      <c s="24" t="s">
        <v>9627</v>
      </c>
      <c s="25" t="s">
        <v>241</v>
      </c>
      <c s="26">
        <v>1</v>
      </c>
      <c s="27">
        <v>0</v>
      </c>
      <c s="27">
        <f>ROUND(ROUND(H100,2)*ROUND(G100,3),2)</f>
      </c>
      <c r="O100">
        <f>(I100*21)/100</f>
      </c>
      <c t="s">
        <v>20</v>
      </c>
    </row>
    <row r="101" spans="1:5" ht="25.5">
      <c r="A101" s="28" t="s">
        <v>47</v>
      </c>
      <c r="E101" s="29" t="s">
        <v>9627</v>
      </c>
    </row>
    <row r="102" spans="1:5" ht="12.75">
      <c r="A102" s="30" t="s">
        <v>48</v>
      </c>
      <c r="E102" s="31" t="s">
        <v>44</v>
      </c>
    </row>
    <row r="103" spans="1:5" ht="12.75">
      <c r="A103" t="s">
        <v>50</v>
      </c>
      <c r="E10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0+O10+O31+O104+O213</f>
      </c>
      <c t="s">
        <v>19</v>
      </c>
    </row>
    <row r="3" spans="1:16" ht="15" customHeight="1">
      <c r="A3" t="s">
        <v>1</v>
      </c>
      <c s="8" t="s">
        <v>4</v>
      </c>
      <c s="9" t="s">
        <v>5</v>
      </c>
      <c s="1"/>
      <c s="10" t="s">
        <v>6</v>
      </c>
      <c s="1"/>
      <c s="4"/>
      <c s="3" t="s">
        <v>9628</v>
      </c>
      <c s="36">
        <f>0+I10+I31+I104+I213</f>
      </c>
      <c r="O3" t="s">
        <v>16</v>
      </c>
      <c t="s">
        <v>20</v>
      </c>
    </row>
    <row r="4" spans="1:16" ht="15" customHeight="1">
      <c r="A4" t="s">
        <v>7</v>
      </c>
      <c s="8" t="s">
        <v>8</v>
      </c>
      <c s="9" t="s">
        <v>6856</v>
      </c>
      <c s="1"/>
      <c s="10" t="s">
        <v>6857</v>
      </c>
      <c s="1"/>
      <c s="1"/>
      <c s="7"/>
      <c s="7"/>
      <c r="O4" t="s">
        <v>17</v>
      </c>
      <c t="s">
        <v>20</v>
      </c>
    </row>
    <row r="5" spans="1:16" ht="12.75" customHeight="1">
      <c r="A5" t="s">
        <v>11</v>
      </c>
      <c s="8" t="s">
        <v>8</v>
      </c>
      <c s="9" t="s">
        <v>9541</v>
      </c>
      <c s="1"/>
      <c s="10" t="s">
        <v>9542</v>
      </c>
      <c s="1"/>
      <c s="1"/>
      <c s="1"/>
      <c s="1"/>
      <c r="O5" t="s">
        <v>18</v>
      </c>
      <c t="s">
        <v>20</v>
      </c>
    </row>
    <row r="6" spans="1:9" ht="12.75" customHeight="1">
      <c r="A6" t="s">
        <v>14</v>
      </c>
      <c s="12" t="s">
        <v>15</v>
      </c>
      <c s="13" t="s">
        <v>9628</v>
      </c>
      <c s="5"/>
      <c s="14" t="s">
        <v>9629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9630</v>
      </c>
      <c s="19"/>
      <c s="19"/>
      <c s="19"/>
      <c s="22">
        <f>0+Q10</f>
      </c>
      <c r="O10">
        <f>0+R10</f>
      </c>
      <c r="Q10">
        <f>0+I11+I15+I19+I23+I27</f>
      </c>
      <c>
        <f>0+O11+O15+O19+O23+O27</f>
      </c>
    </row>
    <row r="11" spans="1:16" ht="12.75">
      <c r="A11" s="18" t="s">
        <v>42</v>
      </c>
      <c s="23" t="s">
        <v>26</v>
      </c>
      <c s="23" t="s">
        <v>9631</v>
      </c>
      <c s="18" t="s">
        <v>44</v>
      </c>
      <c s="24" t="s">
        <v>9632</v>
      </c>
      <c s="25" t="s">
        <v>3146</v>
      </c>
      <c s="26">
        <v>2</v>
      </c>
      <c s="27">
        <v>0</v>
      </c>
      <c s="27">
        <f>ROUND(ROUND(H11,2)*ROUND(G11,3),2)</f>
      </c>
      <c r="O11">
        <f>(I11*21)/100</f>
      </c>
      <c t="s">
        <v>20</v>
      </c>
    </row>
    <row r="12" spans="1:5" ht="12.75">
      <c r="A12" s="28" t="s">
        <v>47</v>
      </c>
      <c r="E12" s="29" t="s">
        <v>44</v>
      </c>
    </row>
    <row r="13" spans="1:5" ht="38.25">
      <c r="A13" s="30" t="s">
        <v>48</v>
      </c>
      <c r="E13" s="31" t="s">
        <v>9633</v>
      </c>
    </row>
    <row r="14" spans="1:5" ht="12.75">
      <c r="A14" t="s">
        <v>50</v>
      </c>
      <c r="E14" s="29" t="s">
        <v>44</v>
      </c>
    </row>
    <row r="15" spans="1:16" ht="12.75">
      <c r="A15" s="18" t="s">
        <v>42</v>
      </c>
      <c s="23" t="s">
        <v>20</v>
      </c>
      <c s="23" t="s">
        <v>9634</v>
      </c>
      <c s="18" t="s">
        <v>44</v>
      </c>
      <c s="24" t="s">
        <v>9635</v>
      </c>
      <c s="25" t="s">
        <v>3146</v>
      </c>
      <c s="26">
        <v>1</v>
      </c>
      <c s="27">
        <v>0</v>
      </c>
      <c s="27">
        <f>ROUND(ROUND(H15,2)*ROUND(G15,3),2)</f>
      </c>
      <c r="O15">
        <f>(I15*21)/100</f>
      </c>
      <c t="s">
        <v>20</v>
      </c>
    </row>
    <row r="16" spans="1:5" ht="12.75">
      <c r="A16" s="28" t="s">
        <v>47</v>
      </c>
      <c r="E16" s="29" t="s">
        <v>44</v>
      </c>
    </row>
    <row r="17" spans="1:5" ht="38.25">
      <c r="A17" s="30" t="s">
        <v>48</v>
      </c>
      <c r="E17" s="31" t="s">
        <v>9633</v>
      </c>
    </row>
    <row r="18" spans="1:5" ht="12.75">
      <c r="A18" t="s">
        <v>50</v>
      </c>
      <c r="E18" s="29" t="s">
        <v>44</v>
      </c>
    </row>
    <row r="19" spans="1:16" ht="12.75">
      <c r="A19" s="18" t="s">
        <v>42</v>
      </c>
      <c s="23" t="s">
        <v>19</v>
      </c>
      <c s="23" t="s">
        <v>9636</v>
      </c>
      <c s="18" t="s">
        <v>44</v>
      </c>
      <c s="24" t="s">
        <v>9637</v>
      </c>
      <c s="25" t="s">
        <v>3146</v>
      </c>
      <c s="26">
        <v>3</v>
      </c>
      <c s="27">
        <v>0</v>
      </c>
      <c s="27">
        <f>ROUND(ROUND(H19,2)*ROUND(G19,3),2)</f>
      </c>
      <c r="O19">
        <f>(I19*21)/100</f>
      </c>
      <c t="s">
        <v>20</v>
      </c>
    </row>
    <row r="20" spans="1:5" ht="12.75">
      <c r="A20" s="28" t="s">
        <v>47</v>
      </c>
      <c r="E20" s="29" t="s">
        <v>44</v>
      </c>
    </row>
    <row r="21" spans="1:5" ht="38.25">
      <c r="A21" s="30" t="s">
        <v>48</v>
      </c>
      <c r="E21" s="31" t="s">
        <v>9633</v>
      </c>
    </row>
    <row r="22" spans="1:5" ht="12.75">
      <c r="A22" t="s">
        <v>50</v>
      </c>
      <c r="E22" s="29" t="s">
        <v>44</v>
      </c>
    </row>
    <row r="23" spans="1:16" ht="12.75">
      <c r="A23" s="18" t="s">
        <v>42</v>
      </c>
      <c s="23" t="s">
        <v>30</v>
      </c>
      <c s="23" t="s">
        <v>9638</v>
      </c>
      <c s="18" t="s">
        <v>44</v>
      </c>
      <c s="24" t="s">
        <v>9639</v>
      </c>
      <c s="25" t="s">
        <v>157</v>
      </c>
      <c s="26">
        <v>8</v>
      </c>
      <c s="27">
        <v>0</v>
      </c>
      <c s="27">
        <f>ROUND(ROUND(H23,2)*ROUND(G23,3),2)</f>
      </c>
      <c r="O23">
        <f>(I23*21)/100</f>
      </c>
      <c t="s">
        <v>20</v>
      </c>
    </row>
    <row r="24" spans="1:5" ht="12.75">
      <c r="A24" s="28" t="s">
        <v>47</v>
      </c>
      <c r="E24" s="29" t="s">
        <v>44</v>
      </c>
    </row>
    <row r="25" spans="1:5" ht="38.25">
      <c r="A25" s="30" t="s">
        <v>48</v>
      </c>
      <c r="E25" s="31" t="s">
        <v>9633</v>
      </c>
    </row>
    <row r="26" spans="1:5" ht="12.75">
      <c r="A26" t="s">
        <v>50</v>
      </c>
      <c r="E26" s="29" t="s">
        <v>44</v>
      </c>
    </row>
    <row r="27" spans="1:16" ht="12.75">
      <c r="A27" s="18" t="s">
        <v>42</v>
      </c>
      <c s="23" t="s">
        <v>32</v>
      </c>
      <c s="23" t="s">
        <v>9640</v>
      </c>
      <c s="18" t="s">
        <v>44</v>
      </c>
      <c s="24" t="s">
        <v>9641</v>
      </c>
      <c s="25" t="s">
        <v>3146</v>
      </c>
      <c s="26">
        <v>4</v>
      </c>
      <c s="27">
        <v>0</v>
      </c>
      <c s="27">
        <f>ROUND(ROUND(H27,2)*ROUND(G27,3),2)</f>
      </c>
      <c r="O27">
        <f>(I27*21)/100</f>
      </c>
      <c t="s">
        <v>20</v>
      </c>
    </row>
    <row r="28" spans="1:5" ht="12.75">
      <c r="A28" s="28" t="s">
        <v>47</v>
      </c>
      <c r="E28" s="29" t="s">
        <v>44</v>
      </c>
    </row>
    <row r="29" spans="1:5" ht="38.25">
      <c r="A29" s="30" t="s">
        <v>48</v>
      </c>
      <c r="E29" s="31" t="s">
        <v>9633</v>
      </c>
    </row>
    <row r="30" spans="1:5" ht="12.75">
      <c r="A30" t="s">
        <v>50</v>
      </c>
      <c r="E30" s="29" t="s">
        <v>44</v>
      </c>
    </row>
    <row r="31" spans="1:18" ht="12.75" customHeight="1">
      <c r="A31" s="5" t="s">
        <v>40</v>
      </c>
      <c s="5"/>
      <c s="34" t="s">
        <v>2420</v>
      </c>
      <c s="5"/>
      <c s="21" t="s">
        <v>2421</v>
      </c>
      <c s="5"/>
      <c s="5"/>
      <c s="5"/>
      <c s="35">
        <f>0+Q31</f>
      </c>
      <c r="O31">
        <f>0+R31</f>
      </c>
      <c r="Q31">
        <f>0+I32+I36+I40+I44+I48+I52+I56+I60+I64+I68+I72+I76+I80+I84+I88+I92+I96+I100</f>
      </c>
      <c>
        <f>0+O32+O36+O40+O44+O48+O52+O56+O60+O64+O68+O72+O76+O80+O84+O88+O92+O96+O100</f>
      </c>
    </row>
    <row r="32" spans="1:16" ht="12.75">
      <c r="A32" s="18" t="s">
        <v>42</v>
      </c>
      <c s="23" t="s">
        <v>34</v>
      </c>
      <c s="23" t="s">
        <v>9642</v>
      </c>
      <c s="18" t="s">
        <v>44</v>
      </c>
      <c s="24" t="s">
        <v>9643</v>
      </c>
      <c s="25" t="s">
        <v>3146</v>
      </c>
      <c s="26">
        <v>1</v>
      </c>
      <c s="27">
        <v>0</v>
      </c>
      <c s="27">
        <f>ROUND(ROUND(H32,2)*ROUND(G32,3),2)</f>
      </c>
      <c r="O32">
        <f>(I32*21)/100</f>
      </c>
      <c t="s">
        <v>20</v>
      </c>
    </row>
    <row r="33" spans="1:5" ht="12.75">
      <c r="A33" s="28" t="s">
        <v>47</v>
      </c>
      <c r="E33" s="29" t="s">
        <v>44</v>
      </c>
    </row>
    <row r="34" spans="1:5" ht="38.25">
      <c r="A34" s="30" t="s">
        <v>48</v>
      </c>
      <c r="E34" s="31" t="s">
        <v>9633</v>
      </c>
    </row>
    <row r="35" spans="1:5" ht="12.75">
      <c r="A35" t="s">
        <v>50</v>
      </c>
      <c r="E35" s="29" t="s">
        <v>44</v>
      </c>
    </row>
    <row r="36" spans="1:16" ht="12.75">
      <c r="A36" s="18" t="s">
        <v>42</v>
      </c>
      <c s="23" t="s">
        <v>66</v>
      </c>
      <c s="23" t="s">
        <v>9644</v>
      </c>
      <c s="18" t="s">
        <v>44</v>
      </c>
      <c s="24" t="s">
        <v>9645</v>
      </c>
      <c s="25" t="s">
        <v>1627</v>
      </c>
      <c s="26">
        <v>1</v>
      </c>
      <c s="27">
        <v>0</v>
      </c>
      <c s="27">
        <f>ROUND(ROUND(H36,2)*ROUND(G36,3),2)</f>
      </c>
      <c r="O36">
        <f>(I36*21)/100</f>
      </c>
      <c t="s">
        <v>20</v>
      </c>
    </row>
    <row r="37" spans="1:5" ht="12.75">
      <c r="A37" s="28" t="s">
        <v>47</v>
      </c>
      <c r="E37" s="29" t="s">
        <v>44</v>
      </c>
    </row>
    <row r="38" spans="1:5" ht="38.25">
      <c r="A38" s="30" t="s">
        <v>48</v>
      </c>
      <c r="E38" s="31" t="s">
        <v>9633</v>
      </c>
    </row>
    <row r="39" spans="1:5" ht="12.75">
      <c r="A39" t="s">
        <v>50</v>
      </c>
      <c r="E39" s="29" t="s">
        <v>44</v>
      </c>
    </row>
    <row r="40" spans="1:16" ht="12.75">
      <c r="A40" s="18" t="s">
        <v>42</v>
      </c>
      <c s="23" t="s">
        <v>76</v>
      </c>
      <c s="23" t="s">
        <v>9646</v>
      </c>
      <c s="18" t="s">
        <v>44</v>
      </c>
      <c s="24" t="s">
        <v>9647</v>
      </c>
      <c s="25" t="s">
        <v>3146</v>
      </c>
      <c s="26">
        <v>1</v>
      </c>
      <c s="27">
        <v>0</v>
      </c>
      <c s="27">
        <f>ROUND(ROUND(H40,2)*ROUND(G40,3),2)</f>
      </c>
      <c r="O40">
        <f>(I40*21)/100</f>
      </c>
      <c t="s">
        <v>20</v>
      </c>
    </row>
    <row r="41" spans="1:5" ht="12.75">
      <c r="A41" s="28" t="s">
        <v>47</v>
      </c>
      <c r="E41" s="29" t="s">
        <v>44</v>
      </c>
    </row>
    <row r="42" spans="1:5" ht="38.25">
      <c r="A42" s="30" t="s">
        <v>48</v>
      </c>
      <c r="E42" s="31" t="s">
        <v>9633</v>
      </c>
    </row>
    <row r="43" spans="1:5" ht="12.75">
      <c r="A43" t="s">
        <v>50</v>
      </c>
      <c r="E43" s="29" t="s">
        <v>44</v>
      </c>
    </row>
    <row r="44" spans="1:16" ht="12.75">
      <c r="A44" s="18" t="s">
        <v>42</v>
      </c>
      <c s="23" t="s">
        <v>37</v>
      </c>
      <c s="23" t="s">
        <v>9648</v>
      </c>
      <c s="18" t="s">
        <v>44</v>
      </c>
      <c s="24" t="s">
        <v>9649</v>
      </c>
      <c s="25" t="s">
        <v>3146</v>
      </c>
      <c s="26">
        <v>24</v>
      </c>
      <c s="27">
        <v>0</v>
      </c>
      <c s="27">
        <f>ROUND(ROUND(H44,2)*ROUND(G44,3),2)</f>
      </c>
      <c r="O44">
        <f>(I44*21)/100</f>
      </c>
      <c t="s">
        <v>20</v>
      </c>
    </row>
    <row r="45" spans="1:5" ht="12.75">
      <c r="A45" s="28" t="s">
        <v>47</v>
      </c>
      <c r="E45" s="29" t="s">
        <v>44</v>
      </c>
    </row>
    <row r="46" spans="1:5" ht="38.25">
      <c r="A46" s="30" t="s">
        <v>48</v>
      </c>
      <c r="E46" s="31" t="s">
        <v>9633</v>
      </c>
    </row>
    <row r="47" spans="1:5" ht="12.75">
      <c r="A47" t="s">
        <v>50</v>
      </c>
      <c r="E47" s="29" t="s">
        <v>44</v>
      </c>
    </row>
    <row r="48" spans="1:16" ht="12.75">
      <c r="A48" s="18" t="s">
        <v>42</v>
      </c>
      <c s="23" t="s">
        <v>39</v>
      </c>
      <c s="23" t="s">
        <v>9650</v>
      </c>
      <c s="18" t="s">
        <v>44</v>
      </c>
      <c s="24" t="s">
        <v>9651</v>
      </c>
      <c s="25" t="s">
        <v>157</v>
      </c>
      <c s="26">
        <v>6</v>
      </c>
      <c s="27">
        <v>0</v>
      </c>
      <c s="27">
        <f>ROUND(ROUND(H48,2)*ROUND(G48,3),2)</f>
      </c>
      <c r="O48">
        <f>(I48*21)/100</f>
      </c>
      <c t="s">
        <v>20</v>
      </c>
    </row>
    <row r="49" spans="1:5" ht="12.75">
      <c r="A49" s="28" t="s">
        <v>47</v>
      </c>
      <c r="E49" s="29" t="s">
        <v>44</v>
      </c>
    </row>
    <row r="50" spans="1:5" ht="38.25">
      <c r="A50" s="30" t="s">
        <v>48</v>
      </c>
      <c r="E50" s="31" t="s">
        <v>9633</v>
      </c>
    </row>
    <row r="51" spans="1:5" ht="12.75">
      <c r="A51" t="s">
        <v>50</v>
      </c>
      <c r="E51" s="29" t="s">
        <v>44</v>
      </c>
    </row>
    <row r="52" spans="1:16" ht="12.75">
      <c r="A52" s="18" t="s">
        <v>42</v>
      </c>
      <c s="23" t="s">
        <v>87</v>
      </c>
      <c s="23" t="s">
        <v>9652</v>
      </c>
      <c s="18" t="s">
        <v>44</v>
      </c>
      <c s="24" t="s">
        <v>9653</v>
      </c>
      <c s="25" t="s">
        <v>3146</v>
      </c>
      <c s="26">
        <v>1</v>
      </c>
      <c s="27">
        <v>0</v>
      </c>
      <c s="27">
        <f>ROUND(ROUND(H52,2)*ROUND(G52,3),2)</f>
      </c>
      <c r="O52">
        <f>(I52*21)/100</f>
      </c>
      <c t="s">
        <v>20</v>
      </c>
    </row>
    <row r="53" spans="1:5" ht="12.75">
      <c r="A53" s="28" t="s">
        <v>47</v>
      </c>
      <c r="E53" s="29" t="s">
        <v>44</v>
      </c>
    </row>
    <row r="54" spans="1:5" ht="38.25">
      <c r="A54" s="30" t="s">
        <v>48</v>
      </c>
      <c r="E54" s="31" t="s">
        <v>9633</v>
      </c>
    </row>
    <row r="55" spans="1:5" ht="12.75">
      <c r="A55" t="s">
        <v>50</v>
      </c>
      <c r="E55" s="29" t="s">
        <v>44</v>
      </c>
    </row>
    <row r="56" spans="1:16" ht="12.75">
      <c r="A56" s="18" t="s">
        <v>42</v>
      </c>
      <c s="23" t="s">
        <v>91</v>
      </c>
      <c s="23" t="s">
        <v>9654</v>
      </c>
      <c s="18" t="s">
        <v>44</v>
      </c>
      <c s="24" t="s">
        <v>9655</v>
      </c>
      <c s="25" t="s">
        <v>3146</v>
      </c>
      <c s="26">
        <v>1</v>
      </c>
      <c s="27">
        <v>0</v>
      </c>
      <c s="27">
        <f>ROUND(ROUND(H56,2)*ROUND(G56,3),2)</f>
      </c>
      <c r="O56">
        <f>(I56*21)/100</f>
      </c>
      <c t="s">
        <v>20</v>
      </c>
    </row>
    <row r="57" spans="1:5" ht="12.75">
      <c r="A57" s="28" t="s">
        <v>47</v>
      </c>
      <c r="E57" s="29" t="s">
        <v>44</v>
      </c>
    </row>
    <row r="58" spans="1:5" ht="38.25">
      <c r="A58" s="30" t="s">
        <v>48</v>
      </c>
      <c r="E58" s="31" t="s">
        <v>9633</v>
      </c>
    </row>
    <row r="59" spans="1:5" ht="12.75">
      <c r="A59" t="s">
        <v>50</v>
      </c>
      <c r="E59" s="29" t="s">
        <v>44</v>
      </c>
    </row>
    <row r="60" spans="1:16" ht="12.75">
      <c r="A60" s="18" t="s">
        <v>42</v>
      </c>
      <c s="23" t="s">
        <v>95</v>
      </c>
      <c s="23" t="s">
        <v>9656</v>
      </c>
      <c s="18" t="s">
        <v>44</v>
      </c>
      <c s="24" t="s">
        <v>9657</v>
      </c>
      <c s="25" t="s">
        <v>784</v>
      </c>
      <c s="26">
        <v>2</v>
      </c>
      <c s="27">
        <v>0</v>
      </c>
      <c s="27">
        <f>ROUND(ROUND(H60,2)*ROUND(G60,3),2)</f>
      </c>
      <c r="O60">
        <f>(I60*21)/100</f>
      </c>
      <c t="s">
        <v>20</v>
      </c>
    </row>
    <row r="61" spans="1:5" ht="12.75">
      <c r="A61" s="28" t="s">
        <v>47</v>
      </c>
      <c r="E61" s="29" t="s">
        <v>44</v>
      </c>
    </row>
    <row r="62" spans="1:5" ht="38.25">
      <c r="A62" s="30" t="s">
        <v>48</v>
      </c>
      <c r="E62" s="31" t="s">
        <v>9633</v>
      </c>
    </row>
    <row r="63" spans="1:5" ht="12.75">
      <c r="A63" t="s">
        <v>50</v>
      </c>
      <c r="E63" s="29" t="s">
        <v>44</v>
      </c>
    </row>
    <row r="64" spans="1:16" ht="12.75">
      <c r="A64" s="18" t="s">
        <v>42</v>
      </c>
      <c s="23" t="s">
        <v>103</v>
      </c>
      <c s="23" t="s">
        <v>9658</v>
      </c>
      <c s="18" t="s">
        <v>44</v>
      </c>
      <c s="24" t="s">
        <v>9659</v>
      </c>
      <c s="25" t="s">
        <v>3146</v>
      </c>
      <c s="26">
        <v>5</v>
      </c>
      <c s="27">
        <v>0</v>
      </c>
      <c s="27">
        <f>ROUND(ROUND(H64,2)*ROUND(G64,3),2)</f>
      </c>
      <c r="O64">
        <f>(I64*21)/100</f>
      </c>
      <c t="s">
        <v>20</v>
      </c>
    </row>
    <row r="65" spans="1:5" ht="12.75">
      <c r="A65" s="28" t="s">
        <v>47</v>
      </c>
      <c r="E65" s="29" t="s">
        <v>44</v>
      </c>
    </row>
    <row r="66" spans="1:5" ht="38.25">
      <c r="A66" s="30" t="s">
        <v>48</v>
      </c>
      <c r="E66" s="31" t="s">
        <v>9633</v>
      </c>
    </row>
    <row r="67" spans="1:5" ht="12.75">
      <c r="A67" t="s">
        <v>50</v>
      </c>
      <c r="E67" s="29" t="s">
        <v>44</v>
      </c>
    </row>
    <row r="68" spans="1:16" ht="12.75">
      <c r="A68" s="18" t="s">
        <v>42</v>
      </c>
      <c s="23" t="s">
        <v>110</v>
      </c>
      <c s="23" t="s">
        <v>9660</v>
      </c>
      <c s="18" t="s">
        <v>44</v>
      </c>
      <c s="24" t="s">
        <v>9661</v>
      </c>
      <c s="25" t="s">
        <v>3146</v>
      </c>
      <c s="26">
        <v>6</v>
      </c>
      <c s="27">
        <v>0</v>
      </c>
      <c s="27">
        <f>ROUND(ROUND(H68,2)*ROUND(G68,3),2)</f>
      </c>
      <c r="O68">
        <f>(I68*21)/100</f>
      </c>
      <c t="s">
        <v>20</v>
      </c>
    </row>
    <row r="69" spans="1:5" ht="12.75">
      <c r="A69" s="28" t="s">
        <v>47</v>
      </c>
      <c r="E69" s="29" t="s">
        <v>44</v>
      </c>
    </row>
    <row r="70" spans="1:5" ht="38.25">
      <c r="A70" s="30" t="s">
        <v>48</v>
      </c>
      <c r="E70" s="31" t="s">
        <v>9633</v>
      </c>
    </row>
    <row r="71" spans="1:5" ht="12.75">
      <c r="A71" t="s">
        <v>50</v>
      </c>
      <c r="E71" s="29" t="s">
        <v>44</v>
      </c>
    </row>
    <row r="72" spans="1:16" ht="12.75">
      <c r="A72" s="18" t="s">
        <v>42</v>
      </c>
      <c s="23" t="s">
        <v>114</v>
      </c>
      <c s="23" t="s">
        <v>9662</v>
      </c>
      <c s="18" t="s">
        <v>44</v>
      </c>
      <c s="24" t="s">
        <v>9663</v>
      </c>
      <c s="25" t="s">
        <v>3146</v>
      </c>
      <c s="26">
        <v>2</v>
      </c>
      <c s="27">
        <v>0</v>
      </c>
      <c s="27">
        <f>ROUND(ROUND(H72,2)*ROUND(G72,3),2)</f>
      </c>
      <c r="O72">
        <f>(I72*21)/100</f>
      </c>
      <c t="s">
        <v>20</v>
      </c>
    </row>
    <row r="73" spans="1:5" ht="12.75">
      <c r="A73" s="28" t="s">
        <v>47</v>
      </c>
      <c r="E73" s="29" t="s">
        <v>44</v>
      </c>
    </row>
    <row r="74" spans="1:5" ht="38.25">
      <c r="A74" s="30" t="s">
        <v>48</v>
      </c>
      <c r="E74" s="31" t="s">
        <v>9633</v>
      </c>
    </row>
    <row r="75" spans="1:5" ht="12.75">
      <c r="A75" t="s">
        <v>50</v>
      </c>
      <c r="E75" s="29" t="s">
        <v>44</v>
      </c>
    </row>
    <row r="76" spans="1:16" ht="12.75">
      <c r="A76" s="18" t="s">
        <v>42</v>
      </c>
      <c s="23" t="s">
        <v>117</v>
      </c>
      <c s="23" t="s">
        <v>9664</v>
      </c>
      <c s="18" t="s">
        <v>44</v>
      </c>
      <c s="24" t="s">
        <v>9665</v>
      </c>
      <c s="25" t="s">
        <v>784</v>
      </c>
      <c s="26">
        <v>15</v>
      </c>
      <c s="27">
        <v>0</v>
      </c>
      <c s="27">
        <f>ROUND(ROUND(H76,2)*ROUND(G76,3),2)</f>
      </c>
      <c r="O76">
        <f>(I76*21)/100</f>
      </c>
      <c t="s">
        <v>20</v>
      </c>
    </row>
    <row r="77" spans="1:5" ht="12.75">
      <c r="A77" s="28" t="s">
        <v>47</v>
      </c>
      <c r="E77" s="29" t="s">
        <v>44</v>
      </c>
    </row>
    <row r="78" spans="1:5" ht="38.25">
      <c r="A78" s="30" t="s">
        <v>48</v>
      </c>
      <c r="E78" s="31" t="s">
        <v>9633</v>
      </c>
    </row>
    <row r="79" spans="1:5" ht="12.75">
      <c r="A79" t="s">
        <v>50</v>
      </c>
      <c r="E79" s="29" t="s">
        <v>44</v>
      </c>
    </row>
    <row r="80" spans="1:16" ht="12.75">
      <c r="A80" s="18" t="s">
        <v>42</v>
      </c>
      <c s="23" t="s">
        <v>121</v>
      </c>
      <c s="23" t="s">
        <v>9666</v>
      </c>
      <c s="18" t="s">
        <v>44</v>
      </c>
      <c s="24" t="s">
        <v>9667</v>
      </c>
      <c s="25" t="s">
        <v>3146</v>
      </c>
      <c s="26">
        <v>1</v>
      </c>
      <c s="27">
        <v>0</v>
      </c>
      <c s="27">
        <f>ROUND(ROUND(H80,2)*ROUND(G80,3),2)</f>
      </c>
      <c r="O80">
        <f>(I80*21)/100</f>
      </c>
      <c t="s">
        <v>20</v>
      </c>
    </row>
    <row r="81" spans="1:5" ht="12.75">
      <c r="A81" s="28" t="s">
        <v>47</v>
      </c>
      <c r="E81" s="29" t="s">
        <v>44</v>
      </c>
    </row>
    <row r="82" spans="1:5" ht="38.25">
      <c r="A82" s="30" t="s">
        <v>48</v>
      </c>
      <c r="E82" s="31" t="s">
        <v>9633</v>
      </c>
    </row>
    <row r="83" spans="1:5" ht="12.75">
      <c r="A83" t="s">
        <v>50</v>
      </c>
      <c r="E83" s="29" t="s">
        <v>44</v>
      </c>
    </row>
    <row r="84" spans="1:16" ht="12.75">
      <c r="A84" s="18" t="s">
        <v>42</v>
      </c>
      <c s="23" t="s">
        <v>125</v>
      </c>
      <c s="23" t="s">
        <v>9668</v>
      </c>
      <c s="18" t="s">
        <v>44</v>
      </c>
      <c s="24" t="s">
        <v>9669</v>
      </c>
      <c s="25" t="s">
        <v>3146</v>
      </c>
      <c s="26">
        <v>1</v>
      </c>
      <c s="27">
        <v>0</v>
      </c>
      <c s="27">
        <f>ROUND(ROUND(H84,2)*ROUND(G84,3),2)</f>
      </c>
      <c r="O84">
        <f>(I84*21)/100</f>
      </c>
      <c t="s">
        <v>20</v>
      </c>
    </row>
    <row r="85" spans="1:5" ht="12.75">
      <c r="A85" s="28" t="s">
        <v>47</v>
      </c>
      <c r="E85" s="29" t="s">
        <v>44</v>
      </c>
    </row>
    <row r="86" spans="1:5" ht="38.25">
      <c r="A86" s="30" t="s">
        <v>48</v>
      </c>
      <c r="E86" s="31" t="s">
        <v>9633</v>
      </c>
    </row>
    <row r="87" spans="1:5" ht="12.75">
      <c r="A87" t="s">
        <v>50</v>
      </c>
      <c r="E87" s="29" t="s">
        <v>44</v>
      </c>
    </row>
    <row r="88" spans="1:16" ht="12.75">
      <c r="A88" s="18" t="s">
        <v>42</v>
      </c>
      <c s="23" t="s">
        <v>130</v>
      </c>
      <c s="23" t="s">
        <v>9670</v>
      </c>
      <c s="18" t="s">
        <v>44</v>
      </c>
      <c s="24" t="s">
        <v>9671</v>
      </c>
      <c s="25" t="s">
        <v>784</v>
      </c>
      <c s="26">
        <v>8</v>
      </c>
      <c s="27">
        <v>0</v>
      </c>
      <c s="27">
        <f>ROUND(ROUND(H88,2)*ROUND(G88,3),2)</f>
      </c>
      <c r="O88">
        <f>(I88*21)/100</f>
      </c>
      <c t="s">
        <v>20</v>
      </c>
    </row>
    <row r="89" spans="1:5" ht="12.75">
      <c r="A89" s="28" t="s">
        <v>47</v>
      </c>
      <c r="E89" s="29" t="s">
        <v>44</v>
      </c>
    </row>
    <row r="90" spans="1:5" ht="38.25">
      <c r="A90" s="30" t="s">
        <v>48</v>
      </c>
      <c r="E90" s="31" t="s">
        <v>9633</v>
      </c>
    </row>
    <row r="91" spans="1:5" ht="12.75">
      <c r="A91" t="s">
        <v>50</v>
      </c>
      <c r="E91" s="29" t="s">
        <v>44</v>
      </c>
    </row>
    <row r="92" spans="1:16" ht="12.75">
      <c r="A92" s="18" t="s">
        <v>42</v>
      </c>
      <c s="23" t="s">
        <v>134</v>
      </c>
      <c s="23" t="s">
        <v>9672</v>
      </c>
      <c s="18" t="s">
        <v>44</v>
      </c>
      <c s="24" t="s">
        <v>9673</v>
      </c>
      <c s="25" t="s">
        <v>3146</v>
      </c>
      <c s="26">
        <v>1</v>
      </c>
      <c s="27">
        <v>0</v>
      </c>
      <c s="27">
        <f>ROUND(ROUND(H92,2)*ROUND(G92,3),2)</f>
      </c>
      <c r="O92">
        <f>(I92*21)/100</f>
      </c>
      <c t="s">
        <v>20</v>
      </c>
    </row>
    <row r="93" spans="1:5" ht="12.75">
      <c r="A93" s="28" t="s">
        <v>47</v>
      </c>
      <c r="E93" s="29" t="s">
        <v>44</v>
      </c>
    </row>
    <row r="94" spans="1:5" ht="38.25">
      <c r="A94" s="30" t="s">
        <v>48</v>
      </c>
      <c r="E94" s="31" t="s">
        <v>9633</v>
      </c>
    </row>
    <row r="95" spans="1:5" ht="12.75">
      <c r="A95" t="s">
        <v>50</v>
      </c>
      <c r="E95" s="29" t="s">
        <v>44</v>
      </c>
    </row>
    <row r="96" spans="1:16" ht="12.75">
      <c r="A96" s="18" t="s">
        <v>42</v>
      </c>
      <c s="23" t="s">
        <v>138</v>
      </c>
      <c s="23" t="s">
        <v>9674</v>
      </c>
      <c s="18" t="s">
        <v>44</v>
      </c>
      <c s="24" t="s">
        <v>9675</v>
      </c>
      <c s="25" t="s">
        <v>3146</v>
      </c>
      <c s="26">
        <v>1</v>
      </c>
      <c s="27">
        <v>0</v>
      </c>
      <c s="27">
        <f>ROUND(ROUND(H96,2)*ROUND(G96,3),2)</f>
      </c>
      <c r="O96">
        <f>(I96*21)/100</f>
      </c>
      <c t="s">
        <v>20</v>
      </c>
    </row>
    <row r="97" spans="1:5" ht="12.75">
      <c r="A97" s="28" t="s">
        <v>47</v>
      </c>
      <c r="E97" s="29" t="s">
        <v>44</v>
      </c>
    </row>
    <row r="98" spans="1:5" ht="38.25">
      <c r="A98" s="30" t="s">
        <v>48</v>
      </c>
      <c r="E98" s="31" t="s">
        <v>9633</v>
      </c>
    </row>
    <row r="99" spans="1:5" ht="12.75">
      <c r="A99" t="s">
        <v>50</v>
      </c>
      <c r="E99" s="29" t="s">
        <v>44</v>
      </c>
    </row>
    <row r="100" spans="1:16" ht="12.75">
      <c r="A100" s="18" t="s">
        <v>42</v>
      </c>
      <c s="23" t="s">
        <v>142</v>
      </c>
      <c s="23" t="s">
        <v>9676</v>
      </c>
      <c s="18" t="s">
        <v>44</v>
      </c>
      <c s="24" t="s">
        <v>9677</v>
      </c>
      <c s="25" t="s">
        <v>3146</v>
      </c>
      <c s="26">
        <v>1</v>
      </c>
      <c s="27">
        <v>0</v>
      </c>
      <c s="27">
        <f>ROUND(ROUND(H100,2)*ROUND(G100,3),2)</f>
      </c>
      <c r="O100">
        <f>(I100*21)/100</f>
      </c>
      <c t="s">
        <v>20</v>
      </c>
    </row>
    <row r="101" spans="1:5" ht="12.75">
      <c r="A101" s="28" t="s">
        <v>47</v>
      </c>
      <c r="E101" s="29" t="s">
        <v>44</v>
      </c>
    </row>
    <row r="102" spans="1:5" ht="38.25">
      <c r="A102" s="30" t="s">
        <v>48</v>
      </c>
      <c r="E102" s="31" t="s">
        <v>9633</v>
      </c>
    </row>
    <row r="103" spans="1:5" ht="12.75">
      <c r="A103" t="s">
        <v>50</v>
      </c>
      <c r="E103" s="29" t="s">
        <v>44</v>
      </c>
    </row>
    <row r="104" spans="1:18" ht="12.75" customHeight="1">
      <c r="A104" s="5" t="s">
        <v>40</v>
      </c>
      <c s="5"/>
      <c s="34" t="s">
        <v>2217</v>
      </c>
      <c s="5"/>
      <c s="21" t="s">
        <v>2633</v>
      </c>
      <c s="5"/>
      <c s="5"/>
      <c s="5"/>
      <c s="35">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18" t="s">
        <v>42</v>
      </c>
      <c s="23" t="s">
        <v>146</v>
      </c>
      <c s="23" t="s">
        <v>9678</v>
      </c>
      <c s="18" t="s">
        <v>44</v>
      </c>
      <c s="24" t="s">
        <v>9679</v>
      </c>
      <c s="25" t="s">
        <v>3146</v>
      </c>
      <c s="26">
        <v>5</v>
      </c>
      <c s="27">
        <v>0</v>
      </c>
      <c s="27">
        <f>ROUND(ROUND(H105,2)*ROUND(G105,3),2)</f>
      </c>
      <c r="O105">
        <f>(I105*21)/100</f>
      </c>
      <c t="s">
        <v>20</v>
      </c>
    </row>
    <row r="106" spans="1:5" ht="12.75">
      <c r="A106" s="28" t="s">
        <v>47</v>
      </c>
      <c r="E106" s="29" t="s">
        <v>44</v>
      </c>
    </row>
    <row r="107" spans="1:5" ht="38.25">
      <c r="A107" s="30" t="s">
        <v>48</v>
      </c>
      <c r="E107" s="31" t="s">
        <v>9633</v>
      </c>
    </row>
    <row r="108" spans="1:5" ht="12.75">
      <c r="A108" t="s">
        <v>50</v>
      </c>
      <c r="E108" s="29" t="s">
        <v>44</v>
      </c>
    </row>
    <row r="109" spans="1:16" ht="12.75">
      <c r="A109" s="18" t="s">
        <v>42</v>
      </c>
      <c s="23" t="s">
        <v>150</v>
      </c>
      <c s="23" t="s">
        <v>9680</v>
      </c>
      <c s="18" t="s">
        <v>44</v>
      </c>
      <c s="24" t="s">
        <v>9681</v>
      </c>
      <c s="25" t="s">
        <v>3146</v>
      </c>
      <c s="26">
        <v>18</v>
      </c>
      <c s="27">
        <v>0</v>
      </c>
      <c s="27">
        <f>ROUND(ROUND(H109,2)*ROUND(G109,3),2)</f>
      </c>
      <c r="O109">
        <f>(I109*21)/100</f>
      </c>
      <c t="s">
        <v>20</v>
      </c>
    </row>
    <row r="110" spans="1:5" ht="12.75">
      <c r="A110" s="28" t="s">
        <v>47</v>
      </c>
      <c r="E110" s="29" t="s">
        <v>44</v>
      </c>
    </row>
    <row r="111" spans="1:5" ht="38.25">
      <c r="A111" s="30" t="s">
        <v>48</v>
      </c>
      <c r="E111" s="31" t="s">
        <v>9633</v>
      </c>
    </row>
    <row r="112" spans="1:5" ht="12.75">
      <c r="A112" t="s">
        <v>50</v>
      </c>
      <c r="E112" s="29" t="s">
        <v>44</v>
      </c>
    </row>
    <row r="113" spans="1:16" ht="12.75">
      <c r="A113" s="18" t="s">
        <v>42</v>
      </c>
      <c s="23" t="s">
        <v>154</v>
      </c>
      <c s="23" t="s">
        <v>9682</v>
      </c>
      <c s="18" t="s">
        <v>44</v>
      </c>
      <c s="24" t="s">
        <v>9683</v>
      </c>
      <c s="25" t="s">
        <v>3146</v>
      </c>
      <c s="26">
        <v>3</v>
      </c>
      <c s="27">
        <v>0</v>
      </c>
      <c s="27">
        <f>ROUND(ROUND(H113,2)*ROUND(G113,3),2)</f>
      </c>
      <c r="O113">
        <f>(I113*21)/100</f>
      </c>
      <c t="s">
        <v>20</v>
      </c>
    </row>
    <row r="114" spans="1:5" ht="12.75">
      <c r="A114" s="28" t="s">
        <v>47</v>
      </c>
      <c r="E114" s="29" t="s">
        <v>44</v>
      </c>
    </row>
    <row r="115" spans="1:5" ht="38.25">
      <c r="A115" s="30" t="s">
        <v>48</v>
      </c>
      <c r="E115" s="31" t="s">
        <v>9633</v>
      </c>
    </row>
    <row r="116" spans="1:5" ht="12.75">
      <c r="A116" t="s">
        <v>50</v>
      </c>
      <c r="E116" s="29" t="s">
        <v>44</v>
      </c>
    </row>
    <row r="117" spans="1:16" ht="12.75">
      <c r="A117" s="18" t="s">
        <v>42</v>
      </c>
      <c s="23" t="s">
        <v>160</v>
      </c>
      <c s="23" t="s">
        <v>9684</v>
      </c>
      <c s="18" t="s">
        <v>44</v>
      </c>
      <c s="24" t="s">
        <v>9685</v>
      </c>
      <c s="25" t="s">
        <v>3146</v>
      </c>
      <c s="26">
        <v>700</v>
      </c>
      <c s="27">
        <v>0</v>
      </c>
      <c s="27">
        <f>ROUND(ROUND(H117,2)*ROUND(G117,3),2)</f>
      </c>
      <c r="O117">
        <f>(I117*21)/100</f>
      </c>
      <c t="s">
        <v>20</v>
      </c>
    </row>
    <row r="118" spans="1:5" ht="12.75">
      <c r="A118" s="28" t="s">
        <v>47</v>
      </c>
      <c r="E118" s="29" t="s">
        <v>9686</v>
      </c>
    </row>
    <row r="119" spans="1:5" ht="38.25">
      <c r="A119" s="30" t="s">
        <v>48</v>
      </c>
      <c r="E119" s="31" t="s">
        <v>9633</v>
      </c>
    </row>
    <row r="120" spans="1:5" ht="12.75">
      <c r="A120" t="s">
        <v>50</v>
      </c>
      <c r="E120" s="29" t="s">
        <v>44</v>
      </c>
    </row>
    <row r="121" spans="1:16" ht="12.75">
      <c r="A121" s="18" t="s">
        <v>42</v>
      </c>
      <c s="23" t="s">
        <v>164</v>
      </c>
      <c s="23" t="s">
        <v>9687</v>
      </c>
      <c s="18" t="s">
        <v>44</v>
      </c>
      <c s="24" t="s">
        <v>9688</v>
      </c>
      <c s="25" t="s">
        <v>3146</v>
      </c>
      <c s="26">
        <v>2</v>
      </c>
      <c s="27">
        <v>0</v>
      </c>
      <c s="27">
        <f>ROUND(ROUND(H121,2)*ROUND(G121,3),2)</f>
      </c>
      <c r="O121">
        <f>(I121*21)/100</f>
      </c>
      <c t="s">
        <v>20</v>
      </c>
    </row>
    <row r="122" spans="1:5" ht="12.75">
      <c r="A122" s="28" t="s">
        <v>47</v>
      </c>
      <c r="E122" s="29" t="s">
        <v>9689</v>
      </c>
    </row>
    <row r="123" spans="1:5" ht="38.25">
      <c r="A123" s="30" t="s">
        <v>48</v>
      </c>
      <c r="E123" s="31" t="s">
        <v>9633</v>
      </c>
    </row>
    <row r="124" spans="1:5" ht="12.75">
      <c r="A124" t="s">
        <v>50</v>
      </c>
      <c r="E124" s="29" t="s">
        <v>44</v>
      </c>
    </row>
    <row r="125" spans="1:16" ht="12.75">
      <c r="A125" s="18" t="s">
        <v>42</v>
      </c>
      <c s="23" t="s">
        <v>168</v>
      </c>
      <c s="23" t="s">
        <v>9690</v>
      </c>
      <c s="18" t="s">
        <v>44</v>
      </c>
      <c s="24" t="s">
        <v>9691</v>
      </c>
      <c s="25" t="s">
        <v>3146</v>
      </c>
      <c s="26">
        <v>1</v>
      </c>
      <c s="27">
        <v>0</v>
      </c>
      <c s="27">
        <f>ROUND(ROUND(H125,2)*ROUND(G125,3),2)</f>
      </c>
      <c r="O125">
        <f>(I125*21)/100</f>
      </c>
      <c t="s">
        <v>20</v>
      </c>
    </row>
    <row r="126" spans="1:5" ht="12.75">
      <c r="A126" s="28" t="s">
        <v>47</v>
      </c>
      <c r="E126" s="29" t="s">
        <v>9689</v>
      </c>
    </row>
    <row r="127" spans="1:5" ht="38.25">
      <c r="A127" s="30" t="s">
        <v>48</v>
      </c>
      <c r="E127" s="31" t="s">
        <v>9633</v>
      </c>
    </row>
    <row r="128" spans="1:5" ht="12.75">
      <c r="A128" t="s">
        <v>50</v>
      </c>
      <c r="E128" s="29" t="s">
        <v>44</v>
      </c>
    </row>
    <row r="129" spans="1:16" ht="12.75">
      <c r="A129" s="18" t="s">
        <v>42</v>
      </c>
      <c s="23" t="s">
        <v>173</v>
      </c>
      <c s="23" t="s">
        <v>9692</v>
      </c>
      <c s="18" t="s">
        <v>44</v>
      </c>
      <c s="24" t="s">
        <v>9693</v>
      </c>
      <c s="25" t="s">
        <v>3146</v>
      </c>
      <c s="26">
        <v>4</v>
      </c>
      <c s="27">
        <v>0</v>
      </c>
      <c s="27">
        <f>ROUND(ROUND(H129,2)*ROUND(G129,3),2)</f>
      </c>
      <c r="O129">
        <f>(I129*21)/100</f>
      </c>
      <c t="s">
        <v>20</v>
      </c>
    </row>
    <row r="130" spans="1:5" ht="12.75">
      <c r="A130" s="28" t="s">
        <v>47</v>
      </c>
      <c r="E130" s="29" t="s">
        <v>9689</v>
      </c>
    </row>
    <row r="131" spans="1:5" ht="38.25">
      <c r="A131" s="30" t="s">
        <v>48</v>
      </c>
      <c r="E131" s="31" t="s">
        <v>9633</v>
      </c>
    </row>
    <row r="132" spans="1:5" ht="12.75">
      <c r="A132" t="s">
        <v>50</v>
      </c>
      <c r="E132" s="29" t="s">
        <v>44</v>
      </c>
    </row>
    <row r="133" spans="1:16" ht="12.75">
      <c r="A133" s="18" t="s">
        <v>42</v>
      </c>
      <c s="23" t="s">
        <v>177</v>
      </c>
      <c s="23" t="s">
        <v>9694</v>
      </c>
      <c s="18" t="s">
        <v>44</v>
      </c>
      <c s="24" t="s">
        <v>9695</v>
      </c>
      <c s="25" t="s">
        <v>3146</v>
      </c>
      <c s="26">
        <v>2</v>
      </c>
      <c s="27">
        <v>0</v>
      </c>
      <c s="27">
        <f>ROUND(ROUND(H133,2)*ROUND(G133,3),2)</f>
      </c>
      <c r="O133">
        <f>(I133*21)/100</f>
      </c>
      <c t="s">
        <v>20</v>
      </c>
    </row>
    <row r="134" spans="1:5" ht="12.75">
      <c r="A134" s="28" t="s">
        <v>47</v>
      </c>
      <c r="E134" s="29" t="s">
        <v>9689</v>
      </c>
    </row>
    <row r="135" spans="1:5" ht="38.25">
      <c r="A135" s="30" t="s">
        <v>48</v>
      </c>
      <c r="E135" s="31" t="s">
        <v>9633</v>
      </c>
    </row>
    <row r="136" spans="1:5" ht="12.75">
      <c r="A136" t="s">
        <v>50</v>
      </c>
      <c r="E136" s="29" t="s">
        <v>44</v>
      </c>
    </row>
    <row r="137" spans="1:16" ht="12.75">
      <c r="A137" s="18" t="s">
        <v>42</v>
      </c>
      <c s="23" t="s">
        <v>183</v>
      </c>
      <c s="23" t="s">
        <v>9696</v>
      </c>
      <c s="18" t="s">
        <v>44</v>
      </c>
      <c s="24" t="s">
        <v>9697</v>
      </c>
      <c s="25" t="s">
        <v>784</v>
      </c>
      <c s="26">
        <v>20</v>
      </c>
      <c s="27">
        <v>0</v>
      </c>
      <c s="27">
        <f>ROUND(ROUND(H137,2)*ROUND(G137,3),2)</f>
      </c>
      <c r="O137">
        <f>(I137*21)/100</f>
      </c>
      <c t="s">
        <v>20</v>
      </c>
    </row>
    <row r="138" spans="1:5" ht="12.75">
      <c r="A138" s="28" t="s">
        <v>47</v>
      </c>
      <c r="E138" s="29" t="s">
        <v>44</v>
      </c>
    </row>
    <row r="139" spans="1:5" ht="38.25">
      <c r="A139" s="30" t="s">
        <v>48</v>
      </c>
      <c r="E139" s="31" t="s">
        <v>9633</v>
      </c>
    </row>
    <row r="140" spans="1:5" ht="12.75">
      <c r="A140" t="s">
        <v>50</v>
      </c>
      <c r="E140" s="29" t="s">
        <v>44</v>
      </c>
    </row>
    <row r="141" spans="1:16" ht="12.75">
      <c r="A141" s="18" t="s">
        <v>42</v>
      </c>
      <c s="23" t="s">
        <v>191</v>
      </c>
      <c s="23" t="s">
        <v>9698</v>
      </c>
      <c s="18" t="s">
        <v>44</v>
      </c>
      <c s="24" t="s">
        <v>9699</v>
      </c>
      <c s="25" t="s">
        <v>784</v>
      </c>
      <c s="26">
        <v>20</v>
      </c>
      <c s="27">
        <v>0</v>
      </c>
      <c s="27">
        <f>ROUND(ROUND(H141,2)*ROUND(G141,3),2)</f>
      </c>
      <c r="O141">
        <f>(I141*21)/100</f>
      </c>
      <c t="s">
        <v>20</v>
      </c>
    </row>
    <row r="142" spans="1:5" ht="12.75">
      <c r="A142" s="28" t="s">
        <v>47</v>
      </c>
      <c r="E142" s="29" t="s">
        <v>44</v>
      </c>
    </row>
    <row r="143" spans="1:5" ht="38.25">
      <c r="A143" s="30" t="s">
        <v>48</v>
      </c>
      <c r="E143" s="31" t="s">
        <v>9633</v>
      </c>
    </row>
    <row r="144" spans="1:5" ht="12.75">
      <c r="A144" t="s">
        <v>50</v>
      </c>
      <c r="E144" s="29" t="s">
        <v>44</v>
      </c>
    </row>
    <row r="145" spans="1:16" ht="12.75">
      <c r="A145" s="18" t="s">
        <v>42</v>
      </c>
      <c s="23" t="s">
        <v>196</v>
      </c>
      <c s="23" t="s">
        <v>9700</v>
      </c>
      <c s="18" t="s">
        <v>44</v>
      </c>
      <c s="24" t="s">
        <v>9701</v>
      </c>
      <c s="25" t="s">
        <v>784</v>
      </c>
      <c s="26">
        <v>15</v>
      </c>
      <c s="27">
        <v>0</v>
      </c>
      <c s="27">
        <f>ROUND(ROUND(H145,2)*ROUND(G145,3),2)</f>
      </c>
      <c r="O145">
        <f>(I145*21)/100</f>
      </c>
      <c t="s">
        <v>20</v>
      </c>
    </row>
    <row r="146" spans="1:5" ht="12.75">
      <c r="A146" s="28" t="s">
        <v>47</v>
      </c>
      <c r="E146" s="29" t="s">
        <v>44</v>
      </c>
    </row>
    <row r="147" spans="1:5" ht="38.25">
      <c r="A147" s="30" t="s">
        <v>48</v>
      </c>
      <c r="E147" s="31" t="s">
        <v>9633</v>
      </c>
    </row>
    <row r="148" spans="1:5" ht="12.75">
      <c r="A148" t="s">
        <v>50</v>
      </c>
      <c r="E148" s="29" t="s">
        <v>44</v>
      </c>
    </row>
    <row r="149" spans="1:16" ht="12.75">
      <c r="A149" s="18" t="s">
        <v>42</v>
      </c>
      <c s="23" t="s">
        <v>202</v>
      </c>
      <c s="23" t="s">
        <v>9702</v>
      </c>
      <c s="18" t="s">
        <v>44</v>
      </c>
      <c s="24" t="s">
        <v>9703</v>
      </c>
      <c s="25" t="s">
        <v>784</v>
      </c>
      <c s="26">
        <v>20</v>
      </c>
      <c s="27">
        <v>0</v>
      </c>
      <c s="27">
        <f>ROUND(ROUND(H149,2)*ROUND(G149,3),2)</f>
      </c>
      <c r="O149">
        <f>(I149*21)/100</f>
      </c>
      <c t="s">
        <v>20</v>
      </c>
    </row>
    <row r="150" spans="1:5" ht="12.75">
      <c r="A150" s="28" t="s">
        <v>47</v>
      </c>
      <c r="E150" s="29" t="s">
        <v>44</v>
      </c>
    </row>
    <row r="151" spans="1:5" ht="38.25">
      <c r="A151" s="30" t="s">
        <v>48</v>
      </c>
      <c r="E151" s="31" t="s">
        <v>9633</v>
      </c>
    </row>
    <row r="152" spans="1:5" ht="12.75">
      <c r="A152" t="s">
        <v>50</v>
      </c>
      <c r="E152" s="29" t="s">
        <v>44</v>
      </c>
    </row>
    <row r="153" spans="1:16" ht="12.75">
      <c r="A153" s="18" t="s">
        <v>42</v>
      </c>
      <c s="23" t="s">
        <v>99</v>
      </c>
      <c s="23" t="s">
        <v>9704</v>
      </c>
      <c s="18" t="s">
        <v>44</v>
      </c>
      <c s="24" t="s">
        <v>9705</v>
      </c>
      <c s="25" t="s">
        <v>784</v>
      </c>
      <c s="26">
        <v>10</v>
      </c>
      <c s="27">
        <v>0</v>
      </c>
      <c s="27">
        <f>ROUND(ROUND(H153,2)*ROUND(G153,3),2)</f>
      </c>
      <c r="O153">
        <f>(I153*21)/100</f>
      </c>
      <c t="s">
        <v>20</v>
      </c>
    </row>
    <row r="154" spans="1:5" ht="12.75">
      <c r="A154" s="28" t="s">
        <v>47</v>
      </c>
      <c r="E154" s="29" t="s">
        <v>44</v>
      </c>
    </row>
    <row r="155" spans="1:5" ht="38.25">
      <c r="A155" s="30" t="s">
        <v>48</v>
      </c>
      <c r="E155" s="31" t="s">
        <v>9633</v>
      </c>
    </row>
    <row r="156" spans="1:5" ht="12.75">
      <c r="A156" t="s">
        <v>50</v>
      </c>
      <c r="E156" s="29" t="s">
        <v>44</v>
      </c>
    </row>
    <row r="157" spans="1:16" ht="12.75">
      <c r="A157" s="18" t="s">
        <v>42</v>
      </c>
      <c s="23" t="s">
        <v>107</v>
      </c>
      <c s="23" t="s">
        <v>9706</v>
      </c>
      <c s="18" t="s">
        <v>44</v>
      </c>
      <c s="24" t="s">
        <v>9707</v>
      </c>
      <c s="25" t="s">
        <v>784</v>
      </c>
      <c s="26">
        <v>95</v>
      </c>
      <c s="27">
        <v>0</v>
      </c>
      <c s="27">
        <f>ROUND(ROUND(H157,2)*ROUND(G157,3),2)</f>
      </c>
      <c r="O157">
        <f>(I157*21)/100</f>
      </c>
      <c t="s">
        <v>20</v>
      </c>
    </row>
    <row r="158" spans="1:5" ht="12.75">
      <c r="A158" s="28" t="s">
        <v>47</v>
      </c>
      <c r="E158" s="29" t="s">
        <v>44</v>
      </c>
    </row>
    <row r="159" spans="1:5" ht="38.25">
      <c r="A159" s="30" t="s">
        <v>48</v>
      </c>
      <c r="E159" s="31" t="s">
        <v>9633</v>
      </c>
    </row>
    <row r="160" spans="1:5" ht="12.75">
      <c r="A160" t="s">
        <v>50</v>
      </c>
      <c r="E160" s="29" t="s">
        <v>44</v>
      </c>
    </row>
    <row r="161" spans="1:16" ht="12.75">
      <c r="A161" s="18" t="s">
        <v>42</v>
      </c>
      <c s="23" t="s">
        <v>281</v>
      </c>
      <c s="23" t="s">
        <v>9708</v>
      </c>
      <c s="18" t="s">
        <v>44</v>
      </c>
      <c s="24" t="s">
        <v>9709</v>
      </c>
      <c s="25" t="s">
        <v>784</v>
      </c>
      <c s="26">
        <v>10</v>
      </c>
      <c s="27">
        <v>0</v>
      </c>
      <c s="27">
        <f>ROUND(ROUND(H161,2)*ROUND(G161,3),2)</f>
      </c>
      <c r="O161">
        <f>(I161*21)/100</f>
      </c>
      <c t="s">
        <v>20</v>
      </c>
    </row>
    <row r="162" spans="1:5" ht="12.75">
      <c r="A162" s="28" t="s">
        <v>47</v>
      </c>
      <c r="E162" s="29" t="s">
        <v>44</v>
      </c>
    </row>
    <row r="163" spans="1:5" ht="38.25">
      <c r="A163" s="30" t="s">
        <v>48</v>
      </c>
      <c r="E163" s="31" t="s">
        <v>9633</v>
      </c>
    </row>
    <row r="164" spans="1:5" ht="12.75">
      <c r="A164" t="s">
        <v>50</v>
      </c>
      <c r="E164" s="29" t="s">
        <v>44</v>
      </c>
    </row>
    <row r="165" spans="1:16" ht="12.75">
      <c r="A165" s="18" t="s">
        <v>42</v>
      </c>
      <c s="23" t="s">
        <v>285</v>
      </c>
      <c s="23" t="s">
        <v>9710</v>
      </c>
      <c s="18" t="s">
        <v>44</v>
      </c>
      <c s="24" t="s">
        <v>9711</v>
      </c>
      <c s="25" t="s">
        <v>784</v>
      </c>
      <c s="26">
        <v>80</v>
      </c>
      <c s="27">
        <v>0</v>
      </c>
      <c s="27">
        <f>ROUND(ROUND(H165,2)*ROUND(G165,3),2)</f>
      </c>
      <c r="O165">
        <f>(I165*21)/100</f>
      </c>
      <c t="s">
        <v>20</v>
      </c>
    </row>
    <row r="166" spans="1:5" ht="12.75">
      <c r="A166" s="28" t="s">
        <v>47</v>
      </c>
      <c r="E166" s="29" t="s">
        <v>44</v>
      </c>
    </row>
    <row r="167" spans="1:5" ht="38.25">
      <c r="A167" s="30" t="s">
        <v>48</v>
      </c>
      <c r="E167" s="31" t="s">
        <v>9633</v>
      </c>
    </row>
    <row r="168" spans="1:5" ht="12.75">
      <c r="A168" t="s">
        <v>50</v>
      </c>
      <c r="E168" s="29" t="s">
        <v>44</v>
      </c>
    </row>
    <row r="169" spans="1:16" ht="12.75">
      <c r="A169" s="18" t="s">
        <v>42</v>
      </c>
      <c s="23" t="s">
        <v>289</v>
      </c>
      <c s="23" t="s">
        <v>9712</v>
      </c>
      <c s="18" t="s">
        <v>44</v>
      </c>
      <c s="24" t="s">
        <v>9713</v>
      </c>
      <c s="25" t="s">
        <v>784</v>
      </c>
      <c s="26">
        <v>3</v>
      </c>
      <c s="27">
        <v>0</v>
      </c>
      <c s="27">
        <f>ROUND(ROUND(H169,2)*ROUND(G169,3),2)</f>
      </c>
      <c r="O169">
        <f>(I169*21)/100</f>
      </c>
      <c t="s">
        <v>20</v>
      </c>
    </row>
    <row r="170" spans="1:5" ht="12.75">
      <c r="A170" s="28" t="s">
        <v>47</v>
      </c>
      <c r="E170" s="29" t="s">
        <v>44</v>
      </c>
    </row>
    <row r="171" spans="1:5" ht="38.25">
      <c r="A171" s="30" t="s">
        <v>48</v>
      </c>
      <c r="E171" s="31" t="s">
        <v>9633</v>
      </c>
    </row>
    <row r="172" spans="1:5" ht="12.75">
      <c r="A172" t="s">
        <v>50</v>
      </c>
      <c r="E172" s="29" t="s">
        <v>44</v>
      </c>
    </row>
    <row r="173" spans="1:16" ht="12.75">
      <c r="A173" s="18" t="s">
        <v>42</v>
      </c>
      <c s="23" t="s">
        <v>293</v>
      </c>
      <c s="23" t="s">
        <v>9714</v>
      </c>
      <c s="18" t="s">
        <v>44</v>
      </c>
      <c s="24" t="s">
        <v>9715</v>
      </c>
      <c s="25" t="s">
        <v>1627</v>
      </c>
      <c s="26">
        <v>20</v>
      </c>
      <c s="27">
        <v>0</v>
      </c>
      <c s="27">
        <f>ROUND(ROUND(H173,2)*ROUND(G173,3),2)</f>
      </c>
      <c r="O173">
        <f>(I173*21)/100</f>
      </c>
      <c t="s">
        <v>20</v>
      </c>
    </row>
    <row r="174" spans="1:5" ht="12.75">
      <c r="A174" s="28" t="s">
        <v>47</v>
      </c>
      <c r="E174" s="29" t="s">
        <v>44</v>
      </c>
    </row>
    <row r="175" spans="1:5" ht="38.25">
      <c r="A175" s="30" t="s">
        <v>48</v>
      </c>
      <c r="E175" s="31" t="s">
        <v>9633</v>
      </c>
    </row>
    <row r="176" spans="1:5" ht="12.75">
      <c r="A176" t="s">
        <v>50</v>
      </c>
      <c r="E176" s="29" t="s">
        <v>44</v>
      </c>
    </row>
    <row r="177" spans="1:16" ht="25.5">
      <c r="A177" s="18" t="s">
        <v>42</v>
      </c>
      <c s="23" t="s">
        <v>297</v>
      </c>
      <c s="23" t="s">
        <v>9716</v>
      </c>
      <c s="18" t="s">
        <v>44</v>
      </c>
      <c s="24" t="s">
        <v>9717</v>
      </c>
      <c s="25" t="s">
        <v>784</v>
      </c>
      <c s="26">
        <v>22</v>
      </c>
      <c s="27">
        <v>0</v>
      </c>
      <c s="27">
        <f>ROUND(ROUND(H177,2)*ROUND(G177,3),2)</f>
      </c>
      <c r="O177">
        <f>(I177*21)/100</f>
      </c>
      <c t="s">
        <v>20</v>
      </c>
    </row>
    <row r="178" spans="1:5" ht="12.75">
      <c r="A178" s="28" t="s">
        <v>47</v>
      </c>
      <c r="E178" s="29" t="s">
        <v>9718</v>
      </c>
    </row>
    <row r="179" spans="1:5" ht="38.25">
      <c r="A179" s="30" t="s">
        <v>48</v>
      </c>
      <c r="E179" s="31" t="s">
        <v>9633</v>
      </c>
    </row>
    <row r="180" spans="1:5" ht="12.75">
      <c r="A180" t="s">
        <v>50</v>
      </c>
      <c r="E180" s="29" t="s">
        <v>44</v>
      </c>
    </row>
    <row r="181" spans="1:16" ht="25.5">
      <c r="A181" s="18" t="s">
        <v>42</v>
      </c>
      <c s="23" t="s">
        <v>301</v>
      </c>
      <c s="23" t="s">
        <v>9719</v>
      </c>
      <c s="18" t="s">
        <v>44</v>
      </c>
      <c s="24" t="s">
        <v>9720</v>
      </c>
      <c s="25" t="s">
        <v>784</v>
      </c>
      <c s="26">
        <v>18</v>
      </c>
      <c s="27">
        <v>0</v>
      </c>
      <c s="27">
        <f>ROUND(ROUND(H181,2)*ROUND(G181,3),2)</f>
      </c>
      <c r="O181">
        <f>(I181*21)/100</f>
      </c>
      <c t="s">
        <v>20</v>
      </c>
    </row>
    <row r="182" spans="1:5" ht="12.75">
      <c r="A182" s="28" t="s">
        <v>47</v>
      </c>
      <c r="E182" s="29" t="s">
        <v>9718</v>
      </c>
    </row>
    <row r="183" spans="1:5" ht="38.25">
      <c r="A183" s="30" t="s">
        <v>48</v>
      </c>
      <c r="E183" s="31" t="s">
        <v>9633</v>
      </c>
    </row>
    <row r="184" spans="1:5" ht="12.75">
      <c r="A184" t="s">
        <v>50</v>
      </c>
      <c r="E184" s="29" t="s">
        <v>44</v>
      </c>
    </row>
    <row r="185" spans="1:16" ht="12.75">
      <c r="A185" s="18" t="s">
        <v>42</v>
      </c>
      <c s="23" t="s">
        <v>305</v>
      </c>
      <c s="23" t="s">
        <v>9721</v>
      </c>
      <c s="18" t="s">
        <v>44</v>
      </c>
      <c s="24" t="s">
        <v>9722</v>
      </c>
      <c s="25" t="s">
        <v>784</v>
      </c>
      <c s="26">
        <v>20</v>
      </c>
      <c s="27">
        <v>0</v>
      </c>
      <c s="27">
        <f>ROUND(ROUND(H185,2)*ROUND(G185,3),2)</f>
      </c>
      <c r="O185">
        <f>(I185*21)/100</f>
      </c>
      <c t="s">
        <v>20</v>
      </c>
    </row>
    <row r="186" spans="1:5" ht="12.75">
      <c r="A186" s="28" t="s">
        <v>47</v>
      </c>
      <c r="E186" s="29" t="s">
        <v>9723</v>
      </c>
    </row>
    <row r="187" spans="1:5" ht="38.25">
      <c r="A187" s="30" t="s">
        <v>48</v>
      </c>
      <c r="E187" s="31" t="s">
        <v>9633</v>
      </c>
    </row>
    <row r="188" spans="1:5" ht="12.75">
      <c r="A188" t="s">
        <v>50</v>
      </c>
      <c r="E188" s="29" t="s">
        <v>44</v>
      </c>
    </row>
    <row r="189" spans="1:16" ht="12.75">
      <c r="A189" s="18" t="s">
        <v>42</v>
      </c>
      <c s="23" t="s">
        <v>309</v>
      </c>
      <c s="23" t="s">
        <v>9724</v>
      </c>
      <c s="18" t="s">
        <v>44</v>
      </c>
      <c s="24" t="s">
        <v>9725</v>
      </c>
      <c s="25" t="s">
        <v>784</v>
      </c>
      <c s="26">
        <v>5</v>
      </c>
      <c s="27">
        <v>0</v>
      </c>
      <c s="27">
        <f>ROUND(ROUND(H189,2)*ROUND(G189,3),2)</f>
      </c>
      <c r="O189">
        <f>(I189*21)/100</f>
      </c>
      <c t="s">
        <v>20</v>
      </c>
    </row>
    <row r="190" spans="1:5" ht="12.75">
      <c r="A190" s="28" t="s">
        <v>47</v>
      </c>
      <c r="E190" s="29" t="s">
        <v>9723</v>
      </c>
    </row>
    <row r="191" spans="1:5" ht="38.25">
      <c r="A191" s="30" t="s">
        <v>48</v>
      </c>
      <c r="E191" s="31" t="s">
        <v>9633</v>
      </c>
    </row>
    <row r="192" spans="1:5" ht="12.75">
      <c r="A192" t="s">
        <v>50</v>
      </c>
      <c r="E192" s="29" t="s">
        <v>44</v>
      </c>
    </row>
    <row r="193" spans="1:16" ht="12.75">
      <c r="A193" s="18" t="s">
        <v>42</v>
      </c>
      <c s="23" t="s">
        <v>314</v>
      </c>
      <c s="23" t="s">
        <v>9726</v>
      </c>
      <c s="18" t="s">
        <v>44</v>
      </c>
      <c s="24" t="s">
        <v>9727</v>
      </c>
      <c s="25" t="s">
        <v>3146</v>
      </c>
      <c s="26">
        <v>8</v>
      </c>
      <c s="27">
        <v>0</v>
      </c>
      <c s="27">
        <f>ROUND(ROUND(H193,2)*ROUND(G193,3),2)</f>
      </c>
      <c r="O193">
        <f>(I193*21)/100</f>
      </c>
      <c t="s">
        <v>20</v>
      </c>
    </row>
    <row r="194" spans="1:5" ht="12.75">
      <c r="A194" s="28" t="s">
        <v>47</v>
      </c>
      <c r="E194" s="29" t="s">
        <v>44</v>
      </c>
    </row>
    <row r="195" spans="1:5" ht="38.25">
      <c r="A195" s="30" t="s">
        <v>48</v>
      </c>
      <c r="E195" s="31" t="s">
        <v>9633</v>
      </c>
    </row>
    <row r="196" spans="1:5" ht="12.75">
      <c r="A196" t="s">
        <v>50</v>
      </c>
      <c r="E196" s="29" t="s">
        <v>44</v>
      </c>
    </row>
    <row r="197" spans="1:16" ht="12.75">
      <c r="A197" s="18" t="s">
        <v>42</v>
      </c>
      <c s="23" t="s">
        <v>318</v>
      </c>
      <c s="23" t="s">
        <v>9728</v>
      </c>
      <c s="18" t="s">
        <v>44</v>
      </c>
      <c s="24" t="s">
        <v>9729</v>
      </c>
      <c s="25" t="s">
        <v>3146</v>
      </c>
      <c s="26">
        <v>4</v>
      </c>
      <c s="27">
        <v>0</v>
      </c>
      <c s="27">
        <f>ROUND(ROUND(H197,2)*ROUND(G197,3),2)</f>
      </c>
      <c r="O197">
        <f>(I197*21)/100</f>
      </c>
      <c t="s">
        <v>20</v>
      </c>
    </row>
    <row r="198" spans="1:5" ht="12.75">
      <c r="A198" s="28" t="s">
        <v>47</v>
      </c>
      <c r="E198" s="29" t="s">
        <v>44</v>
      </c>
    </row>
    <row r="199" spans="1:5" ht="38.25">
      <c r="A199" s="30" t="s">
        <v>48</v>
      </c>
      <c r="E199" s="31" t="s">
        <v>9633</v>
      </c>
    </row>
    <row r="200" spans="1:5" ht="12.75">
      <c r="A200" t="s">
        <v>50</v>
      </c>
      <c r="E200" s="29" t="s">
        <v>44</v>
      </c>
    </row>
    <row r="201" spans="1:16" ht="12.75">
      <c r="A201" s="18" t="s">
        <v>42</v>
      </c>
      <c s="23" t="s">
        <v>322</v>
      </c>
      <c s="23" t="s">
        <v>9730</v>
      </c>
      <c s="18" t="s">
        <v>44</v>
      </c>
      <c s="24" t="s">
        <v>9731</v>
      </c>
      <c s="25" t="s">
        <v>3146</v>
      </c>
      <c s="26">
        <v>5</v>
      </c>
      <c s="27">
        <v>0</v>
      </c>
      <c s="27">
        <f>ROUND(ROUND(H201,2)*ROUND(G201,3),2)</f>
      </c>
      <c r="O201">
        <f>(I201*21)/100</f>
      </c>
      <c t="s">
        <v>20</v>
      </c>
    </row>
    <row r="202" spans="1:5" ht="12.75">
      <c r="A202" s="28" t="s">
        <v>47</v>
      </c>
      <c r="E202" s="29" t="s">
        <v>44</v>
      </c>
    </row>
    <row r="203" spans="1:5" ht="38.25">
      <c r="A203" s="30" t="s">
        <v>48</v>
      </c>
      <c r="E203" s="31" t="s">
        <v>9633</v>
      </c>
    </row>
    <row r="204" spans="1:5" ht="12.75">
      <c r="A204" t="s">
        <v>50</v>
      </c>
      <c r="E204" s="29" t="s">
        <v>44</v>
      </c>
    </row>
    <row r="205" spans="1:16" ht="12.75">
      <c r="A205" s="18" t="s">
        <v>42</v>
      </c>
      <c s="23" t="s">
        <v>326</v>
      </c>
      <c s="23" t="s">
        <v>9732</v>
      </c>
      <c s="18" t="s">
        <v>44</v>
      </c>
      <c s="24" t="s">
        <v>9733</v>
      </c>
      <c s="25" t="s">
        <v>3146</v>
      </c>
      <c s="26">
        <v>5</v>
      </c>
      <c s="27">
        <v>0</v>
      </c>
      <c s="27">
        <f>ROUND(ROUND(H205,2)*ROUND(G205,3),2)</f>
      </c>
      <c r="O205">
        <f>(I205*21)/100</f>
      </c>
      <c t="s">
        <v>20</v>
      </c>
    </row>
    <row r="206" spans="1:5" ht="12.75">
      <c r="A206" s="28" t="s">
        <v>47</v>
      </c>
      <c r="E206" s="29" t="s">
        <v>9689</v>
      </c>
    </row>
    <row r="207" spans="1:5" ht="38.25">
      <c r="A207" s="30" t="s">
        <v>48</v>
      </c>
      <c r="E207" s="31" t="s">
        <v>9633</v>
      </c>
    </row>
    <row r="208" spans="1:5" ht="12.75">
      <c r="A208" t="s">
        <v>50</v>
      </c>
      <c r="E208" s="29" t="s">
        <v>44</v>
      </c>
    </row>
    <row r="209" spans="1:16" ht="12.75">
      <c r="A209" s="18" t="s">
        <v>42</v>
      </c>
      <c s="23" t="s">
        <v>330</v>
      </c>
      <c s="23" t="s">
        <v>9734</v>
      </c>
      <c s="18" t="s">
        <v>44</v>
      </c>
      <c s="24" t="s">
        <v>9735</v>
      </c>
      <c s="25" t="s">
        <v>3146</v>
      </c>
      <c s="26">
        <v>1</v>
      </c>
      <c s="27">
        <v>0</v>
      </c>
      <c s="27">
        <f>ROUND(ROUND(H209,2)*ROUND(G209,3),2)</f>
      </c>
      <c r="O209">
        <f>(I209*21)/100</f>
      </c>
      <c t="s">
        <v>20</v>
      </c>
    </row>
    <row r="210" spans="1:5" ht="12.75">
      <c r="A210" s="28" t="s">
        <v>47</v>
      </c>
      <c r="E210" s="29" t="s">
        <v>44</v>
      </c>
    </row>
    <row r="211" spans="1:5" ht="38.25">
      <c r="A211" s="30" t="s">
        <v>48</v>
      </c>
      <c r="E211" s="31" t="s">
        <v>9633</v>
      </c>
    </row>
    <row r="212" spans="1:5" ht="12.75">
      <c r="A212" t="s">
        <v>50</v>
      </c>
      <c r="E212" s="29" t="s">
        <v>44</v>
      </c>
    </row>
    <row r="213" spans="1:18" ht="12.75" customHeight="1">
      <c r="A213" s="5" t="s">
        <v>40</v>
      </c>
      <c s="5"/>
      <c s="34" t="s">
        <v>2223</v>
      </c>
      <c s="5"/>
      <c s="21" t="s">
        <v>2391</v>
      </c>
      <c s="5"/>
      <c s="5"/>
      <c s="5"/>
      <c s="35">
        <f>0+Q213</f>
      </c>
      <c r="O213">
        <f>0+R213</f>
      </c>
      <c r="Q213">
        <f>0+I214+I218+I222+I226+I230</f>
      </c>
      <c>
        <f>0+O214+O218+O222+O226+O230</f>
      </c>
    </row>
    <row r="214" spans="1:16" ht="12.75">
      <c r="A214" s="18" t="s">
        <v>42</v>
      </c>
      <c s="23" t="s">
        <v>334</v>
      </c>
      <c s="23" t="s">
        <v>9736</v>
      </c>
      <c s="18" t="s">
        <v>44</v>
      </c>
      <c s="24" t="s">
        <v>9737</v>
      </c>
      <c s="25" t="s">
        <v>3146</v>
      </c>
      <c s="26">
        <v>1</v>
      </c>
      <c s="27">
        <v>0</v>
      </c>
      <c s="27">
        <f>ROUND(ROUND(H214,2)*ROUND(G214,3),2)</f>
      </c>
      <c r="O214">
        <f>(I214*21)/100</f>
      </c>
      <c t="s">
        <v>20</v>
      </c>
    </row>
    <row r="215" spans="1:5" ht="12.75">
      <c r="A215" s="28" t="s">
        <v>47</v>
      </c>
      <c r="E215" s="29" t="s">
        <v>44</v>
      </c>
    </row>
    <row r="216" spans="1:5" ht="38.25">
      <c r="A216" s="30" t="s">
        <v>48</v>
      </c>
      <c r="E216" s="31" t="s">
        <v>9633</v>
      </c>
    </row>
    <row r="217" spans="1:5" ht="12.75">
      <c r="A217" t="s">
        <v>50</v>
      </c>
      <c r="E217" s="29" t="s">
        <v>44</v>
      </c>
    </row>
    <row r="218" spans="1:16" ht="12.75">
      <c r="A218" s="18" t="s">
        <v>42</v>
      </c>
      <c s="23" t="s">
        <v>338</v>
      </c>
      <c s="23" t="s">
        <v>9738</v>
      </c>
      <c s="18" t="s">
        <v>44</v>
      </c>
      <c s="24" t="s">
        <v>9739</v>
      </c>
      <c s="25" t="s">
        <v>3146</v>
      </c>
      <c s="26">
        <v>1</v>
      </c>
      <c s="27">
        <v>0</v>
      </c>
      <c s="27">
        <f>ROUND(ROUND(H218,2)*ROUND(G218,3),2)</f>
      </c>
      <c r="O218">
        <f>(I218*21)/100</f>
      </c>
      <c t="s">
        <v>20</v>
      </c>
    </row>
    <row r="219" spans="1:5" ht="12.75">
      <c r="A219" s="28" t="s">
        <v>47</v>
      </c>
      <c r="E219" s="29" t="s">
        <v>44</v>
      </c>
    </row>
    <row r="220" spans="1:5" ht="38.25">
      <c r="A220" s="30" t="s">
        <v>48</v>
      </c>
      <c r="E220" s="31" t="s">
        <v>9633</v>
      </c>
    </row>
    <row r="221" spans="1:5" ht="12.75">
      <c r="A221" t="s">
        <v>50</v>
      </c>
      <c r="E221" s="29" t="s">
        <v>44</v>
      </c>
    </row>
    <row r="222" spans="1:16" ht="12.75">
      <c r="A222" s="18" t="s">
        <v>42</v>
      </c>
      <c s="23" t="s">
        <v>342</v>
      </c>
      <c s="23" t="s">
        <v>9740</v>
      </c>
      <c s="18" t="s">
        <v>44</v>
      </c>
      <c s="24" t="s">
        <v>9741</v>
      </c>
      <c s="25" t="s">
        <v>157</v>
      </c>
      <c s="26">
        <v>4</v>
      </c>
      <c s="27">
        <v>0</v>
      </c>
      <c s="27">
        <f>ROUND(ROUND(H222,2)*ROUND(G222,3),2)</f>
      </c>
      <c r="O222">
        <f>(I222*21)/100</f>
      </c>
      <c t="s">
        <v>20</v>
      </c>
    </row>
    <row r="223" spans="1:5" ht="12.75">
      <c r="A223" s="28" t="s">
        <v>47</v>
      </c>
      <c r="E223" s="29" t="s">
        <v>44</v>
      </c>
    </row>
    <row r="224" spans="1:5" ht="38.25">
      <c r="A224" s="30" t="s">
        <v>48</v>
      </c>
      <c r="E224" s="31" t="s">
        <v>9633</v>
      </c>
    </row>
    <row r="225" spans="1:5" ht="12.75">
      <c r="A225" t="s">
        <v>50</v>
      </c>
      <c r="E225" s="29" t="s">
        <v>44</v>
      </c>
    </row>
    <row r="226" spans="1:16" ht="12.75">
      <c r="A226" s="18" t="s">
        <v>42</v>
      </c>
      <c s="23" t="s">
        <v>346</v>
      </c>
      <c s="23" t="s">
        <v>9742</v>
      </c>
      <c s="18" t="s">
        <v>44</v>
      </c>
      <c s="24" t="s">
        <v>9743</v>
      </c>
      <c s="25" t="s">
        <v>157</v>
      </c>
      <c s="26">
        <v>6</v>
      </c>
      <c s="27">
        <v>0</v>
      </c>
      <c s="27">
        <f>ROUND(ROUND(H226,2)*ROUND(G226,3),2)</f>
      </c>
      <c r="O226">
        <f>(I226*21)/100</f>
      </c>
      <c t="s">
        <v>20</v>
      </c>
    </row>
    <row r="227" spans="1:5" ht="12.75">
      <c r="A227" s="28" t="s">
        <v>47</v>
      </c>
      <c r="E227" s="29" t="s">
        <v>44</v>
      </c>
    </row>
    <row r="228" spans="1:5" ht="38.25">
      <c r="A228" s="30" t="s">
        <v>48</v>
      </c>
      <c r="E228" s="31" t="s">
        <v>9633</v>
      </c>
    </row>
    <row r="229" spans="1:5" ht="12.75">
      <c r="A229" t="s">
        <v>50</v>
      </c>
      <c r="E229" s="29" t="s">
        <v>44</v>
      </c>
    </row>
    <row r="230" spans="1:16" ht="12.75">
      <c r="A230" s="18" t="s">
        <v>42</v>
      </c>
      <c s="23" t="s">
        <v>350</v>
      </c>
      <c s="23" t="s">
        <v>9744</v>
      </c>
      <c s="18" t="s">
        <v>44</v>
      </c>
      <c s="24" t="s">
        <v>9745</v>
      </c>
      <c s="25" t="s">
        <v>157</v>
      </c>
      <c s="26">
        <v>8</v>
      </c>
      <c s="27">
        <v>0</v>
      </c>
      <c s="27">
        <f>ROUND(ROUND(H230,2)*ROUND(G230,3),2)</f>
      </c>
      <c r="O230">
        <f>(I230*21)/100</f>
      </c>
      <c t="s">
        <v>20</v>
      </c>
    </row>
    <row r="231" spans="1:5" ht="12.75">
      <c r="A231" s="28" t="s">
        <v>47</v>
      </c>
      <c r="E231" s="29" t="s">
        <v>44</v>
      </c>
    </row>
    <row r="232" spans="1:5" ht="38.25">
      <c r="A232" s="30" t="s">
        <v>48</v>
      </c>
      <c r="E232" s="31" t="s">
        <v>9633</v>
      </c>
    </row>
    <row r="233" spans="1:5" ht="12.75">
      <c r="A233" t="s">
        <v>50</v>
      </c>
      <c r="E23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9746</v>
      </c>
      <c s="36">
        <f>0+I10</f>
      </c>
      <c r="O3" t="s">
        <v>16</v>
      </c>
      <c t="s">
        <v>20</v>
      </c>
    </row>
    <row r="4" spans="1:16" ht="15" customHeight="1">
      <c r="A4" t="s">
        <v>7</v>
      </c>
      <c s="8" t="s">
        <v>8</v>
      </c>
      <c s="9" t="s">
        <v>6856</v>
      </c>
      <c s="1"/>
      <c s="10" t="s">
        <v>6857</v>
      </c>
      <c s="1"/>
      <c s="1"/>
      <c s="7"/>
      <c s="7"/>
      <c r="O4" t="s">
        <v>17</v>
      </c>
      <c t="s">
        <v>20</v>
      </c>
    </row>
    <row r="5" spans="1:16" ht="12.75" customHeight="1">
      <c r="A5" t="s">
        <v>11</v>
      </c>
      <c s="8" t="s">
        <v>8</v>
      </c>
      <c s="9" t="s">
        <v>9541</v>
      </c>
      <c s="1"/>
      <c s="10" t="s">
        <v>9542</v>
      </c>
      <c s="1"/>
      <c s="1"/>
      <c s="1"/>
      <c s="1"/>
      <c r="O5" t="s">
        <v>18</v>
      </c>
      <c t="s">
        <v>20</v>
      </c>
    </row>
    <row r="6" spans="1:9" ht="12.75" customHeight="1">
      <c r="A6" t="s">
        <v>14</v>
      </c>
      <c s="12" t="s">
        <v>15</v>
      </c>
      <c s="13" t="s">
        <v>9746</v>
      </c>
      <c s="5"/>
      <c s="14" t="s">
        <v>9747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9340</v>
      </c>
      <c s="19"/>
      <c s="21" t="s">
        <v>9748</v>
      </c>
      <c s="19"/>
      <c s="19"/>
      <c s="19"/>
      <c s="22">
        <f>0+Q10</f>
      </c>
      <c r="O10">
        <f>0+R10</f>
      </c>
      <c r="Q10">
        <f>0+I11+I15+I19+I23+I27+I31+I35+I39+I43+I47+I51</f>
      </c>
      <c>
        <f>0+O11+O15+O19+O23+O27+O31+O35+O39+O43+O47+O51</f>
      </c>
    </row>
    <row r="11" spans="1:16" ht="12.75">
      <c r="A11" s="18" t="s">
        <v>42</v>
      </c>
      <c s="23" t="s">
        <v>26</v>
      </c>
      <c s="23" t="s">
        <v>9749</v>
      </c>
      <c s="18" t="s">
        <v>44</v>
      </c>
      <c s="24" t="s">
        <v>9750</v>
      </c>
      <c s="25" t="s">
        <v>70</v>
      </c>
      <c s="26">
        <v>1</v>
      </c>
      <c s="27">
        <v>0</v>
      </c>
      <c s="27">
        <f>ROUND(ROUND(H11,2)*ROUND(G11,3),2)</f>
      </c>
      <c r="O11">
        <f>(I11*21)/100</f>
      </c>
      <c t="s">
        <v>20</v>
      </c>
    </row>
    <row r="12" spans="1:5" ht="12.75">
      <c r="A12" s="28" t="s">
        <v>47</v>
      </c>
      <c r="E12" s="29" t="s">
        <v>2316</v>
      </c>
    </row>
    <row r="13" spans="1:5" ht="25.5">
      <c r="A13" s="30" t="s">
        <v>48</v>
      </c>
      <c r="E13" s="31" t="s">
        <v>2317</v>
      </c>
    </row>
    <row r="14" spans="1:5" ht="12.75">
      <c r="A14" t="s">
        <v>50</v>
      </c>
      <c r="E14" s="29" t="s">
        <v>44</v>
      </c>
    </row>
    <row r="15" spans="1:16" ht="12.75">
      <c r="A15" s="18" t="s">
        <v>42</v>
      </c>
      <c s="23" t="s">
        <v>20</v>
      </c>
      <c s="23" t="s">
        <v>9751</v>
      </c>
      <c s="18" t="s">
        <v>44</v>
      </c>
      <c s="24" t="s">
        <v>9752</v>
      </c>
      <c s="25" t="s">
        <v>70</v>
      </c>
      <c s="26">
        <v>1</v>
      </c>
      <c s="27">
        <v>0</v>
      </c>
      <c s="27">
        <f>ROUND(ROUND(H15,2)*ROUND(G15,3),2)</f>
      </c>
      <c r="O15">
        <f>(I15*21)/100</f>
      </c>
      <c t="s">
        <v>20</v>
      </c>
    </row>
    <row r="16" spans="1:5" ht="12.75">
      <c r="A16" s="28" t="s">
        <v>47</v>
      </c>
      <c r="E16" s="29" t="s">
        <v>2316</v>
      </c>
    </row>
    <row r="17" spans="1:5" ht="25.5">
      <c r="A17" s="30" t="s">
        <v>48</v>
      </c>
      <c r="E17" s="31" t="s">
        <v>2317</v>
      </c>
    </row>
    <row r="18" spans="1:5" ht="12.75">
      <c r="A18" t="s">
        <v>50</v>
      </c>
      <c r="E18" s="29" t="s">
        <v>44</v>
      </c>
    </row>
    <row r="19" spans="1:16" ht="12.75">
      <c r="A19" s="18" t="s">
        <v>42</v>
      </c>
      <c s="23" t="s">
        <v>19</v>
      </c>
      <c s="23" t="s">
        <v>9753</v>
      </c>
      <c s="18" t="s">
        <v>44</v>
      </c>
      <c s="24" t="s">
        <v>9271</v>
      </c>
      <c s="25" t="s">
        <v>70</v>
      </c>
      <c s="26">
        <v>1</v>
      </c>
      <c s="27">
        <v>0</v>
      </c>
      <c s="27">
        <f>ROUND(ROUND(H19,2)*ROUND(G19,3),2)</f>
      </c>
      <c r="O19">
        <f>(I19*21)/100</f>
      </c>
      <c t="s">
        <v>20</v>
      </c>
    </row>
    <row r="20" spans="1:5" ht="12.75">
      <c r="A20" s="28" t="s">
        <v>47</v>
      </c>
      <c r="E20" s="29" t="s">
        <v>2316</v>
      </c>
    </row>
    <row r="21" spans="1:5" ht="25.5">
      <c r="A21" s="30" t="s">
        <v>48</v>
      </c>
      <c r="E21" s="31" t="s">
        <v>2317</v>
      </c>
    </row>
    <row r="22" spans="1:5" ht="12.75">
      <c r="A22" t="s">
        <v>50</v>
      </c>
      <c r="E22" s="29" t="s">
        <v>44</v>
      </c>
    </row>
    <row r="23" spans="1:16" ht="12.75">
      <c r="A23" s="18" t="s">
        <v>42</v>
      </c>
      <c s="23" t="s">
        <v>30</v>
      </c>
      <c s="23" t="s">
        <v>9754</v>
      </c>
      <c s="18" t="s">
        <v>44</v>
      </c>
      <c s="24" t="s">
        <v>9273</v>
      </c>
      <c s="25" t="s">
        <v>70</v>
      </c>
      <c s="26">
        <v>1</v>
      </c>
      <c s="27">
        <v>0</v>
      </c>
      <c s="27">
        <f>ROUND(ROUND(H23,2)*ROUND(G23,3),2)</f>
      </c>
      <c r="O23">
        <f>(I23*21)/100</f>
      </c>
      <c t="s">
        <v>20</v>
      </c>
    </row>
    <row r="24" spans="1:5" ht="12.75">
      <c r="A24" s="28" t="s">
        <v>47</v>
      </c>
      <c r="E24" s="29" t="s">
        <v>2316</v>
      </c>
    </row>
    <row r="25" spans="1:5" ht="25.5">
      <c r="A25" s="30" t="s">
        <v>48</v>
      </c>
      <c r="E25" s="31" t="s">
        <v>2317</v>
      </c>
    </row>
    <row r="26" spans="1:5" ht="12.75">
      <c r="A26" t="s">
        <v>50</v>
      </c>
      <c r="E26" s="29" t="s">
        <v>44</v>
      </c>
    </row>
    <row r="27" spans="1:16" ht="12.75">
      <c r="A27" s="18" t="s">
        <v>42</v>
      </c>
      <c s="23" t="s">
        <v>32</v>
      </c>
      <c s="23" t="s">
        <v>9755</v>
      </c>
      <c s="18" t="s">
        <v>44</v>
      </c>
      <c s="24" t="s">
        <v>9317</v>
      </c>
      <c s="25" t="s">
        <v>784</v>
      </c>
      <c s="26">
        <v>8</v>
      </c>
      <c s="27">
        <v>0</v>
      </c>
      <c s="27">
        <f>ROUND(ROUND(H27,2)*ROUND(G27,3),2)</f>
      </c>
      <c r="O27">
        <f>(I27*21)/100</f>
      </c>
      <c t="s">
        <v>20</v>
      </c>
    </row>
    <row r="28" spans="1:5" ht="12.75">
      <c r="A28" s="28" t="s">
        <v>47</v>
      </c>
      <c r="E28" s="29" t="s">
        <v>2316</v>
      </c>
    </row>
    <row r="29" spans="1:5" ht="25.5">
      <c r="A29" s="30" t="s">
        <v>48</v>
      </c>
      <c r="E29" s="31" t="s">
        <v>2317</v>
      </c>
    </row>
    <row r="30" spans="1:5" ht="12.75">
      <c r="A30" t="s">
        <v>50</v>
      </c>
      <c r="E30" s="29" t="s">
        <v>44</v>
      </c>
    </row>
    <row r="31" spans="1:16" ht="12.75">
      <c r="A31" s="18" t="s">
        <v>42</v>
      </c>
      <c s="23" t="s">
        <v>34</v>
      </c>
      <c s="23" t="s">
        <v>9756</v>
      </c>
      <c s="18" t="s">
        <v>44</v>
      </c>
      <c s="24" t="s">
        <v>9333</v>
      </c>
      <c s="25" t="s">
        <v>70</v>
      </c>
      <c s="26">
        <v>1</v>
      </c>
      <c s="27">
        <v>0</v>
      </c>
      <c s="27">
        <f>ROUND(ROUND(H31,2)*ROUND(G31,3),2)</f>
      </c>
      <c r="O31">
        <f>(I31*21)/100</f>
      </c>
      <c t="s">
        <v>20</v>
      </c>
    </row>
    <row r="32" spans="1:5" ht="12.75">
      <c r="A32" s="28" t="s">
        <v>47</v>
      </c>
      <c r="E32" s="29" t="s">
        <v>2316</v>
      </c>
    </row>
    <row r="33" spans="1:5" ht="25.5">
      <c r="A33" s="30" t="s">
        <v>48</v>
      </c>
      <c r="E33" s="31" t="s">
        <v>2317</v>
      </c>
    </row>
    <row r="34" spans="1:5" ht="12.75">
      <c r="A34" t="s">
        <v>50</v>
      </c>
      <c r="E34" s="29" t="s">
        <v>44</v>
      </c>
    </row>
    <row r="35" spans="1:16" ht="12.75">
      <c r="A35" s="18" t="s">
        <v>42</v>
      </c>
      <c s="23" t="s">
        <v>66</v>
      </c>
      <c s="23" t="s">
        <v>9757</v>
      </c>
      <c s="18" t="s">
        <v>44</v>
      </c>
      <c s="24" t="s">
        <v>9758</v>
      </c>
      <c s="25" t="s">
        <v>70</v>
      </c>
      <c s="26">
        <v>1</v>
      </c>
      <c s="27">
        <v>0</v>
      </c>
      <c s="27">
        <f>ROUND(ROUND(H35,2)*ROUND(G35,3),2)</f>
      </c>
      <c r="O35">
        <f>(I35*21)/100</f>
      </c>
      <c t="s">
        <v>20</v>
      </c>
    </row>
    <row r="36" spans="1:5" ht="12.75">
      <c r="A36" s="28" t="s">
        <v>47</v>
      </c>
      <c r="E36" s="29" t="s">
        <v>2316</v>
      </c>
    </row>
    <row r="37" spans="1:5" ht="25.5">
      <c r="A37" s="30" t="s">
        <v>48</v>
      </c>
      <c r="E37" s="31" t="s">
        <v>2317</v>
      </c>
    </row>
    <row r="38" spans="1:5" ht="12.75">
      <c r="A38" t="s">
        <v>50</v>
      </c>
      <c r="E38" s="29" t="s">
        <v>44</v>
      </c>
    </row>
    <row r="39" spans="1:16" ht="12.75">
      <c r="A39" s="18" t="s">
        <v>42</v>
      </c>
      <c s="23" t="s">
        <v>76</v>
      </c>
      <c s="23" t="s">
        <v>9759</v>
      </c>
      <c s="18" t="s">
        <v>44</v>
      </c>
      <c s="24" t="s">
        <v>9760</v>
      </c>
      <c s="25" t="s">
        <v>70</v>
      </c>
      <c s="26">
        <v>1</v>
      </c>
      <c s="27">
        <v>0</v>
      </c>
      <c s="27">
        <f>ROUND(ROUND(H39,2)*ROUND(G39,3),2)</f>
      </c>
      <c r="O39">
        <f>(I39*21)/100</f>
      </c>
      <c t="s">
        <v>20</v>
      </c>
    </row>
    <row r="40" spans="1:5" ht="12.75">
      <c r="A40" s="28" t="s">
        <v>47</v>
      </c>
      <c r="E40" s="29" t="s">
        <v>2316</v>
      </c>
    </row>
    <row r="41" spans="1:5" ht="25.5">
      <c r="A41" s="30" t="s">
        <v>48</v>
      </c>
      <c r="E41" s="31" t="s">
        <v>2317</v>
      </c>
    </row>
    <row r="42" spans="1:5" ht="12.75">
      <c r="A42" t="s">
        <v>50</v>
      </c>
      <c r="E42" s="29" t="s">
        <v>44</v>
      </c>
    </row>
    <row r="43" spans="1:16" ht="12.75">
      <c r="A43" s="18" t="s">
        <v>42</v>
      </c>
      <c s="23" t="s">
        <v>37</v>
      </c>
      <c s="23" t="s">
        <v>9761</v>
      </c>
      <c s="18" t="s">
        <v>44</v>
      </c>
      <c s="24" t="s">
        <v>9325</v>
      </c>
      <c s="25" t="s">
        <v>70</v>
      </c>
      <c s="26">
        <v>1</v>
      </c>
      <c s="27">
        <v>0</v>
      </c>
      <c s="27">
        <f>ROUND(ROUND(H43,2)*ROUND(G43,3),2)</f>
      </c>
      <c r="O43">
        <f>(I43*21)/100</f>
      </c>
      <c t="s">
        <v>20</v>
      </c>
    </row>
    <row r="44" spans="1:5" ht="12.75">
      <c r="A44" s="28" t="s">
        <v>47</v>
      </c>
      <c r="E44" s="29" t="s">
        <v>2316</v>
      </c>
    </row>
    <row r="45" spans="1:5" ht="25.5">
      <c r="A45" s="30" t="s">
        <v>48</v>
      </c>
      <c r="E45" s="31" t="s">
        <v>2317</v>
      </c>
    </row>
    <row r="46" spans="1:5" ht="12.75">
      <c r="A46" t="s">
        <v>50</v>
      </c>
      <c r="E46" s="29" t="s">
        <v>44</v>
      </c>
    </row>
    <row r="47" spans="1:16" ht="12.75">
      <c r="A47" s="18" t="s">
        <v>42</v>
      </c>
      <c s="23" t="s">
        <v>39</v>
      </c>
      <c s="23" t="s">
        <v>9762</v>
      </c>
      <c s="18" t="s">
        <v>44</v>
      </c>
      <c s="24" t="s">
        <v>9329</v>
      </c>
      <c s="25" t="s">
        <v>70</v>
      </c>
      <c s="26">
        <v>1</v>
      </c>
      <c s="27">
        <v>0</v>
      </c>
      <c s="27">
        <f>ROUND(ROUND(H47,2)*ROUND(G47,3),2)</f>
      </c>
      <c r="O47">
        <f>(I47*21)/100</f>
      </c>
      <c t="s">
        <v>20</v>
      </c>
    </row>
    <row r="48" spans="1:5" ht="12.75">
      <c r="A48" s="28" t="s">
        <v>47</v>
      </c>
      <c r="E48" s="29" t="s">
        <v>2316</v>
      </c>
    </row>
    <row r="49" spans="1:5" ht="25.5">
      <c r="A49" s="30" t="s">
        <v>48</v>
      </c>
      <c r="E49" s="31" t="s">
        <v>2317</v>
      </c>
    </row>
    <row r="50" spans="1:5" ht="12.75">
      <c r="A50" t="s">
        <v>50</v>
      </c>
      <c r="E50" s="29" t="s">
        <v>44</v>
      </c>
    </row>
    <row r="51" spans="1:16" ht="25.5">
      <c r="A51" s="18" t="s">
        <v>42</v>
      </c>
      <c s="23" t="s">
        <v>87</v>
      </c>
      <c s="23" t="s">
        <v>9763</v>
      </c>
      <c s="18" t="s">
        <v>44</v>
      </c>
      <c s="24" t="s">
        <v>9764</v>
      </c>
      <c s="25" t="s">
        <v>70</v>
      </c>
      <c s="26">
        <v>1</v>
      </c>
      <c s="27">
        <v>0</v>
      </c>
      <c s="27">
        <f>ROUND(ROUND(H51,2)*ROUND(G51,3),2)</f>
      </c>
      <c r="O51">
        <f>(I51*21)/100</f>
      </c>
      <c t="s">
        <v>20</v>
      </c>
    </row>
    <row r="52" spans="1:5" ht="12.75">
      <c r="A52" s="28" t="s">
        <v>47</v>
      </c>
      <c r="E52" s="29" t="s">
        <v>2316</v>
      </c>
    </row>
    <row r="53" spans="1:5" ht="25.5">
      <c r="A53" s="30" t="s">
        <v>48</v>
      </c>
      <c r="E53" s="31" t="s">
        <v>2317</v>
      </c>
    </row>
    <row r="54" spans="1:5" ht="12.75">
      <c r="A54" t="s">
        <v>50</v>
      </c>
      <c r="E5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0+O10+O43+O76+O89+O94+O99+O104</f>
      </c>
      <c t="s">
        <v>19</v>
      </c>
    </row>
    <row r="3" spans="1:16" ht="15" customHeight="1">
      <c r="A3" t="s">
        <v>1</v>
      </c>
      <c s="8" t="s">
        <v>4</v>
      </c>
      <c s="9" t="s">
        <v>5</v>
      </c>
      <c s="1"/>
      <c s="10" t="s">
        <v>6</v>
      </c>
      <c s="1"/>
      <c s="4"/>
      <c s="3" t="s">
        <v>9767</v>
      </c>
      <c s="36">
        <f>0+I10+I43+I76+I89+I94+I99+I104</f>
      </c>
      <c r="O3" t="s">
        <v>16</v>
      </c>
      <c t="s">
        <v>20</v>
      </c>
    </row>
    <row r="4" spans="1:16" ht="15" customHeight="1">
      <c r="A4" t="s">
        <v>7</v>
      </c>
      <c s="8" t="s">
        <v>8</v>
      </c>
      <c s="9" t="s">
        <v>6856</v>
      </c>
      <c s="1"/>
      <c s="10" t="s">
        <v>6857</v>
      </c>
      <c s="1"/>
      <c s="1"/>
      <c s="7"/>
      <c s="7"/>
      <c r="O4" t="s">
        <v>17</v>
      </c>
      <c t="s">
        <v>20</v>
      </c>
    </row>
    <row r="5" spans="1:16" ht="12.75" customHeight="1">
      <c r="A5" t="s">
        <v>11</v>
      </c>
      <c s="8" t="s">
        <v>8</v>
      </c>
      <c s="9" t="s">
        <v>9765</v>
      </c>
      <c s="1"/>
      <c s="10" t="s">
        <v>9766</v>
      </c>
      <c s="1"/>
      <c s="1"/>
      <c s="1"/>
      <c s="1"/>
      <c r="O5" t="s">
        <v>18</v>
      </c>
      <c t="s">
        <v>20</v>
      </c>
    </row>
    <row r="6" spans="1:9" ht="12.75" customHeight="1">
      <c r="A6" t="s">
        <v>14</v>
      </c>
      <c s="12" t="s">
        <v>15</v>
      </c>
      <c s="13" t="s">
        <v>9767</v>
      </c>
      <c s="5"/>
      <c s="14" t="s">
        <v>9768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6512</v>
      </c>
      <c s="18" t="s">
        <v>44</v>
      </c>
      <c s="24" t="s">
        <v>6513</v>
      </c>
      <c s="25" t="s">
        <v>187</v>
      </c>
      <c s="26">
        <v>43.2</v>
      </c>
      <c s="27">
        <v>0</v>
      </c>
      <c s="27">
        <f>ROUND(ROUND(H11,2)*ROUND(G11,3),2)</f>
      </c>
      <c r="O11">
        <f>(I11*21)/100</f>
      </c>
      <c t="s">
        <v>20</v>
      </c>
    </row>
    <row r="12" spans="1:5" ht="12.75">
      <c r="A12" s="28" t="s">
        <v>47</v>
      </c>
      <c r="E12" s="29" t="s">
        <v>6513</v>
      </c>
    </row>
    <row r="13" spans="1:5" ht="12.75">
      <c r="A13" s="30" t="s">
        <v>48</v>
      </c>
      <c r="E13" s="31" t="s">
        <v>44</v>
      </c>
    </row>
    <row r="14" spans="1:5" ht="12.75">
      <c r="A14" t="s">
        <v>50</v>
      </c>
      <c r="E14" s="29" t="s">
        <v>44</v>
      </c>
    </row>
    <row r="15" spans="1:16" ht="12.75">
      <c r="A15" s="18" t="s">
        <v>42</v>
      </c>
      <c s="23" t="s">
        <v>20</v>
      </c>
      <c s="23" t="s">
        <v>9557</v>
      </c>
      <c s="18" t="s">
        <v>44</v>
      </c>
      <c s="24" t="s">
        <v>9558</v>
      </c>
      <c s="25" t="s">
        <v>1241</v>
      </c>
      <c s="26">
        <v>49</v>
      </c>
      <c s="27">
        <v>0</v>
      </c>
      <c s="27">
        <f>ROUND(ROUND(H15,2)*ROUND(G15,3),2)</f>
      </c>
      <c r="O15">
        <f>(I15*21)/100</f>
      </c>
      <c t="s">
        <v>20</v>
      </c>
    </row>
    <row r="16" spans="1:5" ht="12.75">
      <c r="A16" s="28" t="s">
        <v>47</v>
      </c>
      <c r="E16" s="29" t="s">
        <v>9559</v>
      </c>
    </row>
    <row r="17" spans="1:5" ht="38.25">
      <c r="A17" s="30" t="s">
        <v>48</v>
      </c>
      <c r="E17" s="31" t="s">
        <v>9560</v>
      </c>
    </row>
    <row r="18" spans="1:5" ht="89.25">
      <c r="A18" t="s">
        <v>50</v>
      </c>
      <c r="E18" s="29" t="s">
        <v>9561</v>
      </c>
    </row>
    <row r="19" spans="1:16" ht="25.5">
      <c r="A19" s="18" t="s">
        <v>42</v>
      </c>
      <c s="23" t="s">
        <v>19</v>
      </c>
      <c s="23" t="s">
        <v>9562</v>
      </c>
      <c s="18" t="s">
        <v>44</v>
      </c>
      <c s="24" t="s">
        <v>9563</v>
      </c>
      <c s="25" t="s">
        <v>46</v>
      </c>
      <c s="26">
        <v>44.695</v>
      </c>
      <c s="27">
        <v>0</v>
      </c>
      <c s="27">
        <f>ROUND(ROUND(H19,2)*ROUND(G19,3),2)</f>
      </c>
      <c r="O19">
        <f>(I19*21)/100</f>
      </c>
      <c t="s">
        <v>20</v>
      </c>
    </row>
    <row r="20" spans="1:5" ht="25.5">
      <c r="A20" s="28" t="s">
        <v>47</v>
      </c>
      <c r="E20" s="29" t="s">
        <v>9564</v>
      </c>
    </row>
    <row r="21" spans="1:5" ht="38.25">
      <c r="A21" s="30" t="s">
        <v>48</v>
      </c>
      <c r="E21" s="31" t="s">
        <v>9565</v>
      </c>
    </row>
    <row r="22" spans="1:5" ht="51">
      <c r="A22" t="s">
        <v>50</v>
      </c>
      <c r="E22" s="29" t="s">
        <v>9566</v>
      </c>
    </row>
    <row r="23" spans="1:16" ht="25.5">
      <c r="A23" s="18" t="s">
        <v>42</v>
      </c>
      <c s="23" t="s">
        <v>30</v>
      </c>
      <c s="23" t="s">
        <v>9567</v>
      </c>
      <c s="18" t="s">
        <v>44</v>
      </c>
      <c s="24" t="s">
        <v>9568</v>
      </c>
      <c s="25" t="s">
        <v>46</v>
      </c>
      <c s="26">
        <v>15.288</v>
      </c>
      <c s="27">
        <v>0</v>
      </c>
      <c s="27">
        <f>ROUND(ROUND(H23,2)*ROUND(G23,3),2)</f>
      </c>
      <c r="O23">
        <f>(I23*21)/100</f>
      </c>
      <c t="s">
        <v>20</v>
      </c>
    </row>
    <row r="24" spans="1:5" ht="25.5">
      <c r="A24" s="28" t="s">
        <v>47</v>
      </c>
      <c r="E24" s="29" t="s">
        <v>9569</v>
      </c>
    </row>
    <row r="25" spans="1:5" ht="38.25">
      <c r="A25" s="30" t="s">
        <v>48</v>
      </c>
      <c r="E25" s="31" t="s">
        <v>9570</v>
      </c>
    </row>
    <row r="26" spans="1:5" ht="38.25">
      <c r="A26" t="s">
        <v>50</v>
      </c>
      <c r="E26" s="29" t="s">
        <v>9571</v>
      </c>
    </row>
    <row r="27" spans="1:16" ht="12.75">
      <c r="A27" s="18" t="s">
        <v>42</v>
      </c>
      <c s="23" t="s">
        <v>32</v>
      </c>
      <c s="23" t="s">
        <v>9572</v>
      </c>
      <c s="18" t="s">
        <v>44</v>
      </c>
      <c s="24" t="s">
        <v>9573</v>
      </c>
      <c s="25" t="s">
        <v>46</v>
      </c>
      <c s="26">
        <v>7.35</v>
      </c>
      <c s="27">
        <v>0</v>
      </c>
      <c s="27">
        <f>ROUND(ROUND(H27,2)*ROUND(G27,3),2)</f>
      </c>
      <c r="O27">
        <f>(I27*21)/100</f>
      </c>
      <c t="s">
        <v>20</v>
      </c>
    </row>
    <row r="28" spans="1:5" ht="25.5">
      <c r="A28" s="28" t="s">
        <v>47</v>
      </c>
      <c r="E28" s="29" t="s">
        <v>9574</v>
      </c>
    </row>
    <row r="29" spans="1:5" ht="12.75">
      <c r="A29" s="30" t="s">
        <v>48</v>
      </c>
      <c r="E29" s="31" t="s">
        <v>44</v>
      </c>
    </row>
    <row r="30" spans="1:5" ht="89.25">
      <c r="A30" t="s">
        <v>50</v>
      </c>
      <c r="E30" s="29" t="s">
        <v>9575</v>
      </c>
    </row>
    <row r="31" spans="1:16" ht="12.75">
      <c r="A31" s="18" t="s">
        <v>42</v>
      </c>
      <c s="23" t="s">
        <v>34</v>
      </c>
      <c s="23" t="s">
        <v>9576</v>
      </c>
      <c s="18" t="s">
        <v>44</v>
      </c>
      <c s="24" t="s">
        <v>9577</v>
      </c>
      <c s="25" t="s">
        <v>46</v>
      </c>
      <c s="26">
        <v>7.35</v>
      </c>
      <c s="27">
        <v>0</v>
      </c>
      <c s="27">
        <f>ROUND(ROUND(H31,2)*ROUND(G31,3),2)</f>
      </c>
      <c r="O31">
        <f>(I31*21)/100</f>
      </c>
      <c t="s">
        <v>20</v>
      </c>
    </row>
    <row r="32" spans="1:5" ht="12.75">
      <c r="A32" s="28" t="s">
        <v>47</v>
      </c>
      <c r="E32" s="29" t="s">
        <v>9578</v>
      </c>
    </row>
    <row r="33" spans="1:5" ht="12.75">
      <c r="A33" s="30" t="s">
        <v>48</v>
      </c>
      <c r="E33" s="31" t="s">
        <v>44</v>
      </c>
    </row>
    <row r="34" spans="1:5" ht="12.75">
      <c r="A34" t="s">
        <v>50</v>
      </c>
      <c r="E34" s="29" t="s">
        <v>44</v>
      </c>
    </row>
    <row r="35" spans="1:16" ht="12.75">
      <c r="A35" s="18" t="s">
        <v>42</v>
      </c>
      <c s="23" t="s">
        <v>66</v>
      </c>
      <c s="23" t="s">
        <v>9579</v>
      </c>
      <c s="18" t="s">
        <v>44</v>
      </c>
      <c s="24" t="s">
        <v>9580</v>
      </c>
      <c s="25" t="s">
        <v>46</v>
      </c>
      <c s="26">
        <v>7.35</v>
      </c>
      <c s="27">
        <v>0</v>
      </c>
      <c s="27">
        <f>ROUND(ROUND(H35,2)*ROUND(G35,3),2)</f>
      </c>
      <c r="O35">
        <f>(I35*21)/100</f>
      </c>
      <c t="s">
        <v>20</v>
      </c>
    </row>
    <row r="36" spans="1:5" ht="25.5">
      <c r="A36" s="28" t="s">
        <v>47</v>
      </c>
      <c r="E36" s="29" t="s">
        <v>9581</v>
      </c>
    </row>
    <row r="37" spans="1:5" ht="12.75">
      <c r="A37" s="30" t="s">
        <v>48</v>
      </c>
      <c r="E37" s="31" t="s">
        <v>44</v>
      </c>
    </row>
    <row r="38" spans="1:5" ht="12.75">
      <c r="A38" t="s">
        <v>50</v>
      </c>
      <c r="E38" s="29" t="s">
        <v>44</v>
      </c>
    </row>
    <row r="39" spans="1:16" ht="12.75">
      <c r="A39" s="18" t="s">
        <v>42</v>
      </c>
      <c s="23" t="s">
        <v>76</v>
      </c>
      <c s="23" t="s">
        <v>6557</v>
      </c>
      <c s="18" t="s">
        <v>44</v>
      </c>
      <c s="24" t="s">
        <v>6558</v>
      </c>
      <c s="25" t="s">
        <v>46</v>
      </c>
      <c s="26">
        <v>24</v>
      </c>
      <c s="27">
        <v>0</v>
      </c>
      <c s="27">
        <f>ROUND(ROUND(H39,2)*ROUND(G39,3),2)</f>
      </c>
      <c r="O39">
        <f>(I39*21)/100</f>
      </c>
      <c t="s">
        <v>20</v>
      </c>
    </row>
    <row r="40" spans="1:5" ht="25.5">
      <c r="A40" s="28" t="s">
        <v>47</v>
      </c>
      <c r="E40" s="29" t="s">
        <v>6559</v>
      </c>
    </row>
    <row r="41" spans="1:5" ht="38.25">
      <c r="A41" s="30" t="s">
        <v>48</v>
      </c>
      <c r="E41" s="31" t="s">
        <v>9582</v>
      </c>
    </row>
    <row r="42" spans="1:5" ht="255">
      <c r="A42" t="s">
        <v>50</v>
      </c>
      <c r="E42" s="29" t="s">
        <v>9583</v>
      </c>
    </row>
    <row r="43" spans="1:18" ht="12.75" customHeight="1">
      <c r="A43" s="5" t="s">
        <v>40</v>
      </c>
      <c s="5"/>
      <c s="34" t="s">
        <v>20</v>
      </c>
      <c s="5"/>
      <c s="21" t="s">
        <v>6576</v>
      </c>
      <c s="5"/>
      <c s="5"/>
      <c s="5"/>
      <c s="35">
        <f>0+Q43</f>
      </c>
      <c r="O43">
        <f>0+R43</f>
      </c>
      <c r="Q43">
        <f>0+I44+I48+I52+I56+I60+I64+I68+I72</f>
      </c>
      <c>
        <f>0+O44+O48+O52+O56+O60+O64+O68+O72</f>
      </c>
    </row>
    <row r="44" spans="1:16" ht="25.5">
      <c r="A44" s="18" t="s">
        <v>42</v>
      </c>
      <c s="23" t="s">
        <v>37</v>
      </c>
      <c s="23" t="s">
        <v>9584</v>
      </c>
      <c s="18" t="s">
        <v>44</v>
      </c>
      <c s="24" t="s">
        <v>9585</v>
      </c>
      <c s="25" t="s">
        <v>46</v>
      </c>
      <c s="26">
        <v>10.584</v>
      </c>
      <c s="27">
        <v>0</v>
      </c>
      <c s="27">
        <f>ROUND(ROUND(H44,2)*ROUND(G44,3),2)</f>
      </c>
      <c r="O44">
        <f>(I44*21)/100</f>
      </c>
      <c t="s">
        <v>20</v>
      </c>
    </row>
    <row r="45" spans="1:5" ht="25.5">
      <c r="A45" s="28" t="s">
        <v>47</v>
      </c>
      <c r="E45" s="29" t="s">
        <v>9586</v>
      </c>
    </row>
    <row r="46" spans="1:5" ht="38.25">
      <c r="A46" s="30" t="s">
        <v>48</v>
      </c>
      <c r="E46" s="31" t="s">
        <v>9587</v>
      </c>
    </row>
    <row r="47" spans="1:5" ht="12.75">
      <c r="A47" t="s">
        <v>50</v>
      </c>
      <c r="E47" s="29" t="s">
        <v>44</v>
      </c>
    </row>
    <row r="48" spans="1:16" ht="25.5">
      <c r="A48" s="18" t="s">
        <v>42</v>
      </c>
      <c s="23" t="s">
        <v>39</v>
      </c>
      <c s="23" t="s">
        <v>9588</v>
      </c>
      <c s="18" t="s">
        <v>44</v>
      </c>
      <c s="24" t="s">
        <v>9589</v>
      </c>
      <c s="25" t="s">
        <v>46</v>
      </c>
      <c s="26">
        <v>4.631</v>
      </c>
      <c s="27">
        <v>0</v>
      </c>
      <c s="27">
        <f>ROUND(ROUND(H48,2)*ROUND(G48,3),2)</f>
      </c>
      <c r="O48">
        <f>(I48*21)/100</f>
      </c>
      <c t="s">
        <v>20</v>
      </c>
    </row>
    <row r="49" spans="1:5" ht="25.5">
      <c r="A49" s="28" t="s">
        <v>47</v>
      </c>
      <c r="E49" s="29" t="s">
        <v>9590</v>
      </c>
    </row>
    <row r="50" spans="1:5" ht="51">
      <c r="A50" s="30" t="s">
        <v>48</v>
      </c>
      <c r="E50" s="31" t="s">
        <v>9591</v>
      </c>
    </row>
    <row r="51" spans="1:5" ht="51">
      <c r="A51" t="s">
        <v>50</v>
      </c>
      <c r="E51" s="29" t="s">
        <v>9592</v>
      </c>
    </row>
    <row r="52" spans="1:16" ht="25.5">
      <c r="A52" s="18" t="s">
        <v>42</v>
      </c>
      <c s="23" t="s">
        <v>87</v>
      </c>
      <c s="23" t="s">
        <v>9593</v>
      </c>
      <c s="18" t="s">
        <v>44</v>
      </c>
      <c s="24" t="s">
        <v>9594</v>
      </c>
      <c s="25" t="s">
        <v>46</v>
      </c>
      <c s="26">
        <v>0.147</v>
      </c>
      <c s="27">
        <v>0</v>
      </c>
      <c s="27">
        <f>ROUND(ROUND(H52,2)*ROUND(G52,3),2)</f>
      </c>
      <c r="O52">
        <f>(I52*21)/100</f>
      </c>
      <c t="s">
        <v>20</v>
      </c>
    </row>
    <row r="53" spans="1:5" ht="25.5">
      <c r="A53" s="28" t="s">
        <v>47</v>
      </c>
      <c r="E53" s="29" t="s">
        <v>9595</v>
      </c>
    </row>
    <row r="54" spans="1:5" ht="38.25">
      <c r="A54" s="30" t="s">
        <v>48</v>
      </c>
      <c r="E54" s="31" t="s">
        <v>9596</v>
      </c>
    </row>
    <row r="55" spans="1:5" ht="51">
      <c r="A55" t="s">
        <v>50</v>
      </c>
      <c r="E55" s="29" t="s">
        <v>9592</v>
      </c>
    </row>
    <row r="56" spans="1:16" ht="12.75">
      <c r="A56" s="18" t="s">
        <v>42</v>
      </c>
      <c s="23" t="s">
        <v>91</v>
      </c>
      <c s="23" t="s">
        <v>9597</v>
      </c>
      <c s="18" t="s">
        <v>44</v>
      </c>
      <c s="24" t="s">
        <v>9598</v>
      </c>
      <c s="25" t="s">
        <v>46</v>
      </c>
      <c s="26">
        <v>1.176</v>
      </c>
      <c s="27">
        <v>0</v>
      </c>
      <c s="27">
        <f>ROUND(ROUND(H56,2)*ROUND(G56,3),2)</f>
      </c>
      <c r="O56">
        <f>(I56*21)/100</f>
      </c>
      <c t="s">
        <v>20</v>
      </c>
    </row>
    <row r="57" spans="1:5" ht="12.75">
      <c r="A57" s="28" t="s">
        <v>47</v>
      </c>
      <c r="E57" s="29" t="s">
        <v>9599</v>
      </c>
    </row>
    <row r="58" spans="1:5" ht="38.25">
      <c r="A58" s="30" t="s">
        <v>48</v>
      </c>
      <c r="E58" s="31" t="s">
        <v>9600</v>
      </c>
    </row>
    <row r="59" spans="1:5" ht="12.75">
      <c r="A59" t="s">
        <v>50</v>
      </c>
      <c r="E59" s="29" t="s">
        <v>44</v>
      </c>
    </row>
    <row r="60" spans="1:16" ht="12.75">
      <c r="A60" s="18" t="s">
        <v>42</v>
      </c>
      <c s="23" t="s">
        <v>95</v>
      </c>
      <c s="23" t="s">
        <v>9601</v>
      </c>
      <c s="18" t="s">
        <v>44</v>
      </c>
      <c s="24" t="s">
        <v>9602</v>
      </c>
      <c s="25" t="s">
        <v>46</v>
      </c>
      <c s="26">
        <v>4.968</v>
      </c>
      <c s="27">
        <v>0</v>
      </c>
      <c s="27">
        <f>ROUND(ROUND(H60,2)*ROUND(G60,3),2)</f>
      </c>
      <c r="O60">
        <f>(I60*21)/100</f>
      </c>
      <c t="s">
        <v>20</v>
      </c>
    </row>
    <row r="61" spans="1:5" ht="25.5">
      <c r="A61" s="28" t="s">
        <v>47</v>
      </c>
      <c r="E61" s="29" t="s">
        <v>9603</v>
      </c>
    </row>
    <row r="62" spans="1:5" ht="38.25">
      <c r="A62" s="30" t="s">
        <v>48</v>
      </c>
      <c r="E62" s="31" t="s">
        <v>9604</v>
      </c>
    </row>
    <row r="63" spans="1:5" ht="153">
      <c r="A63" t="s">
        <v>50</v>
      </c>
      <c r="E63" s="29" t="s">
        <v>9605</v>
      </c>
    </row>
    <row r="64" spans="1:16" ht="12.75">
      <c r="A64" s="18" t="s">
        <v>42</v>
      </c>
      <c s="23" t="s">
        <v>103</v>
      </c>
      <c s="23" t="s">
        <v>6952</v>
      </c>
      <c s="18" t="s">
        <v>44</v>
      </c>
      <c s="24" t="s">
        <v>6953</v>
      </c>
      <c s="25" t="s">
        <v>1241</v>
      </c>
      <c s="26">
        <v>11.04</v>
      </c>
      <c s="27">
        <v>0</v>
      </c>
      <c s="27">
        <f>ROUND(ROUND(H64,2)*ROUND(G64,3),2)</f>
      </c>
      <c r="O64">
        <f>(I64*21)/100</f>
      </c>
      <c t="s">
        <v>20</v>
      </c>
    </row>
    <row r="65" spans="1:5" ht="12.75">
      <c r="A65" s="28" t="s">
        <v>47</v>
      </c>
      <c r="E65" s="29" t="s">
        <v>6954</v>
      </c>
    </row>
    <row r="66" spans="1:5" ht="38.25">
      <c r="A66" s="30" t="s">
        <v>48</v>
      </c>
      <c r="E66" s="31" t="s">
        <v>9606</v>
      </c>
    </row>
    <row r="67" spans="1:5" ht="38.25">
      <c r="A67" t="s">
        <v>50</v>
      </c>
      <c r="E67" s="29" t="s">
        <v>9607</v>
      </c>
    </row>
    <row r="68" spans="1:16" ht="12.75">
      <c r="A68" s="18" t="s">
        <v>42</v>
      </c>
      <c s="23" t="s">
        <v>110</v>
      </c>
      <c s="23" t="s">
        <v>6956</v>
      </c>
      <c s="18" t="s">
        <v>44</v>
      </c>
      <c s="24" t="s">
        <v>6957</v>
      </c>
      <c s="25" t="s">
        <v>1241</v>
      </c>
      <c s="26">
        <v>11.04</v>
      </c>
      <c s="27">
        <v>0</v>
      </c>
      <c s="27">
        <f>ROUND(ROUND(H68,2)*ROUND(G68,3),2)</f>
      </c>
      <c r="O68">
        <f>(I68*21)/100</f>
      </c>
      <c t="s">
        <v>20</v>
      </c>
    </row>
    <row r="69" spans="1:5" ht="12.75">
      <c r="A69" s="28" t="s">
        <v>47</v>
      </c>
      <c r="E69" s="29" t="s">
        <v>6958</v>
      </c>
    </row>
    <row r="70" spans="1:5" ht="12.75">
      <c r="A70" s="30" t="s">
        <v>48</v>
      </c>
      <c r="E70" s="31" t="s">
        <v>44</v>
      </c>
    </row>
    <row r="71" spans="1:5" ht="38.25">
      <c r="A71" t="s">
        <v>50</v>
      </c>
      <c r="E71" s="29" t="s">
        <v>9607</v>
      </c>
    </row>
    <row r="72" spans="1:16" ht="12.75">
      <c r="A72" s="18" t="s">
        <v>42</v>
      </c>
      <c s="23" t="s">
        <v>114</v>
      </c>
      <c s="23" t="s">
        <v>6959</v>
      </c>
      <c s="18" t="s">
        <v>44</v>
      </c>
      <c s="24" t="s">
        <v>6960</v>
      </c>
      <c s="25" t="s">
        <v>187</v>
      </c>
      <c s="26">
        <v>0.298</v>
      </c>
      <c s="27">
        <v>0</v>
      </c>
      <c s="27">
        <f>ROUND(ROUND(H72,2)*ROUND(G72,3),2)</f>
      </c>
      <c r="O72">
        <f>(I72*21)/100</f>
      </c>
      <c t="s">
        <v>20</v>
      </c>
    </row>
    <row r="73" spans="1:5" ht="12.75">
      <c r="A73" s="28" t="s">
        <v>47</v>
      </c>
      <c r="E73" s="29" t="s">
        <v>6961</v>
      </c>
    </row>
    <row r="74" spans="1:5" ht="38.25">
      <c r="A74" s="30" t="s">
        <v>48</v>
      </c>
      <c r="E74" s="31" t="s">
        <v>9608</v>
      </c>
    </row>
    <row r="75" spans="1:5" ht="25.5">
      <c r="A75" t="s">
        <v>50</v>
      </c>
      <c r="E75" s="29" t="s">
        <v>6596</v>
      </c>
    </row>
    <row r="76" spans="1:18" ht="12.75" customHeight="1">
      <c r="A76" s="5" t="s">
        <v>40</v>
      </c>
      <c s="5"/>
      <c s="34" t="s">
        <v>34</v>
      </c>
      <c s="5"/>
      <c s="21" t="s">
        <v>6643</v>
      </c>
      <c s="5"/>
      <c s="5"/>
      <c s="5"/>
      <c s="35">
        <f>0+Q76</f>
      </c>
      <c r="O76">
        <f>0+R76</f>
      </c>
      <c r="Q76">
        <f>0+I77+I81+I85</f>
      </c>
      <c>
        <f>0+O77+O81+O85</f>
      </c>
    </row>
    <row r="77" spans="1:16" ht="12.75">
      <c r="A77" s="18" t="s">
        <v>42</v>
      </c>
      <c s="23" t="s">
        <v>117</v>
      </c>
      <c s="23" t="s">
        <v>9609</v>
      </c>
      <c s="18" t="s">
        <v>44</v>
      </c>
      <c s="24" t="s">
        <v>9610</v>
      </c>
      <c s="25" t="s">
        <v>1241</v>
      </c>
      <c s="26">
        <v>8.232</v>
      </c>
      <c s="27">
        <v>0</v>
      </c>
      <c s="27">
        <f>ROUND(ROUND(H77,2)*ROUND(G77,3),2)</f>
      </c>
      <c r="O77">
        <f>(I77*21)/100</f>
      </c>
      <c t="s">
        <v>20</v>
      </c>
    </row>
    <row r="78" spans="1:5" ht="25.5">
      <c r="A78" s="28" t="s">
        <v>47</v>
      </c>
      <c r="E78" s="29" t="s">
        <v>9611</v>
      </c>
    </row>
    <row r="79" spans="1:5" ht="38.25">
      <c r="A79" s="30" t="s">
        <v>48</v>
      </c>
      <c r="E79" s="31" t="s">
        <v>9612</v>
      </c>
    </row>
    <row r="80" spans="1:5" ht="12.75">
      <c r="A80" t="s">
        <v>50</v>
      </c>
      <c r="E80" s="29" t="s">
        <v>44</v>
      </c>
    </row>
    <row r="81" spans="1:16" ht="25.5">
      <c r="A81" s="18" t="s">
        <v>42</v>
      </c>
      <c s="23" t="s">
        <v>121</v>
      </c>
      <c s="23" t="s">
        <v>9613</v>
      </c>
      <c s="18" t="s">
        <v>44</v>
      </c>
      <c s="24" t="s">
        <v>9614</v>
      </c>
      <c s="25" t="s">
        <v>1241</v>
      </c>
      <c s="26">
        <v>8.232</v>
      </c>
      <c s="27">
        <v>0</v>
      </c>
      <c s="27">
        <f>ROUND(ROUND(H81,2)*ROUND(G81,3),2)</f>
      </c>
      <c r="O81">
        <f>(I81*21)/100</f>
      </c>
      <c t="s">
        <v>20</v>
      </c>
    </row>
    <row r="82" spans="1:5" ht="25.5">
      <c r="A82" s="28" t="s">
        <v>47</v>
      </c>
      <c r="E82" s="29" t="s">
        <v>9615</v>
      </c>
    </row>
    <row r="83" spans="1:5" ht="51">
      <c r="A83" s="30" t="s">
        <v>48</v>
      </c>
      <c r="E83" s="31" t="s">
        <v>9616</v>
      </c>
    </row>
    <row r="84" spans="1:5" ht="12.75">
      <c r="A84" t="s">
        <v>50</v>
      </c>
      <c r="E84" s="29" t="s">
        <v>44</v>
      </c>
    </row>
    <row r="85" spans="1:16" ht="12.75">
      <c r="A85" s="18" t="s">
        <v>42</v>
      </c>
      <c s="23" t="s">
        <v>125</v>
      </c>
      <c s="23" t="s">
        <v>9617</v>
      </c>
      <c s="18" t="s">
        <v>44</v>
      </c>
      <c s="24" t="s">
        <v>9618</v>
      </c>
      <c s="25" t="s">
        <v>784</v>
      </c>
      <c s="26">
        <v>21.36</v>
      </c>
      <c s="27">
        <v>0</v>
      </c>
      <c s="27">
        <f>ROUND(ROUND(H85,2)*ROUND(G85,3),2)</f>
      </c>
      <c r="O85">
        <f>(I85*21)/100</f>
      </c>
      <c t="s">
        <v>20</v>
      </c>
    </row>
    <row r="86" spans="1:5" ht="25.5">
      <c r="A86" s="28" t="s">
        <v>47</v>
      </c>
      <c r="E86" s="29" t="s">
        <v>9619</v>
      </c>
    </row>
    <row r="87" spans="1:5" ht="38.25">
      <c r="A87" s="30" t="s">
        <v>48</v>
      </c>
      <c r="E87" s="31" t="s">
        <v>9620</v>
      </c>
    </row>
    <row r="88" spans="1:5" ht="12.75">
      <c r="A88" t="s">
        <v>50</v>
      </c>
      <c r="E88" s="29" t="s">
        <v>44</v>
      </c>
    </row>
    <row r="89" spans="1:18" ht="12.75" customHeight="1">
      <c r="A89" s="5" t="s">
        <v>40</v>
      </c>
      <c s="5"/>
      <c s="34" t="s">
        <v>3131</v>
      </c>
      <c s="5"/>
      <c s="21" t="s">
        <v>3132</v>
      </c>
      <c s="5"/>
      <c s="5"/>
      <c s="5"/>
      <c s="35">
        <f>0+Q89</f>
      </c>
      <c r="O89">
        <f>0+R89</f>
      </c>
      <c r="Q89">
        <f>0+I90</f>
      </c>
      <c>
        <f>0+O90</f>
      </c>
    </row>
    <row r="90" spans="1:16" ht="25.5">
      <c r="A90" s="18" t="s">
        <v>42</v>
      </c>
      <c s="23" t="s">
        <v>130</v>
      </c>
      <c s="23" t="s">
        <v>7645</v>
      </c>
      <c s="18" t="s">
        <v>44</v>
      </c>
      <c s="24" t="s">
        <v>9769</v>
      </c>
      <c s="25" t="s">
        <v>241</v>
      </c>
      <c s="26">
        <v>1</v>
      </c>
      <c s="27">
        <v>0</v>
      </c>
      <c s="27">
        <f>ROUND(ROUND(H90,2)*ROUND(G90,3),2)</f>
      </c>
      <c r="O90">
        <f>(I90*21)/100</f>
      </c>
      <c t="s">
        <v>20</v>
      </c>
    </row>
    <row r="91" spans="1:5" ht="25.5">
      <c r="A91" s="28" t="s">
        <v>47</v>
      </c>
      <c r="E91" s="29" t="s">
        <v>9769</v>
      </c>
    </row>
    <row r="92" spans="1:5" ht="12.75">
      <c r="A92" s="30" t="s">
        <v>48</v>
      </c>
      <c r="E92" s="31" t="s">
        <v>44</v>
      </c>
    </row>
    <row r="93" spans="1:5" ht="12.75">
      <c r="A93" t="s">
        <v>50</v>
      </c>
      <c r="E93" s="29" t="s">
        <v>44</v>
      </c>
    </row>
    <row r="94" spans="1:18" ht="12.75" customHeight="1">
      <c r="A94" s="5" t="s">
        <v>40</v>
      </c>
      <c s="5"/>
      <c s="34" t="s">
        <v>181</v>
      </c>
      <c s="5"/>
      <c s="21" t="s">
        <v>9621</v>
      </c>
      <c s="5"/>
      <c s="5"/>
      <c s="5"/>
      <c s="35">
        <f>0+Q94</f>
      </c>
      <c r="O94">
        <f>0+R94</f>
      </c>
      <c r="Q94">
        <f>0+I95</f>
      </c>
      <c>
        <f>0+O95</f>
      </c>
    </row>
    <row r="95" spans="1:16" ht="25.5">
      <c r="A95" s="18" t="s">
        <v>42</v>
      </c>
      <c s="23" t="s">
        <v>134</v>
      </c>
      <c s="23" t="s">
        <v>184</v>
      </c>
      <c s="18" t="s">
        <v>185</v>
      </c>
      <c s="24" t="s">
        <v>186</v>
      </c>
      <c s="25" t="s">
        <v>187</v>
      </c>
      <c s="26">
        <v>107.969</v>
      </c>
      <c s="27">
        <v>0</v>
      </c>
      <c s="27">
        <f>ROUND(ROUND(H95,2)*ROUND(G95,3),2)</f>
      </c>
      <c r="O95">
        <f>(I95*21)/100</f>
      </c>
      <c t="s">
        <v>20</v>
      </c>
    </row>
    <row r="96" spans="1:5" ht="25.5">
      <c r="A96" s="28" t="s">
        <v>47</v>
      </c>
      <c r="E96" s="29" t="s">
        <v>186</v>
      </c>
    </row>
    <row r="97" spans="1:5" ht="63.75">
      <c r="A97" s="30" t="s">
        <v>48</v>
      </c>
      <c r="E97" s="31" t="s">
        <v>9622</v>
      </c>
    </row>
    <row r="98" spans="1:5" ht="12.75">
      <c r="A98" t="s">
        <v>50</v>
      </c>
      <c r="E98" s="29" t="s">
        <v>44</v>
      </c>
    </row>
    <row r="99" spans="1:18" ht="12.75" customHeight="1">
      <c r="A99" s="5" t="s">
        <v>40</v>
      </c>
      <c s="5"/>
      <c s="34" t="s">
        <v>6733</v>
      </c>
      <c s="5"/>
      <c s="21" t="s">
        <v>6734</v>
      </c>
      <c s="5"/>
      <c s="5"/>
      <c s="5"/>
      <c s="35">
        <f>0+Q99</f>
      </c>
      <c r="O99">
        <f>0+R99</f>
      </c>
      <c r="Q99">
        <f>0+I100</f>
      </c>
      <c>
        <f>0+O100</f>
      </c>
    </row>
    <row r="100" spans="1:16" ht="12.75">
      <c r="A100" s="18" t="s">
        <v>42</v>
      </c>
      <c s="23" t="s">
        <v>138</v>
      </c>
      <c s="23" t="s">
        <v>9623</v>
      </c>
      <c s="18" t="s">
        <v>44</v>
      </c>
      <c s="24" t="s">
        <v>9624</v>
      </c>
      <c s="25" t="s">
        <v>187</v>
      </c>
      <c s="26">
        <v>56.461</v>
      </c>
      <c s="27">
        <v>0</v>
      </c>
      <c s="27">
        <f>ROUND(ROUND(H100,2)*ROUND(G100,3),2)</f>
      </c>
      <c r="O100">
        <f>(I100*21)/100</f>
      </c>
      <c t="s">
        <v>20</v>
      </c>
    </row>
    <row r="101" spans="1:5" ht="38.25">
      <c r="A101" s="28" t="s">
        <v>47</v>
      </c>
      <c r="E101" s="29" t="s">
        <v>9625</v>
      </c>
    </row>
    <row r="102" spans="1:5" ht="12.75">
      <c r="A102" s="30" t="s">
        <v>48</v>
      </c>
      <c r="E102" s="31" t="s">
        <v>44</v>
      </c>
    </row>
    <row r="103" spans="1:5" ht="76.5">
      <c r="A103" t="s">
        <v>50</v>
      </c>
      <c r="E103" s="29" t="s">
        <v>9626</v>
      </c>
    </row>
    <row r="104" spans="1:18" ht="12.75" customHeight="1">
      <c r="A104" s="5" t="s">
        <v>40</v>
      </c>
      <c s="5"/>
      <c s="34" t="s">
        <v>6739</v>
      </c>
      <c s="5"/>
      <c s="21" t="s">
        <v>1098</v>
      </c>
      <c s="5"/>
      <c s="5"/>
      <c s="5"/>
      <c s="35">
        <f>0+Q104</f>
      </c>
      <c r="O104">
        <f>0+R104</f>
      </c>
      <c r="Q104">
        <f>0+I105</f>
      </c>
      <c>
        <f>0+O105</f>
      </c>
    </row>
    <row r="105" spans="1:16" ht="25.5">
      <c r="A105" s="18" t="s">
        <v>42</v>
      </c>
      <c s="23" t="s">
        <v>142</v>
      </c>
      <c s="23" t="s">
        <v>6740</v>
      </c>
      <c s="18" t="s">
        <v>44</v>
      </c>
      <c s="24" t="s">
        <v>9627</v>
      </c>
      <c s="25" t="s">
        <v>241</v>
      </c>
      <c s="26">
        <v>1</v>
      </c>
      <c s="27">
        <v>0</v>
      </c>
      <c s="27">
        <f>ROUND(ROUND(H105,2)*ROUND(G105,3),2)</f>
      </c>
      <c r="O105">
        <f>(I105*21)/100</f>
      </c>
      <c t="s">
        <v>20</v>
      </c>
    </row>
    <row r="106" spans="1:5" ht="25.5">
      <c r="A106" s="28" t="s">
        <v>47</v>
      </c>
      <c r="E106" s="29" t="s">
        <v>9627</v>
      </c>
    </row>
    <row r="107" spans="1:5" ht="12.75">
      <c r="A107" s="30" t="s">
        <v>48</v>
      </c>
      <c r="E107" s="31" t="s">
        <v>44</v>
      </c>
    </row>
    <row r="108" spans="1:5" ht="12.75">
      <c r="A108" t="s">
        <v>50</v>
      </c>
      <c r="E10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0+O10+O27+O108+O209</f>
      </c>
      <c t="s">
        <v>19</v>
      </c>
    </row>
    <row r="3" spans="1:16" ht="15" customHeight="1">
      <c r="A3" t="s">
        <v>1</v>
      </c>
      <c s="8" t="s">
        <v>4</v>
      </c>
      <c s="9" t="s">
        <v>5</v>
      </c>
      <c s="1"/>
      <c s="10" t="s">
        <v>6</v>
      </c>
      <c s="1"/>
      <c s="4"/>
      <c s="3" t="s">
        <v>9770</v>
      </c>
      <c s="36">
        <f>0+I10+I27+I108+I209</f>
      </c>
      <c r="O3" t="s">
        <v>16</v>
      </c>
      <c t="s">
        <v>20</v>
      </c>
    </row>
    <row r="4" spans="1:16" ht="15" customHeight="1">
      <c r="A4" t="s">
        <v>7</v>
      </c>
      <c s="8" t="s">
        <v>8</v>
      </c>
      <c s="9" t="s">
        <v>6856</v>
      </c>
      <c s="1"/>
      <c s="10" t="s">
        <v>6857</v>
      </c>
      <c s="1"/>
      <c s="1"/>
      <c s="7"/>
      <c s="7"/>
      <c r="O4" t="s">
        <v>17</v>
      </c>
      <c t="s">
        <v>20</v>
      </c>
    </row>
    <row r="5" spans="1:16" ht="12.75" customHeight="1">
      <c r="A5" t="s">
        <v>11</v>
      </c>
      <c s="8" t="s">
        <v>8</v>
      </c>
      <c s="9" t="s">
        <v>9765</v>
      </c>
      <c s="1"/>
      <c s="10" t="s">
        <v>9766</v>
      </c>
      <c s="1"/>
      <c s="1"/>
      <c s="1"/>
      <c s="1"/>
      <c r="O5" t="s">
        <v>18</v>
      </c>
      <c t="s">
        <v>20</v>
      </c>
    </row>
    <row r="6" spans="1:9" ht="12.75" customHeight="1">
      <c r="A6" t="s">
        <v>14</v>
      </c>
      <c s="12" t="s">
        <v>15</v>
      </c>
      <c s="13" t="s">
        <v>9770</v>
      </c>
      <c s="5"/>
      <c s="14" t="s">
        <v>9771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9630</v>
      </c>
      <c s="19"/>
      <c s="19"/>
      <c s="19"/>
      <c s="22">
        <f>0+Q10</f>
      </c>
      <c r="O10">
        <f>0+R10</f>
      </c>
      <c r="Q10">
        <f>0+I11+I15+I19+I23</f>
      </c>
      <c>
        <f>0+O11+O15+O19+O23</f>
      </c>
    </row>
    <row r="11" spans="1:16" ht="12.75">
      <c r="A11" s="18" t="s">
        <v>42</v>
      </c>
      <c s="23" t="s">
        <v>26</v>
      </c>
      <c s="23" t="s">
        <v>9631</v>
      </c>
      <c s="18" t="s">
        <v>44</v>
      </c>
      <c s="24" t="s">
        <v>9632</v>
      </c>
      <c s="25" t="s">
        <v>3146</v>
      </c>
      <c s="26">
        <v>2</v>
      </c>
      <c s="27">
        <v>0</v>
      </c>
      <c s="27">
        <f>ROUND(ROUND(H11,2)*ROUND(G11,3),2)</f>
      </c>
      <c r="O11">
        <f>(I11*21)/100</f>
      </c>
      <c t="s">
        <v>20</v>
      </c>
    </row>
    <row r="12" spans="1:5" ht="12.75">
      <c r="A12" s="28" t="s">
        <v>47</v>
      </c>
      <c r="E12" s="29" t="s">
        <v>44</v>
      </c>
    </row>
    <row r="13" spans="1:5" ht="38.25">
      <c r="A13" s="30" t="s">
        <v>48</v>
      </c>
      <c r="E13" s="31" t="s">
        <v>9633</v>
      </c>
    </row>
    <row r="14" spans="1:5" ht="12.75">
      <c r="A14" t="s">
        <v>50</v>
      </c>
      <c r="E14" s="29" t="s">
        <v>44</v>
      </c>
    </row>
    <row r="15" spans="1:16" ht="12.75">
      <c r="A15" s="18" t="s">
        <v>42</v>
      </c>
      <c s="23" t="s">
        <v>20</v>
      </c>
      <c s="23" t="s">
        <v>9636</v>
      </c>
      <c s="18" t="s">
        <v>44</v>
      </c>
      <c s="24" t="s">
        <v>9637</v>
      </c>
      <c s="25" t="s">
        <v>3146</v>
      </c>
      <c s="26">
        <v>2</v>
      </c>
      <c s="27">
        <v>0</v>
      </c>
      <c s="27">
        <f>ROUND(ROUND(H15,2)*ROUND(G15,3),2)</f>
      </c>
      <c r="O15">
        <f>(I15*21)/100</f>
      </c>
      <c t="s">
        <v>20</v>
      </c>
    </row>
    <row r="16" spans="1:5" ht="12.75">
      <c r="A16" s="28" t="s">
        <v>47</v>
      </c>
      <c r="E16" s="29" t="s">
        <v>44</v>
      </c>
    </row>
    <row r="17" spans="1:5" ht="38.25">
      <c r="A17" s="30" t="s">
        <v>48</v>
      </c>
      <c r="E17" s="31" t="s">
        <v>9633</v>
      </c>
    </row>
    <row r="18" spans="1:5" ht="12.75">
      <c r="A18" t="s">
        <v>50</v>
      </c>
      <c r="E18" s="29" t="s">
        <v>44</v>
      </c>
    </row>
    <row r="19" spans="1:16" ht="12.75">
      <c r="A19" s="18" t="s">
        <v>42</v>
      </c>
      <c s="23" t="s">
        <v>19</v>
      </c>
      <c s="23" t="s">
        <v>9638</v>
      </c>
      <c s="18" t="s">
        <v>44</v>
      </c>
      <c s="24" t="s">
        <v>9639</v>
      </c>
      <c s="25" t="s">
        <v>157</v>
      </c>
      <c s="26">
        <v>6</v>
      </c>
      <c s="27">
        <v>0</v>
      </c>
      <c s="27">
        <f>ROUND(ROUND(H19,2)*ROUND(G19,3),2)</f>
      </c>
      <c r="O19">
        <f>(I19*21)/100</f>
      </c>
      <c t="s">
        <v>20</v>
      </c>
    </row>
    <row r="20" spans="1:5" ht="12.75">
      <c r="A20" s="28" t="s">
        <v>47</v>
      </c>
      <c r="E20" s="29" t="s">
        <v>44</v>
      </c>
    </row>
    <row r="21" spans="1:5" ht="38.25">
      <c r="A21" s="30" t="s">
        <v>48</v>
      </c>
      <c r="E21" s="31" t="s">
        <v>9633</v>
      </c>
    </row>
    <row r="22" spans="1:5" ht="12.75">
      <c r="A22" t="s">
        <v>50</v>
      </c>
      <c r="E22" s="29" t="s">
        <v>44</v>
      </c>
    </row>
    <row r="23" spans="1:16" ht="12.75">
      <c r="A23" s="18" t="s">
        <v>42</v>
      </c>
      <c s="23" t="s">
        <v>30</v>
      </c>
      <c s="23" t="s">
        <v>9640</v>
      </c>
      <c s="18" t="s">
        <v>44</v>
      </c>
      <c s="24" t="s">
        <v>9641</v>
      </c>
      <c s="25" t="s">
        <v>3146</v>
      </c>
      <c s="26">
        <v>3</v>
      </c>
      <c s="27">
        <v>0</v>
      </c>
      <c s="27">
        <f>ROUND(ROUND(H23,2)*ROUND(G23,3),2)</f>
      </c>
      <c r="O23">
        <f>(I23*21)/100</f>
      </c>
      <c t="s">
        <v>20</v>
      </c>
    </row>
    <row r="24" spans="1:5" ht="12.75">
      <c r="A24" s="28" t="s">
        <v>47</v>
      </c>
      <c r="E24" s="29" t="s">
        <v>44</v>
      </c>
    </row>
    <row r="25" spans="1:5" ht="38.25">
      <c r="A25" s="30" t="s">
        <v>48</v>
      </c>
      <c r="E25" s="31" t="s">
        <v>9633</v>
      </c>
    </row>
    <row r="26" spans="1:5" ht="12.75">
      <c r="A26" t="s">
        <v>50</v>
      </c>
      <c r="E26" s="29" t="s">
        <v>44</v>
      </c>
    </row>
    <row r="27" spans="1:18" ht="12.75" customHeight="1">
      <c r="A27" s="5" t="s">
        <v>40</v>
      </c>
      <c s="5"/>
      <c s="34" t="s">
        <v>2420</v>
      </c>
      <c s="5"/>
      <c s="21" t="s">
        <v>2421</v>
      </c>
      <c s="5"/>
      <c s="5"/>
      <c s="5"/>
      <c s="35">
        <f>0+Q27</f>
      </c>
      <c r="O27">
        <f>0+R27</f>
      </c>
      <c r="Q27">
        <f>0+I28+I32+I36+I40+I44+I48+I52+I56+I60+I64+I68+I72+I76+I80+I84+I88+I92+I96+I100+I104</f>
      </c>
      <c>
        <f>0+O28+O32+O36+O40+O44+O48+O52+O56+O60+O64+O68+O72+O76+O80+O84+O88+O92+O96+O100+O104</f>
      </c>
    </row>
    <row r="28" spans="1:16" ht="12.75">
      <c r="A28" s="18" t="s">
        <v>42</v>
      </c>
      <c s="23" t="s">
        <v>32</v>
      </c>
      <c s="23" t="s">
        <v>9772</v>
      </c>
      <c s="18" t="s">
        <v>44</v>
      </c>
      <c s="24" t="s">
        <v>9773</v>
      </c>
      <c s="25" t="s">
        <v>784</v>
      </c>
      <c s="26">
        <v>24</v>
      </c>
      <c s="27">
        <v>0</v>
      </c>
      <c s="27">
        <f>ROUND(ROUND(H28,2)*ROUND(G28,3),2)</f>
      </c>
      <c r="O28">
        <f>(I28*21)/100</f>
      </c>
      <c t="s">
        <v>20</v>
      </c>
    </row>
    <row r="29" spans="1:5" ht="12.75">
      <c r="A29" s="28" t="s">
        <v>47</v>
      </c>
      <c r="E29" s="29" t="s">
        <v>44</v>
      </c>
    </row>
    <row r="30" spans="1:5" ht="38.25">
      <c r="A30" s="30" t="s">
        <v>48</v>
      </c>
      <c r="E30" s="31" t="s">
        <v>9633</v>
      </c>
    </row>
    <row r="31" spans="1:5" ht="12.75">
      <c r="A31" t="s">
        <v>50</v>
      </c>
      <c r="E31" s="29" t="s">
        <v>44</v>
      </c>
    </row>
    <row r="32" spans="1:16" ht="12.75">
      <c r="A32" s="18" t="s">
        <v>42</v>
      </c>
      <c s="23" t="s">
        <v>34</v>
      </c>
      <c s="23" t="s">
        <v>9774</v>
      </c>
      <c s="18" t="s">
        <v>44</v>
      </c>
      <c s="24" t="s">
        <v>9775</v>
      </c>
      <c s="25" t="s">
        <v>3146</v>
      </c>
      <c s="26">
        <v>2</v>
      </c>
      <c s="27">
        <v>0</v>
      </c>
      <c s="27">
        <f>ROUND(ROUND(H32,2)*ROUND(G32,3),2)</f>
      </c>
      <c r="O32">
        <f>(I32*21)/100</f>
      </c>
      <c t="s">
        <v>20</v>
      </c>
    </row>
    <row r="33" spans="1:5" ht="12.75">
      <c r="A33" s="28" t="s">
        <v>47</v>
      </c>
      <c r="E33" s="29" t="s">
        <v>44</v>
      </c>
    </row>
    <row r="34" spans="1:5" ht="38.25">
      <c r="A34" s="30" t="s">
        <v>48</v>
      </c>
      <c r="E34" s="31" t="s">
        <v>9633</v>
      </c>
    </row>
    <row r="35" spans="1:5" ht="12.75">
      <c r="A35" t="s">
        <v>50</v>
      </c>
      <c r="E35" s="29" t="s">
        <v>44</v>
      </c>
    </row>
    <row r="36" spans="1:16" ht="12.75">
      <c r="A36" s="18" t="s">
        <v>42</v>
      </c>
      <c s="23" t="s">
        <v>66</v>
      </c>
      <c s="23" t="s">
        <v>9776</v>
      </c>
      <c s="18" t="s">
        <v>44</v>
      </c>
      <c s="24" t="s">
        <v>9777</v>
      </c>
      <c s="25" t="s">
        <v>3146</v>
      </c>
      <c s="26">
        <v>1</v>
      </c>
      <c s="27">
        <v>0</v>
      </c>
      <c s="27">
        <f>ROUND(ROUND(H36,2)*ROUND(G36,3),2)</f>
      </c>
      <c r="O36">
        <f>(I36*21)/100</f>
      </c>
      <c t="s">
        <v>20</v>
      </c>
    </row>
    <row r="37" spans="1:5" ht="12.75">
      <c r="A37" s="28" t="s">
        <v>47</v>
      </c>
      <c r="E37" s="29" t="s">
        <v>44</v>
      </c>
    </row>
    <row r="38" spans="1:5" ht="38.25">
      <c r="A38" s="30" t="s">
        <v>48</v>
      </c>
      <c r="E38" s="31" t="s">
        <v>9633</v>
      </c>
    </row>
    <row r="39" spans="1:5" ht="12.75">
      <c r="A39" t="s">
        <v>50</v>
      </c>
      <c r="E39" s="29" t="s">
        <v>44</v>
      </c>
    </row>
    <row r="40" spans="1:16" ht="12.75">
      <c r="A40" s="18" t="s">
        <v>42</v>
      </c>
      <c s="23" t="s">
        <v>76</v>
      </c>
      <c s="23" t="s">
        <v>9778</v>
      </c>
      <c s="18" t="s">
        <v>44</v>
      </c>
      <c s="24" t="s">
        <v>9779</v>
      </c>
      <c s="25" t="s">
        <v>3146</v>
      </c>
      <c s="26">
        <v>2</v>
      </c>
      <c s="27">
        <v>0</v>
      </c>
      <c s="27">
        <f>ROUND(ROUND(H40,2)*ROUND(G40,3),2)</f>
      </c>
      <c r="O40">
        <f>(I40*21)/100</f>
      </c>
      <c t="s">
        <v>20</v>
      </c>
    </row>
    <row r="41" spans="1:5" ht="12.75">
      <c r="A41" s="28" t="s">
        <v>47</v>
      </c>
      <c r="E41" s="29" t="s">
        <v>44</v>
      </c>
    </row>
    <row r="42" spans="1:5" ht="38.25">
      <c r="A42" s="30" t="s">
        <v>48</v>
      </c>
      <c r="E42" s="31" t="s">
        <v>9633</v>
      </c>
    </row>
    <row r="43" spans="1:5" ht="12.75">
      <c r="A43" t="s">
        <v>50</v>
      </c>
      <c r="E43" s="29" t="s">
        <v>44</v>
      </c>
    </row>
    <row r="44" spans="1:16" ht="12.75">
      <c r="A44" s="18" t="s">
        <v>42</v>
      </c>
      <c s="23" t="s">
        <v>37</v>
      </c>
      <c s="23" t="s">
        <v>9780</v>
      </c>
      <c s="18" t="s">
        <v>44</v>
      </c>
      <c s="24" t="s">
        <v>9781</v>
      </c>
      <c s="25" t="s">
        <v>3146</v>
      </c>
      <c s="26">
        <v>1</v>
      </c>
      <c s="27">
        <v>0</v>
      </c>
      <c s="27">
        <f>ROUND(ROUND(H44,2)*ROUND(G44,3),2)</f>
      </c>
      <c r="O44">
        <f>(I44*21)/100</f>
      </c>
      <c t="s">
        <v>20</v>
      </c>
    </row>
    <row r="45" spans="1:5" ht="12.75">
      <c r="A45" s="28" t="s">
        <v>47</v>
      </c>
      <c r="E45" s="29" t="s">
        <v>44</v>
      </c>
    </row>
    <row r="46" spans="1:5" ht="38.25">
      <c r="A46" s="30" t="s">
        <v>48</v>
      </c>
      <c r="E46" s="31" t="s">
        <v>9633</v>
      </c>
    </row>
    <row r="47" spans="1:5" ht="12.75">
      <c r="A47" t="s">
        <v>50</v>
      </c>
      <c r="E47" s="29" t="s">
        <v>44</v>
      </c>
    </row>
    <row r="48" spans="1:16" ht="12.75">
      <c r="A48" s="18" t="s">
        <v>42</v>
      </c>
      <c s="23" t="s">
        <v>39</v>
      </c>
      <c s="23" t="s">
        <v>9642</v>
      </c>
      <c s="18" t="s">
        <v>44</v>
      </c>
      <c s="24" t="s">
        <v>9782</v>
      </c>
      <c s="25" t="s">
        <v>3146</v>
      </c>
      <c s="26">
        <v>2</v>
      </c>
      <c s="27">
        <v>0</v>
      </c>
      <c s="27">
        <f>ROUND(ROUND(H48,2)*ROUND(G48,3),2)</f>
      </c>
      <c r="O48">
        <f>(I48*21)/100</f>
      </c>
      <c t="s">
        <v>20</v>
      </c>
    </row>
    <row r="49" spans="1:5" ht="12.75">
      <c r="A49" s="28" t="s">
        <v>47</v>
      </c>
      <c r="E49" s="29" t="s">
        <v>44</v>
      </c>
    </row>
    <row r="50" spans="1:5" ht="38.25">
      <c r="A50" s="30" t="s">
        <v>48</v>
      </c>
      <c r="E50" s="31" t="s">
        <v>9633</v>
      </c>
    </row>
    <row r="51" spans="1:5" ht="12.75">
      <c r="A51" t="s">
        <v>50</v>
      </c>
      <c r="E51" s="29" t="s">
        <v>44</v>
      </c>
    </row>
    <row r="52" spans="1:16" ht="12.75">
      <c r="A52" s="18" t="s">
        <v>42</v>
      </c>
      <c s="23" t="s">
        <v>87</v>
      </c>
      <c s="23" t="s">
        <v>9642</v>
      </c>
      <c s="18" t="s">
        <v>26</v>
      </c>
      <c s="24" t="s">
        <v>9643</v>
      </c>
      <c s="25" t="s">
        <v>3146</v>
      </c>
      <c s="26">
        <v>1</v>
      </c>
      <c s="27">
        <v>0</v>
      </c>
      <c s="27">
        <f>ROUND(ROUND(H52,2)*ROUND(G52,3),2)</f>
      </c>
      <c r="O52">
        <f>(I52*21)/100</f>
      </c>
      <c t="s">
        <v>20</v>
      </c>
    </row>
    <row r="53" spans="1:5" ht="12.75">
      <c r="A53" s="28" t="s">
        <v>47</v>
      </c>
      <c r="E53" s="29" t="s">
        <v>44</v>
      </c>
    </row>
    <row r="54" spans="1:5" ht="38.25">
      <c r="A54" s="30" t="s">
        <v>48</v>
      </c>
      <c r="E54" s="31" t="s">
        <v>9633</v>
      </c>
    </row>
    <row r="55" spans="1:5" ht="12.75">
      <c r="A55" t="s">
        <v>50</v>
      </c>
      <c r="E55" s="29" t="s">
        <v>44</v>
      </c>
    </row>
    <row r="56" spans="1:16" ht="12.75">
      <c r="A56" s="18" t="s">
        <v>42</v>
      </c>
      <c s="23" t="s">
        <v>91</v>
      </c>
      <c s="23" t="s">
        <v>9644</v>
      </c>
      <c s="18" t="s">
        <v>44</v>
      </c>
      <c s="24" t="s">
        <v>9645</v>
      </c>
      <c s="25" t="s">
        <v>1627</v>
      </c>
      <c s="26">
        <v>2</v>
      </c>
      <c s="27">
        <v>0</v>
      </c>
      <c s="27">
        <f>ROUND(ROUND(H56,2)*ROUND(G56,3),2)</f>
      </c>
      <c r="O56">
        <f>(I56*21)/100</f>
      </c>
      <c t="s">
        <v>20</v>
      </c>
    </row>
    <row r="57" spans="1:5" ht="12.75">
      <c r="A57" s="28" t="s">
        <v>47</v>
      </c>
      <c r="E57" s="29" t="s">
        <v>44</v>
      </c>
    </row>
    <row r="58" spans="1:5" ht="38.25">
      <c r="A58" s="30" t="s">
        <v>48</v>
      </c>
      <c r="E58" s="31" t="s">
        <v>9633</v>
      </c>
    </row>
    <row r="59" spans="1:5" ht="12.75">
      <c r="A59" t="s">
        <v>50</v>
      </c>
      <c r="E59" s="29" t="s">
        <v>44</v>
      </c>
    </row>
    <row r="60" spans="1:16" ht="12.75">
      <c r="A60" s="18" t="s">
        <v>42</v>
      </c>
      <c s="23" t="s">
        <v>95</v>
      </c>
      <c s="23" t="s">
        <v>9646</v>
      </c>
      <c s="18" t="s">
        <v>44</v>
      </c>
      <c s="24" t="s">
        <v>9647</v>
      </c>
      <c s="25" t="s">
        <v>3146</v>
      </c>
      <c s="26">
        <v>2</v>
      </c>
      <c s="27">
        <v>0</v>
      </c>
      <c s="27">
        <f>ROUND(ROUND(H60,2)*ROUND(G60,3),2)</f>
      </c>
      <c r="O60">
        <f>(I60*21)/100</f>
      </c>
      <c t="s">
        <v>20</v>
      </c>
    </row>
    <row r="61" spans="1:5" ht="12.75">
      <c r="A61" s="28" t="s">
        <v>47</v>
      </c>
      <c r="E61" s="29" t="s">
        <v>44</v>
      </c>
    </row>
    <row r="62" spans="1:5" ht="38.25">
      <c r="A62" s="30" t="s">
        <v>48</v>
      </c>
      <c r="E62" s="31" t="s">
        <v>9633</v>
      </c>
    </row>
    <row r="63" spans="1:5" ht="12.75">
      <c r="A63" t="s">
        <v>50</v>
      </c>
      <c r="E63" s="29" t="s">
        <v>44</v>
      </c>
    </row>
    <row r="64" spans="1:16" ht="12.75">
      <c r="A64" s="18" t="s">
        <v>42</v>
      </c>
      <c s="23" t="s">
        <v>103</v>
      </c>
      <c s="23" t="s">
        <v>9648</v>
      </c>
      <c s="18" t="s">
        <v>44</v>
      </c>
      <c s="24" t="s">
        <v>9649</v>
      </c>
      <c s="25" t="s">
        <v>3146</v>
      </c>
      <c s="26">
        <v>55</v>
      </c>
      <c s="27">
        <v>0</v>
      </c>
      <c s="27">
        <f>ROUND(ROUND(H64,2)*ROUND(G64,3),2)</f>
      </c>
      <c r="O64">
        <f>(I64*21)/100</f>
      </c>
      <c t="s">
        <v>20</v>
      </c>
    </row>
    <row r="65" spans="1:5" ht="12.75">
      <c r="A65" s="28" t="s">
        <v>47</v>
      </c>
      <c r="E65" s="29" t="s">
        <v>44</v>
      </c>
    </row>
    <row r="66" spans="1:5" ht="38.25">
      <c r="A66" s="30" t="s">
        <v>48</v>
      </c>
      <c r="E66" s="31" t="s">
        <v>9633</v>
      </c>
    </row>
    <row r="67" spans="1:5" ht="12.75">
      <c r="A67" t="s">
        <v>50</v>
      </c>
      <c r="E67" s="29" t="s">
        <v>44</v>
      </c>
    </row>
    <row r="68" spans="1:16" ht="12.75">
      <c r="A68" s="18" t="s">
        <v>42</v>
      </c>
      <c s="23" t="s">
        <v>110</v>
      </c>
      <c s="23" t="s">
        <v>9783</v>
      </c>
      <c s="18" t="s">
        <v>44</v>
      </c>
      <c s="24" t="s">
        <v>9657</v>
      </c>
      <c s="25" t="s">
        <v>784</v>
      </c>
      <c s="26">
        <v>8</v>
      </c>
      <c s="27">
        <v>0</v>
      </c>
      <c s="27">
        <f>ROUND(ROUND(H68,2)*ROUND(G68,3),2)</f>
      </c>
      <c r="O68">
        <f>(I68*21)/100</f>
      </c>
      <c t="s">
        <v>20</v>
      </c>
    </row>
    <row r="69" spans="1:5" ht="12.75">
      <c r="A69" s="28" t="s">
        <v>47</v>
      </c>
      <c r="E69" s="29" t="s">
        <v>44</v>
      </c>
    </row>
    <row r="70" spans="1:5" ht="38.25">
      <c r="A70" s="30" t="s">
        <v>48</v>
      </c>
      <c r="E70" s="31" t="s">
        <v>9633</v>
      </c>
    </row>
    <row r="71" spans="1:5" ht="12.75">
      <c r="A71" t="s">
        <v>50</v>
      </c>
      <c r="E71" s="29" t="s">
        <v>44</v>
      </c>
    </row>
    <row r="72" spans="1:16" ht="12.75">
      <c r="A72" s="18" t="s">
        <v>42</v>
      </c>
      <c s="23" t="s">
        <v>114</v>
      </c>
      <c s="23" t="s">
        <v>9650</v>
      </c>
      <c s="18" t="s">
        <v>44</v>
      </c>
      <c s="24" t="s">
        <v>9651</v>
      </c>
      <c s="25" t="s">
        <v>157</v>
      </c>
      <c s="26">
        <v>6</v>
      </c>
      <c s="27">
        <v>0</v>
      </c>
      <c s="27">
        <f>ROUND(ROUND(H72,2)*ROUND(G72,3),2)</f>
      </c>
      <c r="O72">
        <f>(I72*21)/100</f>
      </c>
      <c t="s">
        <v>20</v>
      </c>
    </row>
    <row r="73" spans="1:5" ht="12.75">
      <c r="A73" s="28" t="s">
        <v>47</v>
      </c>
      <c r="E73" s="29" t="s">
        <v>44</v>
      </c>
    </row>
    <row r="74" spans="1:5" ht="38.25">
      <c r="A74" s="30" t="s">
        <v>48</v>
      </c>
      <c r="E74" s="31" t="s">
        <v>9633</v>
      </c>
    </row>
    <row r="75" spans="1:5" ht="12.75">
      <c r="A75" t="s">
        <v>50</v>
      </c>
      <c r="E75" s="29" t="s">
        <v>44</v>
      </c>
    </row>
    <row r="76" spans="1:16" ht="12.75">
      <c r="A76" s="18" t="s">
        <v>42</v>
      </c>
      <c s="23" t="s">
        <v>117</v>
      </c>
      <c s="23" t="s">
        <v>9652</v>
      </c>
      <c s="18" t="s">
        <v>44</v>
      </c>
      <c s="24" t="s">
        <v>9653</v>
      </c>
      <c s="25" t="s">
        <v>3146</v>
      </c>
      <c s="26">
        <v>2</v>
      </c>
      <c s="27">
        <v>0</v>
      </c>
      <c s="27">
        <f>ROUND(ROUND(H76,2)*ROUND(G76,3),2)</f>
      </c>
      <c r="O76">
        <f>(I76*21)/100</f>
      </c>
      <c t="s">
        <v>20</v>
      </c>
    </row>
    <row r="77" spans="1:5" ht="12.75">
      <c r="A77" s="28" t="s">
        <v>47</v>
      </c>
      <c r="E77" s="29" t="s">
        <v>44</v>
      </c>
    </row>
    <row r="78" spans="1:5" ht="38.25">
      <c r="A78" s="30" t="s">
        <v>48</v>
      </c>
      <c r="E78" s="31" t="s">
        <v>9633</v>
      </c>
    </row>
    <row r="79" spans="1:5" ht="12.75">
      <c r="A79" t="s">
        <v>50</v>
      </c>
      <c r="E79" s="29" t="s">
        <v>44</v>
      </c>
    </row>
    <row r="80" spans="1:16" ht="12.75">
      <c r="A80" s="18" t="s">
        <v>42</v>
      </c>
      <c s="23" t="s">
        <v>121</v>
      </c>
      <c s="23" t="s">
        <v>9654</v>
      </c>
      <c s="18" t="s">
        <v>44</v>
      </c>
      <c s="24" t="s">
        <v>9655</v>
      </c>
      <c s="25" t="s">
        <v>3146</v>
      </c>
      <c s="26">
        <v>1</v>
      </c>
      <c s="27">
        <v>0</v>
      </c>
      <c s="27">
        <f>ROUND(ROUND(H80,2)*ROUND(G80,3),2)</f>
      </c>
      <c r="O80">
        <f>(I80*21)/100</f>
      </c>
      <c t="s">
        <v>20</v>
      </c>
    </row>
    <row r="81" spans="1:5" ht="12.75">
      <c r="A81" s="28" t="s">
        <v>47</v>
      </c>
      <c r="E81" s="29" t="s">
        <v>44</v>
      </c>
    </row>
    <row r="82" spans="1:5" ht="38.25">
      <c r="A82" s="30" t="s">
        <v>48</v>
      </c>
      <c r="E82" s="31" t="s">
        <v>9633</v>
      </c>
    </row>
    <row r="83" spans="1:5" ht="12.75">
      <c r="A83" t="s">
        <v>50</v>
      </c>
      <c r="E83" s="29" t="s">
        <v>44</v>
      </c>
    </row>
    <row r="84" spans="1:16" ht="12.75">
      <c r="A84" s="18" t="s">
        <v>42</v>
      </c>
      <c s="23" t="s">
        <v>125</v>
      </c>
      <c s="23" t="s">
        <v>9784</v>
      </c>
      <c s="18" t="s">
        <v>44</v>
      </c>
      <c s="24" t="s">
        <v>9785</v>
      </c>
      <c s="25" t="s">
        <v>3146</v>
      </c>
      <c s="26">
        <v>5</v>
      </c>
      <c s="27">
        <v>0</v>
      </c>
      <c s="27">
        <f>ROUND(ROUND(H84,2)*ROUND(G84,3),2)</f>
      </c>
      <c r="O84">
        <f>(I84*21)/100</f>
      </c>
      <c t="s">
        <v>20</v>
      </c>
    </row>
    <row r="85" spans="1:5" ht="12.75">
      <c r="A85" s="28" t="s">
        <v>47</v>
      </c>
      <c r="E85" s="29" t="s">
        <v>44</v>
      </c>
    </row>
    <row r="86" spans="1:5" ht="38.25">
      <c r="A86" s="30" t="s">
        <v>48</v>
      </c>
      <c r="E86" s="31" t="s">
        <v>9633</v>
      </c>
    </row>
    <row r="87" spans="1:5" ht="12.75">
      <c r="A87" t="s">
        <v>50</v>
      </c>
      <c r="E87" s="29" t="s">
        <v>44</v>
      </c>
    </row>
    <row r="88" spans="1:16" ht="12.75">
      <c r="A88" s="18" t="s">
        <v>42</v>
      </c>
      <c s="23" t="s">
        <v>130</v>
      </c>
      <c s="23" t="s">
        <v>9786</v>
      </c>
      <c s="18" t="s">
        <v>44</v>
      </c>
      <c s="24" t="s">
        <v>9787</v>
      </c>
      <c s="25" t="s">
        <v>3146</v>
      </c>
      <c s="26">
        <v>2</v>
      </c>
      <c s="27">
        <v>0</v>
      </c>
      <c s="27">
        <f>ROUND(ROUND(H88,2)*ROUND(G88,3),2)</f>
      </c>
      <c r="O88">
        <f>(I88*21)/100</f>
      </c>
      <c t="s">
        <v>20</v>
      </c>
    </row>
    <row r="89" spans="1:5" ht="12.75">
      <c r="A89" s="28" t="s">
        <v>47</v>
      </c>
      <c r="E89" s="29" t="s">
        <v>44</v>
      </c>
    </row>
    <row r="90" spans="1:5" ht="38.25">
      <c r="A90" s="30" t="s">
        <v>48</v>
      </c>
      <c r="E90" s="31" t="s">
        <v>9633</v>
      </c>
    </row>
    <row r="91" spans="1:5" ht="12.75">
      <c r="A91" t="s">
        <v>50</v>
      </c>
      <c r="E91" s="29" t="s">
        <v>44</v>
      </c>
    </row>
    <row r="92" spans="1:16" ht="12.75">
      <c r="A92" s="18" t="s">
        <v>42</v>
      </c>
      <c s="23" t="s">
        <v>134</v>
      </c>
      <c s="23" t="s">
        <v>9788</v>
      </c>
      <c s="18" t="s">
        <v>44</v>
      </c>
      <c s="24" t="s">
        <v>9789</v>
      </c>
      <c s="25" t="s">
        <v>3146</v>
      </c>
      <c s="26">
        <v>6</v>
      </c>
      <c s="27">
        <v>0</v>
      </c>
      <c s="27">
        <f>ROUND(ROUND(H92,2)*ROUND(G92,3),2)</f>
      </c>
      <c r="O92">
        <f>(I92*21)/100</f>
      </c>
      <c t="s">
        <v>20</v>
      </c>
    </row>
    <row r="93" spans="1:5" ht="12.75">
      <c r="A93" s="28" t="s">
        <v>47</v>
      </c>
      <c r="E93" s="29" t="s">
        <v>44</v>
      </c>
    </row>
    <row r="94" spans="1:5" ht="38.25">
      <c r="A94" s="30" t="s">
        <v>48</v>
      </c>
      <c r="E94" s="31" t="s">
        <v>9633</v>
      </c>
    </row>
    <row r="95" spans="1:5" ht="12.75">
      <c r="A95" t="s">
        <v>50</v>
      </c>
      <c r="E95" s="29" t="s">
        <v>44</v>
      </c>
    </row>
    <row r="96" spans="1:16" ht="12.75">
      <c r="A96" s="18" t="s">
        <v>42</v>
      </c>
      <c s="23" t="s">
        <v>138</v>
      </c>
      <c s="23" t="s">
        <v>9790</v>
      </c>
      <c s="18" t="s">
        <v>44</v>
      </c>
      <c s="24" t="s">
        <v>9791</v>
      </c>
      <c s="25" t="s">
        <v>3146</v>
      </c>
      <c s="26">
        <v>4</v>
      </c>
      <c s="27">
        <v>0</v>
      </c>
      <c s="27">
        <f>ROUND(ROUND(H96,2)*ROUND(G96,3),2)</f>
      </c>
      <c r="O96">
        <f>(I96*21)/100</f>
      </c>
      <c t="s">
        <v>20</v>
      </c>
    </row>
    <row r="97" spans="1:5" ht="12.75">
      <c r="A97" s="28" t="s">
        <v>47</v>
      </c>
      <c r="E97" s="29" t="s">
        <v>44</v>
      </c>
    </row>
    <row r="98" spans="1:5" ht="38.25">
      <c r="A98" s="30" t="s">
        <v>48</v>
      </c>
      <c r="E98" s="31" t="s">
        <v>9633</v>
      </c>
    </row>
    <row r="99" spans="1:5" ht="12.75">
      <c r="A99" t="s">
        <v>50</v>
      </c>
      <c r="E99" s="29" t="s">
        <v>44</v>
      </c>
    </row>
    <row r="100" spans="1:16" ht="12.75">
      <c r="A100" s="18" t="s">
        <v>42</v>
      </c>
      <c s="23" t="s">
        <v>142</v>
      </c>
      <c s="23" t="s">
        <v>9674</v>
      </c>
      <c s="18" t="s">
        <v>44</v>
      </c>
      <c s="24" t="s">
        <v>9792</v>
      </c>
      <c s="25" t="s">
        <v>3146</v>
      </c>
      <c s="26">
        <v>3</v>
      </c>
      <c s="27">
        <v>0</v>
      </c>
      <c s="27">
        <f>ROUND(ROUND(H100,2)*ROUND(G100,3),2)</f>
      </c>
      <c r="O100">
        <f>(I100*21)/100</f>
      </c>
      <c t="s">
        <v>20</v>
      </c>
    </row>
    <row r="101" spans="1:5" ht="12.75">
      <c r="A101" s="28" t="s">
        <v>47</v>
      </c>
      <c r="E101" s="29" t="s">
        <v>44</v>
      </c>
    </row>
    <row r="102" spans="1:5" ht="38.25">
      <c r="A102" s="30" t="s">
        <v>48</v>
      </c>
      <c r="E102" s="31" t="s">
        <v>9633</v>
      </c>
    </row>
    <row r="103" spans="1:5" ht="12.75">
      <c r="A103" t="s">
        <v>50</v>
      </c>
      <c r="E103" s="29" t="s">
        <v>44</v>
      </c>
    </row>
    <row r="104" spans="1:16" ht="12.75">
      <c r="A104" s="18" t="s">
        <v>42</v>
      </c>
      <c s="23" t="s">
        <v>146</v>
      </c>
      <c s="23" t="s">
        <v>9676</v>
      </c>
      <c s="18" t="s">
        <v>44</v>
      </c>
      <c s="24" t="s">
        <v>9793</v>
      </c>
      <c s="25" t="s">
        <v>3146</v>
      </c>
      <c s="26">
        <v>6</v>
      </c>
      <c s="27">
        <v>0</v>
      </c>
      <c s="27">
        <f>ROUND(ROUND(H104,2)*ROUND(G104,3),2)</f>
      </c>
      <c r="O104">
        <f>(I104*21)/100</f>
      </c>
      <c t="s">
        <v>20</v>
      </c>
    </row>
    <row r="105" spans="1:5" ht="12.75">
      <c r="A105" s="28" t="s">
        <v>47</v>
      </c>
      <c r="E105" s="29" t="s">
        <v>44</v>
      </c>
    </row>
    <row r="106" spans="1:5" ht="38.25">
      <c r="A106" s="30" t="s">
        <v>48</v>
      </c>
      <c r="E106" s="31" t="s">
        <v>9633</v>
      </c>
    </row>
    <row r="107" spans="1:5" ht="12.75">
      <c r="A107" t="s">
        <v>50</v>
      </c>
      <c r="E107" s="29" t="s">
        <v>44</v>
      </c>
    </row>
    <row r="108" spans="1:18" ht="12.75" customHeight="1">
      <c r="A108" s="5" t="s">
        <v>40</v>
      </c>
      <c s="5"/>
      <c s="34" t="s">
        <v>2217</v>
      </c>
      <c s="5"/>
      <c s="21" t="s">
        <v>2633</v>
      </c>
      <c s="5"/>
      <c s="5"/>
      <c s="5"/>
      <c s="35">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18" t="s">
        <v>42</v>
      </c>
      <c s="23" t="s">
        <v>150</v>
      </c>
      <c s="23" t="s">
        <v>9678</v>
      </c>
      <c s="18" t="s">
        <v>44</v>
      </c>
      <c s="24" t="s">
        <v>9679</v>
      </c>
      <c s="25" t="s">
        <v>3146</v>
      </c>
      <c s="26">
        <v>4</v>
      </c>
      <c s="27">
        <v>0</v>
      </c>
      <c s="27">
        <f>ROUND(ROUND(H109,2)*ROUND(G109,3),2)</f>
      </c>
      <c r="O109">
        <f>(I109*21)/100</f>
      </c>
      <c t="s">
        <v>20</v>
      </c>
    </row>
    <row r="110" spans="1:5" ht="12.75">
      <c r="A110" s="28" t="s">
        <v>47</v>
      </c>
      <c r="E110" s="29" t="s">
        <v>44</v>
      </c>
    </row>
    <row r="111" spans="1:5" ht="38.25">
      <c r="A111" s="30" t="s">
        <v>48</v>
      </c>
      <c r="E111" s="31" t="s">
        <v>9633</v>
      </c>
    </row>
    <row r="112" spans="1:5" ht="12.75">
      <c r="A112" t="s">
        <v>50</v>
      </c>
      <c r="E112" s="29" t="s">
        <v>44</v>
      </c>
    </row>
    <row r="113" spans="1:16" ht="12.75">
      <c r="A113" s="18" t="s">
        <v>42</v>
      </c>
      <c s="23" t="s">
        <v>154</v>
      </c>
      <c s="23" t="s">
        <v>9680</v>
      </c>
      <c s="18" t="s">
        <v>44</v>
      </c>
      <c s="24" t="s">
        <v>9681</v>
      </c>
      <c s="25" t="s">
        <v>3146</v>
      </c>
      <c s="26">
        <v>12</v>
      </c>
      <c s="27">
        <v>0</v>
      </c>
      <c s="27">
        <f>ROUND(ROUND(H113,2)*ROUND(G113,3),2)</f>
      </c>
      <c r="O113">
        <f>(I113*21)/100</f>
      </c>
      <c t="s">
        <v>20</v>
      </c>
    </row>
    <row r="114" spans="1:5" ht="12.75">
      <c r="A114" s="28" t="s">
        <v>47</v>
      </c>
      <c r="E114" s="29" t="s">
        <v>44</v>
      </c>
    </row>
    <row r="115" spans="1:5" ht="38.25">
      <c r="A115" s="30" t="s">
        <v>48</v>
      </c>
      <c r="E115" s="31" t="s">
        <v>9633</v>
      </c>
    </row>
    <row r="116" spans="1:5" ht="12.75">
      <c r="A116" t="s">
        <v>50</v>
      </c>
      <c r="E116" s="29" t="s">
        <v>44</v>
      </c>
    </row>
    <row r="117" spans="1:16" ht="12.75">
      <c r="A117" s="18" t="s">
        <v>42</v>
      </c>
      <c s="23" t="s">
        <v>160</v>
      </c>
      <c s="23" t="s">
        <v>9682</v>
      </c>
      <c s="18" t="s">
        <v>44</v>
      </c>
      <c s="24" t="s">
        <v>9683</v>
      </c>
      <c s="25" t="s">
        <v>3146</v>
      </c>
      <c s="26">
        <v>2</v>
      </c>
      <c s="27">
        <v>0</v>
      </c>
      <c s="27">
        <f>ROUND(ROUND(H117,2)*ROUND(G117,3),2)</f>
      </c>
      <c r="O117">
        <f>(I117*21)/100</f>
      </c>
      <c t="s">
        <v>20</v>
      </c>
    </row>
    <row r="118" spans="1:5" ht="12.75">
      <c r="A118" s="28" t="s">
        <v>47</v>
      </c>
      <c r="E118" s="29" t="s">
        <v>44</v>
      </c>
    </row>
    <row r="119" spans="1:5" ht="38.25">
      <c r="A119" s="30" t="s">
        <v>48</v>
      </c>
      <c r="E119" s="31" t="s">
        <v>9633</v>
      </c>
    </row>
    <row r="120" spans="1:5" ht="12.75">
      <c r="A120" t="s">
        <v>50</v>
      </c>
      <c r="E120" s="29" t="s">
        <v>44</v>
      </c>
    </row>
    <row r="121" spans="1:16" ht="12.75">
      <c r="A121" s="18" t="s">
        <v>42</v>
      </c>
      <c s="23" t="s">
        <v>164</v>
      </c>
      <c s="23" t="s">
        <v>9684</v>
      </c>
      <c s="18" t="s">
        <v>44</v>
      </c>
      <c s="24" t="s">
        <v>9685</v>
      </c>
      <c s="25" t="s">
        <v>3146</v>
      </c>
      <c s="26">
        <v>400</v>
      </c>
      <c s="27">
        <v>0</v>
      </c>
      <c s="27">
        <f>ROUND(ROUND(H121,2)*ROUND(G121,3),2)</f>
      </c>
      <c r="O121">
        <f>(I121*21)/100</f>
      </c>
      <c t="s">
        <v>20</v>
      </c>
    </row>
    <row r="122" spans="1:5" ht="12.75">
      <c r="A122" s="28" t="s">
        <v>47</v>
      </c>
      <c r="E122" s="29" t="s">
        <v>9686</v>
      </c>
    </row>
    <row r="123" spans="1:5" ht="38.25">
      <c r="A123" s="30" t="s">
        <v>48</v>
      </c>
      <c r="E123" s="31" t="s">
        <v>9633</v>
      </c>
    </row>
    <row r="124" spans="1:5" ht="12.75">
      <c r="A124" t="s">
        <v>50</v>
      </c>
      <c r="E124" s="29" t="s">
        <v>44</v>
      </c>
    </row>
    <row r="125" spans="1:16" ht="12.75">
      <c r="A125" s="18" t="s">
        <v>42</v>
      </c>
      <c s="23" t="s">
        <v>168</v>
      </c>
      <c s="23" t="s">
        <v>9687</v>
      </c>
      <c s="18" t="s">
        <v>44</v>
      </c>
      <c s="24" t="s">
        <v>9688</v>
      </c>
      <c s="25" t="s">
        <v>3146</v>
      </c>
      <c s="26">
        <v>1</v>
      </c>
      <c s="27">
        <v>0</v>
      </c>
      <c s="27">
        <f>ROUND(ROUND(H125,2)*ROUND(G125,3),2)</f>
      </c>
      <c r="O125">
        <f>(I125*21)/100</f>
      </c>
      <c t="s">
        <v>20</v>
      </c>
    </row>
    <row r="126" spans="1:5" ht="12.75">
      <c r="A126" s="28" t="s">
        <v>47</v>
      </c>
      <c r="E126" s="29" t="s">
        <v>9689</v>
      </c>
    </row>
    <row r="127" spans="1:5" ht="38.25">
      <c r="A127" s="30" t="s">
        <v>48</v>
      </c>
      <c r="E127" s="31" t="s">
        <v>9633</v>
      </c>
    </row>
    <row r="128" spans="1:5" ht="12.75">
      <c r="A128" t="s">
        <v>50</v>
      </c>
      <c r="E128" s="29" t="s">
        <v>44</v>
      </c>
    </row>
    <row r="129" spans="1:16" ht="12.75">
      <c r="A129" s="18" t="s">
        <v>42</v>
      </c>
      <c s="23" t="s">
        <v>173</v>
      </c>
      <c s="23" t="s">
        <v>9692</v>
      </c>
      <c s="18" t="s">
        <v>44</v>
      </c>
      <c s="24" t="s">
        <v>9693</v>
      </c>
      <c s="25" t="s">
        <v>3146</v>
      </c>
      <c s="26">
        <v>4</v>
      </c>
      <c s="27">
        <v>0</v>
      </c>
      <c s="27">
        <f>ROUND(ROUND(H129,2)*ROUND(G129,3),2)</f>
      </c>
      <c r="O129">
        <f>(I129*21)/100</f>
      </c>
      <c t="s">
        <v>20</v>
      </c>
    </row>
    <row r="130" spans="1:5" ht="12.75">
      <c r="A130" s="28" t="s">
        <v>47</v>
      </c>
      <c r="E130" s="29" t="s">
        <v>9689</v>
      </c>
    </row>
    <row r="131" spans="1:5" ht="38.25">
      <c r="A131" s="30" t="s">
        <v>48</v>
      </c>
      <c r="E131" s="31" t="s">
        <v>9633</v>
      </c>
    </row>
    <row r="132" spans="1:5" ht="12.75">
      <c r="A132" t="s">
        <v>50</v>
      </c>
      <c r="E132" s="29" t="s">
        <v>44</v>
      </c>
    </row>
    <row r="133" spans="1:16" ht="12.75">
      <c r="A133" s="18" t="s">
        <v>42</v>
      </c>
      <c s="23" t="s">
        <v>177</v>
      </c>
      <c s="23" t="s">
        <v>9694</v>
      </c>
      <c s="18" t="s">
        <v>44</v>
      </c>
      <c s="24" t="s">
        <v>9695</v>
      </c>
      <c s="25" t="s">
        <v>3146</v>
      </c>
      <c s="26">
        <v>1</v>
      </c>
      <c s="27">
        <v>0</v>
      </c>
      <c s="27">
        <f>ROUND(ROUND(H133,2)*ROUND(G133,3),2)</f>
      </c>
      <c r="O133">
        <f>(I133*21)/100</f>
      </c>
      <c t="s">
        <v>20</v>
      </c>
    </row>
    <row r="134" spans="1:5" ht="12.75">
      <c r="A134" s="28" t="s">
        <v>47</v>
      </c>
      <c r="E134" s="29" t="s">
        <v>9689</v>
      </c>
    </row>
    <row r="135" spans="1:5" ht="38.25">
      <c r="A135" s="30" t="s">
        <v>48</v>
      </c>
      <c r="E135" s="31" t="s">
        <v>9633</v>
      </c>
    </row>
    <row r="136" spans="1:5" ht="12.75">
      <c r="A136" t="s">
        <v>50</v>
      </c>
      <c r="E136" s="29" t="s">
        <v>44</v>
      </c>
    </row>
    <row r="137" spans="1:16" ht="12.75">
      <c r="A137" s="18" t="s">
        <v>42</v>
      </c>
      <c s="23" t="s">
        <v>183</v>
      </c>
      <c s="23" t="s">
        <v>9696</v>
      </c>
      <c s="18" t="s">
        <v>44</v>
      </c>
      <c s="24" t="s">
        <v>9697</v>
      </c>
      <c s="25" t="s">
        <v>784</v>
      </c>
      <c s="26">
        <v>15</v>
      </c>
      <c s="27">
        <v>0</v>
      </c>
      <c s="27">
        <f>ROUND(ROUND(H137,2)*ROUND(G137,3),2)</f>
      </c>
      <c r="O137">
        <f>(I137*21)/100</f>
      </c>
      <c t="s">
        <v>20</v>
      </c>
    </row>
    <row r="138" spans="1:5" ht="12.75">
      <c r="A138" s="28" t="s">
        <v>47</v>
      </c>
      <c r="E138" s="29" t="s">
        <v>44</v>
      </c>
    </row>
    <row r="139" spans="1:5" ht="38.25">
      <c r="A139" s="30" t="s">
        <v>48</v>
      </c>
      <c r="E139" s="31" t="s">
        <v>9633</v>
      </c>
    </row>
    <row r="140" spans="1:5" ht="12.75">
      <c r="A140" t="s">
        <v>50</v>
      </c>
      <c r="E140" s="29" t="s">
        <v>44</v>
      </c>
    </row>
    <row r="141" spans="1:16" ht="12.75">
      <c r="A141" s="18" t="s">
        <v>42</v>
      </c>
      <c s="23" t="s">
        <v>191</v>
      </c>
      <c s="23" t="s">
        <v>9698</v>
      </c>
      <c s="18" t="s">
        <v>44</v>
      </c>
      <c s="24" t="s">
        <v>9699</v>
      </c>
      <c s="25" t="s">
        <v>784</v>
      </c>
      <c s="26">
        <v>15</v>
      </c>
      <c s="27">
        <v>0</v>
      </c>
      <c s="27">
        <f>ROUND(ROUND(H141,2)*ROUND(G141,3),2)</f>
      </c>
      <c r="O141">
        <f>(I141*21)/100</f>
      </c>
      <c t="s">
        <v>20</v>
      </c>
    </row>
    <row r="142" spans="1:5" ht="12.75">
      <c r="A142" s="28" t="s">
        <v>47</v>
      </c>
      <c r="E142" s="29" t="s">
        <v>44</v>
      </c>
    </row>
    <row r="143" spans="1:5" ht="38.25">
      <c r="A143" s="30" t="s">
        <v>48</v>
      </c>
      <c r="E143" s="31" t="s">
        <v>9633</v>
      </c>
    </row>
    <row r="144" spans="1:5" ht="12.75">
      <c r="A144" t="s">
        <v>50</v>
      </c>
      <c r="E144" s="29" t="s">
        <v>44</v>
      </c>
    </row>
    <row r="145" spans="1:16" ht="12.75">
      <c r="A145" s="18" t="s">
        <v>42</v>
      </c>
      <c s="23" t="s">
        <v>196</v>
      </c>
      <c s="23" t="s">
        <v>9700</v>
      </c>
      <c s="18" t="s">
        <v>44</v>
      </c>
      <c s="24" t="s">
        <v>9701</v>
      </c>
      <c s="25" t="s">
        <v>784</v>
      </c>
      <c s="26">
        <v>10</v>
      </c>
      <c s="27">
        <v>0</v>
      </c>
      <c s="27">
        <f>ROUND(ROUND(H145,2)*ROUND(G145,3),2)</f>
      </c>
      <c r="O145">
        <f>(I145*21)/100</f>
      </c>
      <c t="s">
        <v>20</v>
      </c>
    </row>
    <row r="146" spans="1:5" ht="12.75">
      <c r="A146" s="28" t="s">
        <v>47</v>
      </c>
      <c r="E146" s="29" t="s">
        <v>44</v>
      </c>
    </row>
    <row r="147" spans="1:5" ht="38.25">
      <c r="A147" s="30" t="s">
        <v>48</v>
      </c>
      <c r="E147" s="31" t="s">
        <v>9633</v>
      </c>
    </row>
    <row r="148" spans="1:5" ht="12.75">
      <c r="A148" t="s">
        <v>50</v>
      </c>
      <c r="E148" s="29" t="s">
        <v>44</v>
      </c>
    </row>
    <row r="149" spans="1:16" ht="12.75">
      <c r="A149" s="18" t="s">
        <v>42</v>
      </c>
      <c s="23" t="s">
        <v>202</v>
      </c>
      <c s="23" t="s">
        <v>9702</v>
      </c>
      <c s="18" t="s">
        <v>44</v>
      </c>
      <c s="24" t="s">
        <v>9703</v>
      </c>
      <c s="25" t="s">
        <v>784</v>
      </c>
      <c s="26">
        <v>10</v>
      </c>
      <c s="27">
        <v>0</v>
      </c>
      <c s="27">
        <f>ROUND(ROUND(H149,2)*ROUND(G149,3),2)</f>
      </c>
      <c r="O149">
        <f>(I149*21)/100</f>
      </c>
      <c t="s">
        <v>20</v>
      </c>
    </row>
    <row r="150" spans="1:5" ht="12.75">
      <c r="A150" s="28" t="s">
        <v>47</v>
      </c>
      <c r="E150" s="29" t="s">
        <v>44</v>
      </c>
    </row>
    <row r="151" spans="1:5" ht="38.25">
      <c r="A151" s="30" t="s">
        <v>48</v>
      </c>
      <c r="E151" s="31" t="s">
        <v>9633</v>
      </c>
    </row>
    <row r="152" spans="1:5" ht="12.75">
      <c r="A152" t="s">
        <v>50</v>
      </c>
      <c r="E152" s="29" t="s">
        <v>44</v>
      </c>
    </row>
    <row r="153" spans="1:16" ht="12.75">
      <c r="A153" s="18" t="s">
        <v>42</v>
      </c>
      <c s="23" t="s">
        <v>99</v>
      </c>
      <c s="23" t="s">
        <v>9704</v>
      </c>
      <c s="18" t="s">
        <v>44</v>
      </c>
      <c s="24" t="s">
        <v>9705</v>
      </c>
      <c s="25" t="s">
        <v>784</v>
      </c>
      <c s="26">
        <v>10</v>
      </c>
      <c s="27">
        <v>0</v>
      </c>
      <c s="27">
        <f>ROUND(ROUND(H153,2)*ROUND(G153,3),2)</f>
      </c>
      <c r="O153">
        <f>(I153*21)/100</f>
      </c>
      <c t="s">
        <v>20</v>
      </c>
    </row>
    <row r="154" spans="1:5" ht="12.75">
      <c r="A154" s="28" t="s">
        <v>47</v>
      </c>
      <c r="E154" s="29" t="s">
        <v>44</v>
      </c>
    </row>
    <row r="155" spans="1:5" ht="38.25">
      <c r="A155" s="30" t="s">
        <v>48</v>
      </c>
      <c r="E155" s="31" t="s">
        <v>9633</v>
      </c>
    </row>
    <row r="156" spans="1:5" ht="12.75">
      <c r="A156" t="s">
        <v>50</v>
      </c>
      <c r="E156" s="29" t="s">
        <v>44</v>
      </c>
    </row>
    <row r="157" spans="1:16" ht="12.75">
      <c r="A157" s="18" t="s">
        <v>42</v>
      </c>
      <c s="23" t="s">
        <v>107</v>
      </c>
      <c s="23" t="s">
        <v>9706</v>
      </c>
      <c s="18" t="s">
        <v>44</v>
      </c>
      <c s="24" t="s">
        <v>9707</v>
      </c>
      <c s="25" t="s">
        <v>784</v>
      </c>
      <c s="26">
        <v>45</v>
      </c>
      <c s="27">
        <v>0</v>
      </c>
      <c s="27">
        <f>ROUND(ROUND(H157,2)*ROUND(G157,3),2)</f>
      </c>
      <c r="O157">
        <f>(I157*21)/100</f>
      </c>
      <c t="s">
        <v>20</v>
      </c>
    </row>
    <row r="158" spans="1:5" ht="12.75">
      <c r="A158" s="28" t="s">
        <v>47</v>
      </c>
      <c r="E158" s="29" t="s">
        <v>44</v>
      </c>
    </row>
    <row r="159" spans="1:5" ht="38.25">
      <c r="A159" s="30" t="s">
        <v>48</v>
      </c>
      <c r="E159" s="31" t="s">
        <v>9633</v>
      </c>
    </row>
    <row r="160" spans="1:5" ht="12.75">
      <c r="A160" t="s">
        <v>50</v>
      </c>
      <c r="E160" s="29" t="s">
        <v>44</v>
      </c>
    </row>
    <row r="161" spans="1:16" ht="12.75">
      <c r="A161" s="18" t="s">
        <v>42</v>
      </c>
      <c s="23" t="s">
        <v>281</v>
      </c>
      <c s="23" t="s">
        <v>9708</v>
      </c>
      <c s="18" t="s">
        <v>44</v>
      </c>
      <c s="24" t="s">
        <v>9709</v>
      </c>
      <c s="25" t="s">
        <v>784</v>
      </c>
      <c s="26">
        <v>5</v>
      </c>
      <c s="27">
        <v>0</v>
      </c>
      <c s="27">
        <f>ROUND(ROUND(H161,2)*ROUND(G161,3),2)</f>
      </c>
      <c r="O161">
        <f>(I161*21)/100</f>
      </c>
      <c t="s">
        <v>20</v>
      </c>
    </row>
    <row r="162" spans="1:5" ht="12.75">
      <c r="A162" s="28" t="s">
        <v>47</v>
      </c>
      <c r="E162" s="29" t="s">
        <v>44</v>
      </c>
    </row>
    <row r="163" spans="1:5" ht="38.25">
      <c r="A163" s="30" t="s">
        <v>48</v>
      </c>
      <c r="E163" s="31" t="s">
        <v>9633</v>
      </c>
    </row>
    <row r="164" spans="1:5" ht="12.75">
      <c r="A164" t="s">
        <v>50</v>
      </c>
      <c r="E164" s="29" t="s">
        <v>44</v>
      </c>
    </row>
    <row r="165" spans="1:16" ht="12.75">
      <c r="A165" s="18" t="s">
        <v>42</v>
      </c>
      <c s="23" t="s">
        <v>285</v>
      </c>
      <c s="23" t="s">
        <v>9710</v>
      </c>
      <c s="18" t="s">
        <v>44</v>
      </c>
      <c s="24" t="s">
        <v>9711</v>
      </c>
      <c s="25" t="s">
        <v>784</v>
      </c>
      <c s="26">
        <v>50</v>
      </c>
      <c s="27">
        <v>0</v>
      </c>
      <c s="27">
        <f>ROUND(ROUND(H165,2)*ROUND(G165,3),2)</f>
      </c>
      <c r="O165">
        <f>(I165*21)/100</f>
      </c>
      <c t="s">
        <v>20</v>
      </c>
    </row>
    <row r="166" spans="1:5" ht="12.75">
      <c r="A166" s="28" t="s">
        <v>47</v>
      </c>
      <c r="E166" s="29" t="s">
        <v>44</v>
      </c>
    </row>
    <row r="167" spans="1:5" ht="38.25">
      <c r="A167" s="30" t="s">
        <v>48</v>
      </c>
      <c r="E167" s="31" t="s">
        <v>9633</v>
      </c>
    </row>
    <row r="168" spans="1:5" ht="12.75">
      <c r="A168" t="s">
        <v>50</v>
      </c>
      <c r="E168" s="29" t="s">
        <v>44</v>
      </c>
    </row>
    <row r="169" spans="1:16" ht="12.75">
      <c r="A169" s="18" t="s">
        <v>42</v>
      </c>
      <c s="23" t="s">
        <v>289</v>
      </c>
      <c s="23" t="s">
        <v>9712</v>
      </c>
      <c s="18" t="s">
        <v>44</v>
      </c>
      <c s="24" t="s">
        <v>9713</v>
      </c>
      <c s="25" t="s">
        <v>784</v>
      </c>
      <c s="26">
        <v>3</v>
      </c>
      <c s="27">
        <v>0</v>
      </c>
      <c s="27">
        <f>ROUND(ROUND(H169,2)*ROUND(G169,3),2)</f>
      </c>
      <c r="O169">
        <f>(I169*21)/100</f>
      </c>
      <c t="s">
        <v>20</v>
      </c>
    </row>
    <row r="170" spans="1:5" ht="12.75">
      <c r="A170" s="28" t="s">
        <v>47</v>
      </c>
      <c r="E170" s="29" t="s">
        <v>44</v>
      </c>
    </row>
    <row r="171" spans="1:5" ht="38.25">
      <c r="A171" s="30" t="s">
        <v>48</v>
      </c>
      <c r="E171" s="31" t="s">
        <v>9633</v>
      </c>
    </row>
    <row r="172" spans="1:5" ht="12.75">
      <c r="A172" t="s">
        <v>50</v>
      </c>
      <c r="E172" s="29" t="s">
        <v>44</v>
      </c>
    </row>
    <row r="173" spans="1:16" ht="12.75">
      <c r="A173" s="18" t="s">
        <v>42</v>
      </c>
      <c s="23" t="s">
        <v>293</v>
      </c>
      <c s="23" t="s">
        <v>9714</v>
      </c>
      <c s="18" t="s">
        <v>44</v>
      </c>
      <c s="24" t="s">
        <v>9715</v>
      </c>
      <c s="25" t="s">
        <v>1627</v>
      </c>
      <c s="26">
        <v>10</v>
      </c>
      <c s="27">
        <v>0</v>
      </c>
      <c s="27">
        <f>ROUND(ROUND(H173,2)*ROUND(G173,3),2)</f>
      </c>
      <c r="O173">
        <f>(I173*21)/100</f>
      </c>
      <c t="s">
        <v>20</v>
      </c>
    </row>
    <row r="174" spans="1:5" ht="12.75">
      <c r="A174" s="28" t="s">
        <v>47</v>
      </c>
      <c r="E174" s="29" t="s">
        <v>44</v>
      </c>
    </row>
    <row r="175" spans="1:5" ht="38.25">
      <c r="A175" s="30" t="s">
        <v>48</v>
      </c>
      <c r="E175" s="31" t="s">
        <v>9633</v>
      </c>
    </row>
    <row r="176" spans="1:5" ht="12.75">
      <c r="A176" t="s">
        <v>50</v>
      </c>
      <c r="E176" s="29" t="s">
        <v>44</v>
      </c>
    </row>
    <row r="177" spans="1:16" ht="25.5">
      <c r="A177" s="18" t="s">
        <v>42</v>
      </c>
      <c s="23" t="s">
        <v>297</v>
      </c>
      <c s="23" t="s">
        <v>9716</v>
      </c>
      <c s="18" t="s">
        <v>44</v>
      </c>
      <c s="24" t="s">
        <v>9717</v>
      </c>
      <c s="25" t="s">
        <v>784</v>
      </c>
      <c s="26">
        <v>20</v>
      </c>
      <c s="27">
        <v>0</v>
      </c>
      <c s="27">
        <f>ROUND(ROUND(H177,2)*ROUND(G177,3),2)</f>
      </c>
      <c r="O177">
        <f>(I177*21)/100</f>
      </c>
      <c t="s">
        <v>20</v>
      </c>
    </row>
    <row r="178" spans="1:5" ht="12.75">
      <c r="A178" s="28" t="s">
        <v>47</v>
      </c>
      <c r="E178" s="29" t="s">
        <v>9718</v>
      </c>
    </row>
    <row r="179" spans="1:5" ht="38.25">
      <c r="A179" s="30" t="s">
        <v>48</v>
      </c>
      <c r="E179" s="31" t="s">
        <v>9633</v>
      </c>
    </row>
    <row r="180" spans="1:5" ht="12.75">
      <c r="A180" t="s">
        <v>50</v>
      </c>
      <c r="E180" s="29" t="s">
        <v>44</v>
      </c>
    </row>
    <row r="181" spans="1:16" ht="25.5">
      <c r="A181" s="18" t="s">
        <v>42</v>
      </c>
      <c s="23" t="s">
        <v>301</v>
      </c>
      <c s="23" t="s">
        <v>9719</v>
      </c>
      <c s="18" t="s">
        <v>44</v>
      </c>
      <c s="24" t="s">
        <v>9720</v>
      </c>
      <c s="25" t="s">
        <v>784</v>
      </c>
      <c s="26">
        <v>18</v>
      </c>
      <c s="27">
        <v>0</v>
      </c>
      <c s="27">
        <f>ROUND(ROUND(H181,2)*ROUND(G181,3),2)</f>
      </c>
      <c r="O181">
        <f>(I181*21)/100</f>
      </c>
      <c t="s">
        <v>20</v>
      </c>
    </row>
    <row r="182" spans="1:5" ht="12.75">
      <c r="A182" s="28" t="s">
        <v>47</v>
      </c>
      <c r="E182" s="29" t="s">
        <v>9718</v>
      </c>
    </row>
    <row r="183" spans="1:5" ht="38.25">
      <c r="A183" s="30" t="s">
        <v>48</v>
      </c>
      <c r="E183" s="31" t="s">
        <v>9633</v>
      </c>
    </row>
    <row r="184" spans="1:5" ht="12.75">
      <c r="A184" t="s">
        <v>50</v>
      </c>
      <c r="E184" s="29" t="s">
        <v>44</v>
      </c>
    </row>
    <row r="185" spans="1:16" ht="12.75">
      <c r="A185" s="18" t="s">
        <v>42</v>
      </c>
      <c s="23" t="s">
        <v>305</v>
      </c>
      <c s="23" t="s">
        <v>9721</v>
      </c>
      <c s="18" t="s">
        <v>44</v>
      </c>
      <c s="24" t="s">
        <v>9722</v>
      </c>
      <c s="25" t="s">
        <v>784</v>
      </c>
      <c s="26">
        <v>10</v>
      </c>
      <c s="27">
        <v>0</v>
      </c>
      <c s="27">
        <f>ROUND(ROUND(H185,2)*ROUND(G185,3),2)</f>
      </c>
      <c r="O185">
        <f>(I185*21)/100</f>
      </c>
      <c t="s">
        <v>20</v>
      </c>
    </row>
    <row r="186" spans="1:5" ht="12.75">
      <c r="A186" s="28" t="s">
        <v>47</v>
      </c>
      <c r="E186" s="29" t="s">
        <v>9723</v>
      </c>
    </row>
    <row r="187" spans="1:5" ht="38.25">
      <c r="A187" s="30" t="s">
        <v>48</v>
      </c>
      <c r="E187" s="31" t="s">
        <v>9633</v>
      </c>
    </row>
    <row r="188" spans="1:5" ht="12.75">
      <c r="A188" t="s">
        <v>50</v>
      </c>
      <c r="E188" s="29" t="s">
        <v>44</v>
      </c>
    </row>
    <row r="189" spans="1:16" ht="12.75">
      <c r="A189" s="18" t="s">
        <v>42</v>
      </c>
      <c s="23" t="s">
        <v>309</v>
      </c>
      <c s="23" t="s">
        <v>9726</v>
      </c>
      <c s="18" t="s">
        <v>44</v>
      </c>
      <c s="24" t="s">
        <v>9727</v>
      </c>
      <c s="25" t="s">
        <v>3146</v>
      </c>
      <c s="26">
        <v>6</v>
      </c>
      <c s="27">
        <v>0</v>
      </c>
      <c s="27">
        <f>ROUND(ROUND(H189,2)*ROUND(G189,3),2)</f>
      </c>
      <c r="O189">
        <f>(I189*21)/100</f>
      </c>
      <c t="s">
        <v>20</v>
      </c>
    </row>
    <row r="190" spans="1:5" ht="12.75">
      <c r="A190" s="28" t="s">
        <v>47</v>
      </c>
      <c r="E190" s="29" t="s">
        <v>44</v>
      </c>
    </row>
    <row r="191" spans="1:5" ht="38.25">
      <c r="A191" s="30" t="s">
        <v>48</v>
      </c>
      <c r="E191" s="31" t="s">
        <v>9633</v>
      </c>
    </row>
    <row r="192" spans="1:5" ht="12.75">
      <c r="A192" t="s">
        <v>50</v>
      </c>
      <c r="E192" s="29" t="s">
        <v>44</v>
      </c>
    </row>
    <row r="193" spans="1:16" ht="12.75">
      <c r="A193" s="18" t="s">
        <v>42</v>
      </c>
      <c s="23" t="s">
        <v>314</v>
      </c>
      <c s="23" t="s">
        <v>9728</v>
      </c>
      <c s="18" t="s">
        <v>44</v>
      </c>
      <c s="24" t="s">
        <v>9729</v>
      </c>
      <c s="25" t="s">
        <v>3146</v>
      </c>
      <c s="26">
        <v>2</v>
      </c>
      <c s="27">
        <v>0</v>
      </c>
      <c s="27">
        <f>ROUND(ROUND(H193,2)*ROUND(G193,3),2)</f>
      </c>
      <c r="O193">
        <f>(I193*21)/100</f>
      </c>
      <c t="s">
        <v>20</v>
      </c>
    </row>
    <row r="194" spans="1:5" ht="12.75">
      <c r="A194" s="28" t="s">
        <v>47</v>
      </c>
      <c r="E194" s="29" t="s">
        <v>44</v>
      </c>
    </row>
    <row r="195" spans="1:5" ht="38.25">
      <c r="A195" s="30" t="s">
        <v>48</v>
      </c>
      <c r="E195" s="31" t="s">
        <v>9633</v>
      </c>
    </row>
    <row r="196" spans="1:5" ht="12.75">
      <c r="A196" t="s">
        <v>50</v>
      </c>
      <c r="E196" s="29" t="s">
        <v>44</v>
      </c>
    </row>
    <row r="197" spans="1:16" ht="12.75">
      <c r="A197" s="18" t="s">
        <v>42</v>
      </c>
      <c s="23" t="s">
        <v>318</v>
      </c>
      <c s="23" t="s">
        <v>9730</v>
      </c>
      <c s="18" t="s">
        <v>44</v>
      </c>
      <c s="24" t="s">
        <v>9731</v>
      </c>
      <c s="25" t="s">
        <v>3146</v>
      </c>
      <c s="26">
        <v>3</v>
      </c>
      <c s="27">
        <v>0</v>
      </c>
      <c s="27">
        <f>ROUND(ROUND(H197,2)*ROUND(G197,3),2)</f>
      </c>
      <c r="O197">
        <f>(I197*21)/100</f>
      </c>
      <c t="s">
        <v>20</v>
      </c>
    </row>
    <row r="198" spans="1:5" ht="12.75">
      <c r="A198" s="28" t="s">
        <v>47</v>
      </c>
      <c r="E198" s="29" t="s">
        <v>44</v>
      </c>
    </row>
    <row r="199" spans="1:5" ht="38.25">
      <c r="A199" s="30" t="s">
        <v>48</v>
      </c>
      <c r="E199" s="31" t="s">
        <v>9633</v>
      </c>
    </row>
    <row r="200" spans="1:5" ht="12.75">
      <c r="A200" t="s">
        <v>50</v>
      </c>
      <c r="E200" s="29" t="s">
        <v>44</v>
      </c>
    </row>
    <row r="201" spans="1:16" ht="12.75">
      <c r="A201" s="18" t="s">
        <v>42</v>
      </c>
      <c s="23" t="s">
        <v>322</v>
      </c>
      <c s="23" t="s">
        <v>9732</v>
      </c>
      <c s="18" t="s">
        <v>44</v>
      </c>
      <c s="24" t="s">
        <v>9733</v>
      </c>
      <c s="25" t="s">
        <v>3146</v>
      </c>
      <c s="26">
        <v>4</v>
      </c>
      <c s="27">
        <v>0</v>
      </c>
      <c s="27">
        <f>ROUND(ROUND(H201,2)*ROUND(G201,3),2)</f>
      </c>
      <c r="O201">
        <f>(I201*21)/100</f>
      </c>
      <c t="s">
        <v>20</v>
      </c>
    </row>
    <row r="202" spans="1:5" ht="12.75">
      <c r="A202" s="28" t="s">
        <v>47</v>
      </c>
      <c r="E202" s="29" t="s">
        <v>9689</v>
      </c>
    </row>
    <row r="203" spans="1:5" ht="38.25">
      <c r="A203" s="30" t="s">
        <v>48</v>
      </c>
      <c r="E203" s="31" t="s">
        <v>9633</v>
      </c>
    </row>
    <row r="204" spans="1:5" ht="12.75">
      <c r="A204" t="s">
        <v>50</v>
      </c>
      <c r="E204" s="29" t="s">
        <v>44</v>
      </c>
    </row>
    <row r="205" spans="1:16" ht="12.75">
      <c r="A205" s="18" t="s">
        <v>42</v>
      </c>
      <c s="23" t="s">
        <v>326</v>
      </c>
      <c s="23" t="s">
        <v>9734</v>
      </c>
      <c s="18" t="s">
        <v>44</v>
      </c>
      <c s="24" t="s">
        <v>9735</v>
      </c>
      <c s="25" t="s">
        <v>3146</v>
      </c>
      <c s="26">
        <v>1</v>
      </c>
      <c s="27">
        <v>0</v>
      </c>
      <c s="27">
        <f>ROUND(ROUND(H205,2)*ROUND(G205,3),2)</f>
      </c>
      <c r="O205">
        <f>(I205*21)/100</f>
      </c>
      <c t="s">
        <v>20</v>
      </c>
    </row>
    <row r="206" spans="1:5" ht="12.75">
      <c r="A206" s="28" t="s">
        <v>47</v>
      </c>
      <c r="E206" s="29" t="s">
        <v>44</v>
      </c>
    </row>
    <row r="207" spans="1:5" ht="38.25">
      <c r="A207" s="30" t="s">
        <v>48</v>
      </c>
      <c r="E207" s="31" t="s">
        <v>9633</v>
      </c>
    </row>
    <row r="208" spans="1:5" ht="12.75">
      <c r="A208" t="s">
        <v>50</v>
      </c>
      <c r="E208" s="29" t="s">
        <v>44</v>
      </c>
    </row>
    <row r="209" spans="1:18" ht="12.75" customHeight="1">
      <c r="A209" s="5" t="s">
        <v>40</v>
      </c>
      <c s="5"/>
      <c s="34" t="s">
        <v>2223</v>
      </c>
      <c s="5"/>
      <c s="21" t="s">
        <v>2391</v>
      </c>
      <c s="5"/>
      <c s="5"/>
      <c s="5"/>
      <c s="35">
        <f>0+Q209</f>
      </c>
      <c r="O209">
        <f>0+R209</f>
      </c>
      <c r="Q209">
        <f>0+I210+I214+I218+I222+I226</f>
      </c>
      <c>
        <f>0+O210+O214+O218+O222+O226</f>
      </c>
    </row>
    <row r="210" spans="1:16" ht="12.75">
      <c r="A210" s="18" t="s">
        <v>42</v>
      </c>
      <c s="23" t="s">
        <v>330</v>
      </c>
      <c s="23" t="s">
        <v>9736</v>
      </c>
      <c s="18" t="s">
        <v>44</v>
      </c>
      <c s="24" t="s">
        <v>9737</v>
      </c>
      <c s="25" t="s">
        <v>3146</v>
      </c>
      <c s="26">
        <v>1</v>
      </c>
      <c s="27">
        <v>0</v>
      </c>
      <c s="27">
        <f>ROUND(ROUND(H210,2)*ROUND(G210,3),2)</f>
      </c>
      <c r="O210">
        <f>(I210*21)/100</f>
      </c>
      <c t="s">
        <v>20</v>
      </c>
    </row>
    <row r="211" spans="1:5" ht="12.75">
      <c r="A211" s="28" t="s">
        <v>47</v>
      </c>
      <c r="E211" s="29" t="s">
        <v>44</v>
      </c>
    </row>
    <row r="212" spans="1:5" ht="38.25">
      <c r="A212" s="30" t="s">
        <v>48</v>
      </c>
      <c r="E212" s="31" t="s">
        <v>9633</v>
      </c>
    </row>
    <row r="213" spans="1:5" ht="12.75">
      <c r="A213" t="s">
        <v>50</v>
      </c>
      <c r="E213" s="29" t="s">
        <v>44</v>
      </c>
    </row>
    <row r="214" spans="1:16" ht="12.75">
      <c r="A214" s="18" t="s">
        <v>42</v>
      </c>
      <c s="23" t="s">
        <v>334</v>
      </c>
      <c s="23" t="s">
        <v>9738</v>
      </c>
      <c s="18" t="s">
        <v>44</v>
      </c>
      <c s="24" t="s">
        <v>9739</v>
      </c>
      <c s="25" t="s">
        <v>3146</v>
      </c>
      <c s="26">
        <v>1</v>
      </c>
      <c s="27">
        <v>0</v>
      </c>
      <c s="27">
        <f>ROUND(ROUND(H214,2)*ROUND(G214,3),2)</f>
      </c>
      <c r="O214">
        <f>(I214*21)/100</f>
      </c>
      <c t="s">
        <v>20</v>
      </c>
    </row>
    <row r="215" spans="1:5" ht="12.75">
      <c r="A215" s="28" t="s">
        <v>47</v>
      </c>
      <c r="E215" s="29" t="s">
        <v>44</v>
      </c>
    </row>
    <row r="216" spans="1:5" ht="38.25">
      <c r="A216" s="30" t="s">
        <v>48</v>
      </c>
      <c r="E216" s="31" t="s">
        <v>9633</v>
      </c>
    </row>
    <row r="217" spans="1:5" ht="12.75">
      <c r="A217" t="s">
        <v>50</v>
      </c>
      <c r="E217" s="29" t="s">
        <v>44</v>
      </c>
    </row>
    <row r="218" spans="1:16" ht="12.75">
      <c r="A218" s="18" t="s">
        <v>42</v>
      </c>
      <c s="23" t="s">
        <v>338</v>
      </c>
      <c s="23" t="s">
        <v>9740</v>
      </c>
      <c s="18" t="s">
        <v>44</v>
      </c>
      <c s="24" t="s">
        <v>9741</v>
      </c>
      <c s="25" t="s">
        <v>157</v>
      </c>
      <c s="26">
        <v>4</v>
      </c>
      <c s="27">
        <v>0</v>
      </c>
      <c s="27">
        <f>ROUND(ROUND(H218,2)*ROUND(G218,3),2)</f>
      </c>
      <c r="O218">
        <f>(I218*21)/100</f>
      </c>
      <c t="s">
        <v>20</v>
      </c>
    </row>
    <row r="219" spans="1:5" ht="12.75">
      <c r="A219" s="28" t="s">
        <v>47</v>
      </c>
      <c r="E219" s="29" t="s">
        <v>44</v>
      </c>
    </row>
    <row r="220" spans="1:5" ht="38.25">
      <c r="A220" s="30" t="s">
        <v>48</v>
      </c>
      <c r="E220" s="31" t="s">
        <v>9633</v>
      </c>
    </row>
    <row r="221" spans="1:5" ht="12.75">
      <c r="A221" t="s">
        <v>50</v>
      </c>
      <c r="E221" s="29" t="s">
        <v>44</v>
      </c>
    </row>
    <row r="222" spans="1:16" ht="12.75">
      <c r="A222" s="18" t="s">
        <v>42</v>
      </c>
      <c s="23" t="s">
        <v>342</v>
      </c>
      <c s="23" t="s">
        <v>9742</v>
      </c>
      <c s="18" t="s">
        <v>44</v>
      </c>
      <c s="24" t="s">
        <v>9743</v>
      </c>
      <c s="25" t="s">
        <v>157</v>
      </c>
      <c s="26">
        <v>4</v>
      </c>
      <c s="27">
        <v>0</v>
      </c>
      <c s="27">
        <f>ROUND(ROUND(H222,2)*ROUND(G222,3),2)</f>
      </c>
      <c r="O222">
        <f>(I222*21)/100</f>
      </c>
      <c t="s">
        <v>20</v>
      </c>
    </row>
    <row r="223" spans="1:5" ht="12.75">
      <c r="A223" s="28" t="s">
        <v>47</v>
      </c>
      <c r="E223" s="29" t="s">
        <v>44</v>
      </c>
    </row>
    <row r="224" spans="1:5" ht="38.25">
      <c r="A224" s="30" t="s">
        <v>48</v>
      </c>
      <c r="E224" s="31" t="s">
        <v>9633</v>
      </c>
    </row>
    <row r="225" spans="1:5" ht="12.75">
      <c r="A225" t="s">
        <v>50</v>
      </c>
      <c r="E225" s="29" t="s">
        <v>44</v>
      </c>
    </row>
    <row r="226" spans="1:16" ht="12.75">
      <c r="A226" s="18" t="s">
        <v>42</v>
      </c>
      <c s="23" t="s">
        <v>346</v>
      </c>
      <c s="23" t="s">
        <v>9744</v>
      </c>
      <c s="18" t="s">
        <v>44</v>
      </c>
      <c s="24" t="s">
        <v>9745</v>
      </c>
      <c s="25" t="s">
        <v>157</v>
      </c>
      <c s="26">
        <v>6</v>
      </c>
      <c s="27">
        <v>0</v>
      </c>
      <c s="27">
        <f>ROUND(ROUND(H226,2)*ROUND(G226,3),2)</f>
      </c>
      <c r="O226">
        <f>(I226*21)/100</f>
      </c>
      <c t="s">
        <v>20</v>
      </c>
    </row>
    <row r="227" spans="1:5" ht="12.75">
      <c r="A227" s="28" t="s">
        <v>47</v>
      </c>
      <c r="E227" s="29" t="s">
        <v>44</v>
      </c>
    </row>
    <row r="228" spans="1:5" ht="38.25">
      <c r="A228" s="30" t="s">
        <v>48</v>
      </c>
      <c r="E228" s="31" t="s">
        <v>9633</v>
      </c>
    </row>
    <row r="229" spans="1:5" ht="12.75">
      <c r="A229" t="s">
        <v>50</v>
      </c>
      <c r="E229"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9794</v>
      </c>
      <c s="36">
        <f>0+I10</f>
      </c>
      <c r="O3" t="s">
        <v>16</v>
      </c>
      <c t="s">
        <v>20</v>
      </c>
    </row>
    <row r="4" spans="1:16" ht="15" customHeight="1">
      <c r="A4" t="s">
        <v>7</v>
      </c>
      <c s="8" t="s">
        <v>8</v>
      </c>
      <c s="9" t="s">
        <v>6856</v>
      </c>
      <c s="1"/>
      <c s="10" t="s">
        <v>6857</v>
      </c>
      <c s="1"/>
      <c s="1"/>
      <c s="7"/>
      <c s="7"/>
      <c r="O4" t="s">
        <v>17</v>
      </c>
      <c t="s">
        <v>20</v>
      </c>
    </row>
    <row r="5" spans="1:16" ht="12.75" customHeight="1">
      <c r="A5" t="s">
        <v>11</v>
      </c>
      <c s="8" t="s">
        <v>8</v>
      </c>
      <c s="9" t="s">
        <v>9765</v>
      </c>
      <c s="1"/>
      <c s="10" t="s">
        <v>9766</v>
      </c>
      <c s="1"/>
      <c s="1"/>
      <c s="1"/>
      <c s="1"/>
      <c r="O5" t="s">
        <v>18</v>
      </c>
      <c t="s">
        <v>20</v>
      </c>
    </row>
    <row r="6" spans="1:9" ht="12.75" customHeight="1">
      <c r="A6" t="s">
        <v>14</v>
      </c>
      <c s="12" t="s">
        <v>15</v>
      </c>
      <c s="13" t="s">
        <v>9794</v>
      </c>
      <c s="5"/>
      <c s="14" t="s">
        <v>9795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9340</v>
      </c>
      <c s="19"/>
      <c s="21" t="s">
        <v>9796</v>
      </c>
      <c s="19"/>
      <c s="19"/>
      <c s="19"/>
      <c s="22">
        <f>0+Q10</f>
      </c>
      <c r="O10">
        <f>0+R10</f>
      </c>
      <c r="Q10">
        <f>0+I11+I15+I19+I23+I27+I31+I35+I39+I43</f>
      </c>
      <c>
        <f>0+O11+O15+O19+O23+O27+O31+O35+O39+O43</f>
      </c>
    </row>
    <row r="11" spans="1:16" ht="12.75">
      <c r="A11" s="18" t="s">
        <v>42</v>
      </c>
      <c s="23" t="s">
        <v>26</v>
      </c>
      <c s="23" t="s">
        <v>9749</v>
      </c>
      <c s="18" t="s">
        <v>44</v>
      </c>
      <c s="24" t="s">
        <v>9750</v>
      </c>
      <c s="25" t="s">
        <v>70</v>
      </c>
      <c s="26">
        <v>1</v>
      </c>
      <c s="27">
        <v>0</v>
      </c>
      <c s="27">
        <f>ROUND(ROUND(H11,2)*ROUND(G11,3),2)</f>
      </c>
      <c r="O11">
        <f>(I11*21)/100</f>
      </c>
      <c t="s">
        <v>20</v>
      </c>
    </row>
    <row r="12" spans="1:5" ht="12.75">
      <c r="A12" s="28" t="s">
        <v>47</v>
      </c>
      <c r="E12" s="29" t="s">
        <v>2316</v>
      </c>
    </row>
    <row r="13" spans="1:5" ht="25.5">
      <c r="A13" s="30" t="s">
        <v>48</v>
      </c>
      <c r="E13" s="31" t="s">
        <v>2317</v>
      </c>
    </row>
    <row r="14" spans="1:5" ht="12.75">
      <c r="A14" t="s">
        <v>50</v>
      </c>
      <c r="E14" s="29" t="s">
        <v>44</v>
      </c>
    </row>
    <row r="15" spans="1:16" ht="12.75">
      <c r="A15" s="18" t="s">
        <v>42</v>
      </c>
      <c s="23" t="s">
        <v>20</v>
      </c>
      <c s="23" t="s">
        <v>9751</v>
      </c>
      <c s="18" t="s">
        <v>44</v>
      </c>
      <c s="24" t="s">
        <v>9797</v>
      </c>
      <c s="25" t="s">
        <v>70</v>
      </c>
      <c s="26">
        <v>1</v>
      </c>
      <c s="27">
        <v>0</v>
      </c>
      <c s="27">
        <f>ROUND(ROUND(H15,2)*ROUND(G15,3),2)</f>
      </c>
      <c r="O15">
        <f>(I15*21)/100</f>
      </c>
      <c t="s">
        <v>20</v>
      </c>
    </row>
    <row r="16" spans="1:5" ht="12.75">
      <c r="A16" s="28" t="s">
        <v>47</v>
      </c>
      <c r="E16" s="29" t="s">
        <v>2316</v>
      </c>
    </row>
    <row r="17" spans="1:5" ht="25.5">
      <c r="A17" s="30" t="s">
        <v>48</v>
      </c>
      <c r="E17" s="31" t="s">
        <v>2317</v>
      </c>
    </row>
    <row r="18" spans="1:5" ht="12.75">
      <c r="A18" t="s">
        <v>50</v>
      </c>
      <c r="E18" s="29" t="s">
        <v>44</v>
      </c>
    </row>
    <row r="19" spans="1:16" ht="12.75">
      <c r="A19" s="18" t="s">
        <v>42</v>
      </c>
      <c s="23" t="s">
        <v>19</v>
      </c>
      <c s="23" t="s">
        <v>9753</v>
      </c>
      <c s="18" t="s">
        <v>44</v>
      </c>
      <c s="24" t="s">
        <v>9271</v>
      </c>
      <c s="25" t="s">
        <v>70</v>
      </c>
      <c s="26">
        <v>1</v>
      </c>
      <c s="27">
        <v>0</v>
      </c>
      <c s="27">
        <f>ROUND(ROUND(H19,2)*ROUND(G19,3),2)</f>
      </c>
      <c r="O19">
        <f>(I19*21)/100</f>
      </c>
      <c t="s">
        <v>20</v>
      </c>
    </row>
    <row r="20" spans="1:5" ht="12.75">
      <c r="A20" s="28" t="s">
        <v>47</v>
      </c>
      <c r="E20" s="29" t="s">
        <v>2316</v>
      </c>
    </row>
    <row r="21" spans="1:5" ht="25.5">
      <c r="A21" s="30" t="s">
        <v>48</v>
      </c>
      <c r="E21" s="31" t="s">
        <v>2317</v>
      </c>
    </row>
    <row r="22" spans="1:5" ht="12.75">
      <c r="A22" t="s">
        <v>50</v>
      </c>
      <c r="E22" s="29" t="s">
        <v>44</v>
      </c>
    </row>
    <row r="23" spans="1:16" ht="12.75">
      <c r="A23" s="18" t="s">
        <v>42</v>
      </c>
      <c s="23" t="s">
        <v>30</v>
      </c>
      <c s="23" t="s">
        <v>9754</v>
      </c>
      <c s="18" t="s">
        <v>44</v>
      </c>
      <c s="24" t="s">
        <v>9273</v>
      </c>
      <c s="25" t="s">
        <v>70</v>
      </c>
      <c s="26">
        <v>1</v>
      </c>
      <c s="27">
        <v>0</v>
      </c>
      <c s="27">
        <f>ROUND(ROUND(H23,2)*ROUND(G23,3),2)</f>
      </c>
      <c r="O23">
        <f>(I23*21)/100</f>
      </c>
      <c t="s">
        <v>20</v>
      </c>
    </row>
    <row r="24" spans="1:5" ht="12.75">
      <c r="A24" s="28" t="s">
        <v>47</v>
      </c>
      <c r="E24" s="29" t="s">
        <v>2316</v>
      </c>
    </row>
    <row r="25" spans="1:5" ht="25.5">
      <c r="A25" s="30" t="s">
        <v>48</v>
      </c>
      <c r="E25" s="31" t="s">
        <v>2317</v>
      </c>
    </row>
    <row r="26" spans="1:5" ht="12.75">
      <c r="A26" t="s">
        <v>50</v>
      </c>
      <c r="E26" s="29" t="s">
        <v>44</v>
      </c>
    </row>
    <row r="27" spans="1:16" ht="12.75">
      <c r="A27" s="18" t="s">
        <v>42</v>
      </c>
      <c s="23" t="s">
        <v>32</v>
      </c>
      <c s="23" t="s">
        <v>9755</v>
      </c>
      <c s="18" t="s">
        <v>44</v>
      </c>
      <c s="24" t="s">
        <v>9317</v>
      </c>
      <c s="25" t="s">
        <v>784</v>
      </c>
      <c s="26">
        <v>4</v>
      </c>
      <c s="27">
        <v>0</v>
      </c>
      <c s="27">
        <f>ROUND(ROUND(H27,2)*ROUND(G27,3),2)</f>
      </c>
      <c r="O27">
        <f>(I27*21)/100</f>
      </c>
      <c t="s">
        <v>20</v>
      </c>
    </row>
    <row r="28" spans="1:5" ht="12.75">
      <c r="A28" s="28" t="s">
        <v>47</v>
      </c>
      <c r="E28" s="29" t="s">
        <v>2316</v>
      </c>
    </row>
    <row r="29" spans="1:5" ht="25.5">
      <c r="A29" s="30" t="s">
        <v>48</v>
      </c>
      <c r="E29" s="31" t="s">
        <v>2317</v>
      </c>
    </row>
    <row r="30" spans="1:5" ht="12.75">
      <c r="A30" t="s">
        <v>50</v>
      </c>
      <c r="E30" s="29" t="s">
        <v>44</v>
      </c>
    </row>
    <row r="31" spans="1:16" ht="12.75">
      <c r="A31" s="18" t="s">
        <v>42</v>
      </c>
      <c s="23" t="s">
        <v>34</v>
      </c>
      <c s="23" t="s">
        <v>9756</v>
      </c>
      <c s="18" t="s">
        <v>44</v>
      </c>
      <c s="24" t="s">
        <v>9333</v>
      </c>
      <c s="25" t="s">
        <v>70</v>
      </c>
      <c s="26">
        <v>1</v>
      </c>
      <c s="27">
        <v>0</v>
      </c>
      <c s="27">
        <f>ROUND(ROUND(H31,2)*ROUND(G31,3),2)</f>
      </c>
      <c r="O31">
        <f>(I31*21)/100</f>
      </c>
      <c t="s">
        <v>20</v>
      </c>
    </row>
    <row r="32" spans="1:5" ht="12.75">
      <c r="A32" s="28" t="s">
        <v>47</v>
      </c>
      <c r="E32" s="29" t="s">
        <v>2316</v>
      </c>
    </row>
    <row r="33" spans="1:5" ht="25.5">
      <c r="A33" s="30" t="s">
        <v>48</v>
      </c>
      <c r="E33" s="31" t="s">
        <v>2317</v>
      </c>
    </row>
    <row r="34" spans="1:5" ht="12.75">
      <c r="A34" t="s">
        <v>50</v>
      </c>
      <c r="E34" s="29" t="s">
        <v>44</v>
      </c>
    </row>
    <row r="35" spans="1:16" ht="12.75">
      <c r="A35" s="18" t="s">
        <v>42</v>
      </c>
      <c s="23" t="s">
        <v>66</v>
      </c>
      <c s="23" t="s">
        <v>9757</v>
      </c>
      <c s="18" t="s">
        <v>44</v>
      </c>
      <c s="24" t="s">
        <v>9798</v>
      </c>
      <c s="25" t="s">
        <v>70</v>
      </c>
      <c s="26">
        <v>1</v>
      </c>
      <c s="27">
        <v>0</v>
      </c>
      <c s="27">
        <f>ROUND(ROUND(H35,2)*ROUND(G35,3),2)</f>
      </c>
      <c r="O35">
        <f>(I35*21)/100</f>
      </c>
      <c t="s">
        <v>20</v>
      </c>
    </row>
    <row r="36" spans="1:5" ht="12.75">
      <c r="A36" s="28" t="s">
        <v>47</v>
      </c>
      <c r="E36" s="29" t="s">
        <v>2316</v>
      </c>
    </row>
    <row r="37" spans="1:5" ht="25.5">
      <c r="A37" s="30" t="s">
        <v>48</v>
      </c>
      <c r="E37" s="31" t="s">
        <v>2317</v>
      </c>
    </row>
    <row r="38" spans="1:5" ht="12.75">
      <c r="A38" t="s">
        <v>50</v>
      </c>
      <c r="E38" s="29" t="s">
        <v>44</v>
      </c>
    </row>
    <row r="39" spans="1:16" ht="12.75">
      <c r="A39" s="18" t="s">
        <v>42</v>
      </c>
      <c s="23" t="s">
        <v>76</v>
      </c>
      <c s="23" t="s">
        <v>9759</v>
      </c>
      <c s="18" t="s">
        <v>44</v>
      </c>
      <c s="24" t="s">
        <v>9760</v>
      </c>
      <c s="25" t="s">
        <v>70</v>
      </c>
      <c s="26">
        <v>1</v>
      </c>
      <c s="27">
        <v>0</v>
      </c>
      <c s="27">
        <f>ROUND(ROUND(H39,2)*ROUND(G39,3),2)</f>
      </c>
      <c r="O39">
        <f>(I39*21)/100</f>
      </c>
      <c t="s">
        <v>20</v>
      </c>
    </row>
    <row r="40" spans="1:5" ht="12.75">
      <c r="A40" s="28" t="s">
        <v>47</v>
      </c>
      <c r="E40" s="29" t="s">
        <v>2316</v>
      </c>
    </row>
    <row r="41" spans="1:5" ht="25.5">
      <c r="A41" s="30" t="s">
        <v>48</v>
      </c>
      <c r="E41" s="31" t="s">
        <v>2317</v>
      </c>
    </row>
    <row r="42" spans="1:5" ht="12.75">
      <c r="A42" t="s">
        <v>50</v>
      </c>
      <c r="E42" s="29" t="s">
        <v>44</v>
      </c>
    </row>
    <row r="43" spans="1:16" ht="12.75">
      <c r="A43" s="18" t="s">
        <v>42</v>
      </c>
      <c s="23" t="s">
        <v>37</v>
      </c>
      <c s="23" t="s">
        <v>9762</v>
      </c>
      <c s="18" t="s">
        <v>44</v>
      </c>
      <c s="24" t="s">
        <v>9329</v>
      </c>
      <c s="25" t="s">
        <v>70</v>
      </c>
      <c s="26">
        <v>1</v>
      </c>
      <c s="27">
        <v>0</v>
      </c>
      <c s="27">
        <f>ROUND(ROUND(H43,2)*ROUND(G43,3),2)</f>
      </c>
      <c r="O43">
        <f>(I43*21)/100</f>
      </c>
      <c t="s">
        <v>20</v>
      </c>
    </row>
    <row r="44" spans="1:5" ht="12.75">
      <c r="A44" s="28" t="s">
        <v>47</v>
      </c>
      <c r="E44" s="29" t="s">
        <v>2316</v>
      </c>
    </row>
    <row r="45" spans="1:5" ht="25.5">
      <c r="A45" s="30" t="s">
        <v>48</v>
      </c>
      <c r="E45" s="31" t="s">
        <v>2317</v>
      </c>
    </row>
    <row r="46" spans="1:5" ht="12.75">
      <c r="A46" t="s">
        <v>50</v>
      </c>
      <c r="E4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0+O10+O15+O28+O33</f>
      </c>
      <c t="s">
        <v>19</v>
      </c>
    </row>
    <row r="3" spans="1:16" ht="15" customHeight="1">
      <c r="A3" t="s">
        <v>1</v>
      </c>
      <c s="8" t="s">
        <v>4</v>
      </c>
      <c s="9" t="s">
        <v>5</v>
      </c>
      <c s="1"/>
      <c s="10" t="s">
        <v>6</v>
      </c>
      <c s="1"/>
      <c s="4"/>
      <c s="3" t="s">
        <v>6862</v>
      </c>
      <c s="36">
        <f>0+I10+I15+I28+I33</f>
      </c>
      <c r="O3" t="s">
        <v>16</v>
      </c>
      <c t="s">
        <v>20</v>
      </c>
    </row>
    <row r="4" spans="1:16" ht="15" customHeight="1">
      <c r="A4" t="s">
        <v>7</v>
      </c>
      <c s="8" t="s">
        <v>8</v>
      </c>
      <c s="9" t="s">
        <v>6856</v>
      </c>
      <c s="1"/>
      <c s="10" t="s">
        <v>6857</v>
      </c>
      <c s="1"/>
      <c s="1"/>
      <c s="7"/>
      <c s="7"/>
      <c r="O4" t="s">
        <v>17</v>
      </c>
      <c t="s">
        <v>20</v>
      </c>
    </row>
    <row r="5" spans="1:16" ht="12.75" customHeight="1">
      <c r="A5" t="s">
        <v>11</v>
      </c>
      <c s="8" t="s">
        <v>8</v>
      </c>
      <c s="9" t="s">
        <v>9799</v>
      </c>
      <c s="1"/>
      <c s="10" t="s">
        <v>9800</v>
      </c>
      <c s="1"/>
      <c s="1"/>
      <c s="1"/>
      <c s="1"/>
      <c r="O5" t="s">
        <v>18</v>
      </c>
      <c t="s">
        <v>20</v>
      </c>
    </row>
    <row r="6" spans="1:9" ht="12.75" customHeight="1">
      <c r="A6" t="s">
        <v>14</v>
      </c>
      <c s="12" t="s">
        <v>15</v>
      </c>
      <c s="13" t="s">
        <v>6862</v>
      </c>
      <c s="5"/>
      <c s="14" t="s">
        <v>9801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3131</v>
      </c>
      <c s="19"/>
      <c s="21" t="s">
        <v>3132</v>
      </c>
      <c s="19"/>
      <c s="19"/>
      <c s="19"/>
      <c s="22">
        <f>0+Q10</f>
      </c>
      <c r="O10">
        <f>0+R10</f>
      </c>
      <c r="Q10">
        <f>0+I11</f>
      </c>
      <c>
        <f>0+O11</f>
      </c>
    </row>
    <row r="11" spans="1:16" ht="25.5">
      <c r="A11" s="18" t="s">
        <v>42</v>
      </c>
      <c s="23" t="s">
        <v>26</v>
      </c>
      <c s="23" t="s">
        <v>9802</v>
      </c>
      <c s="18" t="s">
        <v>44</v>
      </c>
      <c s="24" t="s">
        <v>9803</v>
      </c>
      <c s="25" t="s">
        <v>1627</v>
      </c>
      <c s="26">
        <v>165</v>
      </c>
      <c s="27">
        <v>0</v>
      </c>
      <c s="27">
        <f>ROUND(ROUND(H11,2)*ROUND(G11,3),2)</f>
      </c>
      <c r="O11">
        <f>(I11*21)/100</f>
      </c>
      <c t="s">
        <v>20</v>
      </c>
    </row>
    <row r="12" spans="1:5" ht="25.5">
      <c r="A12" s="28" t="s">
        <v>47</v>
      </c>
      <c r="E12" s="29" t="s">
        <v>9804</v>
      </c>
    </row>
    <row r="13" spans="1:5" ht="38.25">
      <c r="A13" s="30" t="s">
        <v>48</v>
      </c>
      <c r="E13" s="31" t="s">
        <v>9805</v>
      </c>
    </row>
    <row r="14" spans="1:5" ht="12.75">
      <c r="A14" t="s">
        <v>50</v>
      </c>
      <c r="E14" s="29" t="s">
        <v>44</v>
      </c>
    </row>
    <row r="15" spans="1:18" ht="12.75" customHeight="1">
      <c r="A15" s="5" t="s">
        <v>40</v>
      </c>
      <c s="5"/>
      <c s="34" t="s">
        <v>37</v>
      </c>
      <c s="5"/>
      <c s="21" t="s">
        <v>7859</v>
      </c>
      <c s="5"/>
      <c s="5"/>
      <c s="5"/>
      <c s="35">
        <f>0+Q15</f>
      </c>
      <c r="O15">
        <f>0+R15</f>
      </c>
      <c r="Q15">
        <f>0+I16+I20+I24</f>
      </c>
      <c>
        <f>0+O16+O20+O24</f>
      </c>
    </row>
    <row r="16" spans="1:16" ht="12.75">
      <c r="A16" s="18" t="s">
        <v>42</v>
      </c>
      <c s="23" t="s">
        <v>20</v>
      </c>
      <c s="23" t="s">
        <v>9806</v>
      </c>
      <c s="18" t="s">
        <v>44</v>
      </c>
      <c s="24" t="s">
        <v>9807</v>
      </c>
      <c s="25" t="s">
        <v>46</v>
      </c>
      <c s="26">
        <v>1.614</v>
      </c>
      <c s="27">
        <v>0</v>
      </c>
      <c s="27">
        <f>ROUND(ROUND(H16,2)*ROUND(G16,3),2)</f>
      </c>
      <c r="O16">
        <f>(I16*21)/100</f>
      </c>
      <c t="s">
        <v>20</v>
      </c>
    </row>
    <row r="17" spans="1:5" ht="12.75">
      <c r="A17" s="28" t="s">
        <v>47</v>
      </c>
      <c r="E17" s="29" t="s">
        <v>9808</v>
      </c>
    </row>
    <row r="18" spans="1:5" ht="63.75">
      <c r="A18" s="30" t="s">
        <v>48</v>
      </c>
      <c r="E18" s="31" t="s">
        <v>9809</v>
      </c>
    </row>
    <row r="19" spans="1:5" ht="12.75">
      <c r="A19" t="s">
        <v>50</v>
      </c>
      <c r="E19" s="29" t="s">
        <v>44</v>
      </c>
    </row>
    <row r="20" spans="1:16" ht="12.75">
      <c r="A20" s="18" t="s">
        <v>42</v>
      </c>
      <c s="23" t="s">
        <v>19</v>
      </c>
      <c s="23" t="s">
        <v>9810</v>
      </c>
      <c s="18" t="s">
        <v>44</v>
      </c>
      <c s="24" t="s">
        <v>9811</v>
      </c>
      <c s="25" t="s">
        <v>46</v>
      </c>
      <c s="26">
        <v>0.558</v>
      </c>
      <c s="27">
        <v>0</v>
      </c>
      <c s="27">
        <f>ROUND(ROUND(H20,2)*ROUND(G20,3),2)</f>
      </c>
      <c r="O20">
        <f>(I20*21)/100</f>
      </c>
      <c t="s">
        <v>20</v>
      </c>
    </row>
    <row r="21" spans="1:5" ht="25.5">
      <c r="A21" s="28" t="s">
        <v>47</v>
      </c>
      <c r="E21" s="29" t="s">
        <v>9812</v>
      </c>
    </row>
    <row r="22" spans="1:5" ht="51">
      <c r="A22" s="30" t="s">
        <v>48</v>
      </c>
      <c r="E22" s="31" t="s">
        <v>9813</v>
      </c>
    </row>
    <row r="23" spans="1:5" ht="12.75">
      <c r="A23" t="s">
        <v>50</v>
      </c>
      <c r="E23" s="29" t="s">
        <v>44</v>
      </c>
    </row>
    <row r="24" spans="1:16" ht="12.75">
      <c r="A24" s="18" t="s">
        <v>42</v>
      </c>
      <c s="23" t="s">
        <v>30</v>
      </c>
      <c s="23" t="s">
        <v>9814</v>
      </c>
      <c s="18" t="s">
        <v>44</v>
      </c>
      <c s="24" t="s">
        <v>9815</v>
      </c>
      <c s="25" t="s">
        <v>70</v>
      </c>
      <c s="26">
        <v>2</v>
      </c>
      <c s="27">
        <v>0</v>
      </c>
      <c s="27">
        <f>ROUND(ROUND(H24,2)*ROUND(G24,3),2)</f>
      </c>
      <c r="O24">
        <f>(I24*21)/100</f>
      </c>
      <c t="s">
        <v>20</v>
      </c>
    </row>
    <row r="25" spans="1:5" ht="25.5">
      <c r="A25" s="28" t="s">
        <v>47</v>
      </c>
      <c r="E25" s="29" t="s">
        <v>9816</v>
      </c>
    </row>
    <row r="26" spans="1:5" ht="38.25">
      <c r="A26" s="30" t="s">
        <v>48</v>
      </c>
      <c r="E26" s="31" t="s">
        <v>9817</v>
      </c>
    </row>
    <row r="27" spans="1:5" ht="12.75">
      <c r="A27" t="s">
        <v>50</v>
      </c>
      <c r="E27" s="29" t="s">
        <v>44</v>
      </c>
    </row>
    <row r="28" spans="1:18" ht="12.75" customHeight="1">
      <c r="A28" s="5" t="s">
        <v>40</v>
      </c>
      <c s="5"/>
      <c s="34" t="s">
        <v>181</v>
      </c>
      <c s="5"/>
      <c s="21" t="s">
        <v>9621</v>
      </c>
      <c s="5"/>
      <c s="5"/>
      <c s="5"/>
      <c s="35">
        <f>0+Q28</f>
      </c>
      <c r="O28">
        <f>0+R28</f>
      </c>
      <c r="Q28">
        <f>0+I29</f>
      </c>
      <c>
        <f>0+O29</f>
      </c>
    </row>
    <row r="29" spans="1:16" ht="25.5">
      <c r="A29" s="18" t="s">
        <v>42</v>
      </c>
      <c s="23" t="s">
        <v>32</v>
      </c>
      <c s="23" t="s">
        <v>192</v>
      </c>
      <c s="18" t="s">
        <v>185</v>
      </c>
      <c s="24" t="s">
        <v>193</v>
      </c>
      <c s="25" t="s">
        <v>187</v>
      </c>
      <c s="26">
        <v>5.029</v>
      </c>
      <c s="27">
        <v>0</v>
      </c>
      <c s="27">
        <f>ROUND(ROUND(H29,2)*ROUND(G29,3),2)</f>
      </c>
      <c r="O29">
        <f>(I29*21)/100</f>
      </c>
      <c t="s">
        <v>20</v>
      </c>
    </row>
    <row r="30" spans="1:5" ht="25.5">
      <c r="A30" s="28" t="s">
        <v>47</v>
      </c>
      <c r="E30" s="29" t="s">
        <v>193</v>
      </c>
    </row>
    <row r="31" spans="1:5" ht="12.75">
      <c r="A31" s="30" t="s">
        <v>48</v>
      </c>
      <c r="E31" s="31" t="s">
        <v>44</v>
      </c>
    </row>
    <row r="32" spans="1:5" ht="12.75">
      <c r="A32" t="s">
        <v>50</v>
      </c>
      <c r="E32" s="29" t="s">
        <v>44</v>
      </c>
    </row>
    <row r="33" spans="1:18" ht="12.75" customHeight="1">
      <c r="A33" s="5" t="s">
        <v>40</v>
      </c>
      <c s="5"/>
      <c s="34" t="s">
        <v>9549</v>
      </c>
      <c s="5"/>
      <c s="21" t="s">
        <v>9550</v>
      </c>
      <c s="5"/>
      <c s="5"/>
      <c s="5"/>
      <c s="35">
        <f>0+Q33</f>
      </c>
      <c r="O33">
        <f>0+R33</f>
      </c>
      <c r="Q33">
        <f>0+I34+I38+I42+I46</f>
      </c>
      <c>
        <f>0+O34+O38+O42+O46</f>
      </c>
    </row>
    <row r="34" spans="1:16" ht="12.75">
      <c r="A34" s="18" t="s">
        <v>42</v>
      </c>
      <c s="23" t="s">
        <v>34</v>
      </c>
      <c s="23" t="s">
        <v>9818</v>
      </c>
      <c s="18" t="s">
        <v>44</v>
      </c>
      <c s="24" t="s">
        <v>9819</v>
      </c>
      <c s="25" t="s">
        <v>187</v>
      </c>
      <c s="26">
        <v>5.194</v>
      </c>
      <c s="27">
        <v>0</v>
      </c>
      <c s="27">
        <f>ROUND(ROUND(H34,2)*ROUND(G34,3),2)</f>
      </c>
      <c r="O34">
        <f>(I34*21)/100</f>
      </c>
      <c t="s">
        <v>20</v>
      </c>
    </row>
    <row r="35" spans="1:5" ht="12.75">
      <c r="A35" s="28" t="s">
        <v>47</v>
      </c>
      <c r="E35" s="29" t="s">
        <v>9820</v>
      </c>
    </row>
    <row r="36" spans="1:5" ht="12.75">
      <c r="A36" s="30" t="s">
        <v>48</v>
      </c>
      <c r="E36" s="31" t="s">
        <v>44</v>
      </c>
    </row>
    <row r="37" spans="1:5" ht="25.5">
      <c r="A37" t="s">
        <v>50</v>
      </c>
      <c r="E37" s="29" t="s">
        <v>9821</v>
      </c>
    </row>
    <row r="38" spans="1:16" ht="12.75">
      <c r="A38" s="18" t="s">
        <v>42</v>
      </c>
      <c s="23" t="s">
        <v>66</v>
      </c>
      <c s="23" t="s">
        <v>9551</v>
      </c>
      <c s="18" t="s">
        <v>44</v>
      </c>
      <c s="24" t="s">
        <v>9552</v>
      </c>
      <c s="25" t="s">
        <v>187</v>
      </c>
      <c s="26">
        <v>5.194</v>
      </c>
      <c s="27">
        <v>0</v>
      </c>
      <c s="27">
        <f>ROUND(ROUND(H38,2)*ROUND(G38,3),2)</f>
      </c>
      <c r="O38">
        <f>(I38*21)/100</f>
      </c>
      <c t="s">
        <v>20</v>
      </c>
    </row>
    <row r="39" spans="1:5" ht="12.75">
      <c r="A39" s="28" t="s">
        <v>47</v>
      </c>
      <c r="E39" s="29" t="s">
        <v>9553</v>
      </c>
    </row>
    <row r="40" spans="1:5" ht="12.75">
      <c r="A40" s="30" t="s">
        <v>48</v>
      </c>
      <c r="E40" s="31" t="s">
        <v>44</v>
      </c>
    </row>
    <row r="41" spans="1:5" ht="12.75">
      <c r="A41" t="s">
        <v>50</v>
      </c>
      <c r="E41" s="29" t="s">
        <v>44</v>
      </c>
    </row>
    <row r="42" spans="1:16" ht="25.5">
      <c r="A42" s="18" t="s">
        <v>42</v>
      </c>
      <c s="23" t="s">
        <v>76</v>
      </c>
      <c s="23" t="s">
        <v>9822</v>
      </c>
      <c s="18" t="s">
        <v>44</v>
      </c>
      <c s="24" t="s">
        <v>9823</v>
      </c>
      <c s="25" t="s">
        <v>187</v>
      </c>
      <c s="26">
        <v>5.194</v>
      </c>
      <c s="27">
        <v>0</v>
      </c>
      <c s="27">
        <f>ROUND(ROUND(H42,2)*ROUND(G42,3),2)</f>
      </c>
      <c r="O42">
        <f>(I42*21)/100</f>
      </c>
      <c t="s">
        <v>20</v>
      </c>
    </row>
    <row r="43" spans="1:5" ht="25.5">
      <c r="A43" s="28" t="s">
        <v>47</v>
      </c>
      <c r="E43" s="29" t="s">
        <v>9824</v>
      </c>
    </row>
    <row r="44" spans="1:5" ht="12.75">
      <c r="A44" s="30" t="s">
        <v>48</v>
      </c>
      <c r="E44" s="31" t="s">
        <v>44</v>
      </c>
    </row>
    <row r="45" spans="1:5" ht="165.75">
      <c r="A45" t="s">
        <v>50</v>
      </c>
      <c r="E45" s="29" t="s">
        <v>9825</v>
      </c>
    </row>
    <row r="46" spans="1:16" ht="25.5">
      <c r="A46" s="18" t="s">
        <v>42</v>
      </c>
      <c s="23" t="s">
        <v>37</v>
      </c>
      <c s="23" t="s">
        <v>9826</v>
      </c>
      <c s="18" t="s">
        <v>44</v>
      </c>
      <c s="24" t="s">
        <v>9827</v>
      </c>
      <c s="25" t="s">
        <v>187</v>
      </c>
      <c s="26">
        <v>5.194</v>
      </c>
      <c s="27">
        <v>0</v>
      </c>
      <c s="27">
        <f>ROUND(ROUND(H46,2)*ROUND(G46,3),2)</f>
      </c>
      <c r="O46">
        <f>(I46*21)/100</f>
      </c>
      <c t="s">
        <v>20</v>
      </c>
    </row>
    <row r="47" spans="1:5" ht="38.25">
      <c r="A47" s="28" t="s">
        <v>47</v>
      </c>
      <c r="E47" s="29" t="s">
        <v>9828</v>
      </c>
    </row>
    <row r="48" spans="1:5" ht="12.75">
      <c r="A48" s="30" t="s">
        <v>48</v>
      </c>
      <c r="E48" s="31" t="s">
        <v>44</v>
      </c>
    </row>
    <row r="49" spans="1:5" ht="165.75">
      <c r="A49" t="s">
        <v>50</v>
      </c>
      <c r="E49" s="29" t="s">
        <v>9829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0+O10+O39+O64+O77+O98+O131+O144+O153+O158</f>
      </c>
      <c t="s">
        <v>19</v>
      </c>
    </row>
    <row r="3" spans="1:16" ht="15" customHeight="1">
      <c r="A3" t="s">
        <v>1</v>
      </c>
      <c s="8" t="s">
        <v>4</v>
      </c>
      <c s="9" t="s">
        <v>5</v>
      </c>
      <c s="1"/>
      <c s="10" t="s">
        <v>6</v>
      </c>
      <c s="1"/>
      <c s="4"/>
      <c s="3" t="s">
        <v>7897</v>
      </c>
      <c s="36">
        <f>0+I10+I39+I64+I77+I98+I131+I144+I153+I158</f>
      </c>
      <c r="O3" t="s">
        <v>16</v>
      </c>
      <c t="s">
        <v>20</v>
      </c>
    </row>
    <row r="4" spans="1:16" ht="15" customHeight="1">
      <c r="A4" t="s">
        <v>7</v>
      </c>
      <c s="8" t="s">
        <v>8</v>
      </c>
      <c s="9" t="s">
        <v>6856</v>
      </c>
      <c s="1"/>
      <c s="10" t="s">
        <v>6857</v>
      </c>
      <c s="1"/>
      <c s="1"/>
      <c s="7"/>
      <c s="7"/>
      <c r="O4" t="s">
        <v>17</v>
      </c>
      <c t="s">
        <v>20</v>
      </c>
    </row>
    <row r="5" spans="1:16" ht="12.75" customHeight="1">
      <c r="A5" t="s">
        <v>11</v>
      </c>
      <c s="8" t="s">
        <v>8</v>
      </c>
      <c s="9" t="s">
        <v>9799</v>
      </c>
      <c s="1"/>
      <c s="10" t="s">
        <v>9800</v>
      </c>
      <c s="1"/>
      <c s="1"/>
      <c s="1"/>
      <c s="1"/>
      <c r="O5" t="s">
        <v>18</v>
      </c>
      <c t="s">
        <v>20</v>
      </c>
    </row>
    <row r="6" spans="1:9" ht="12.75" customHeight="1">
      <c r="A6" t="s">
        <v>14</v>
      </c>
      <c s="12" t="s">
        <v>15</v>
      </c>
      <c s="13" t="s">
        <v>7897</v>
      </c>
      <c s="5"/>
      <c s="14" t="s">
        <v>9830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20</v>
      </c>
      <c s="19"/>
      <c s="21" t="s">
        <v>6576</v>
      </c>
      <c s="19"/>
      <c s="19"/>
      <c s="19"/>
      <c s="22">
        <f>0+Q10</f>
      </c>
      <c r="O10">
        <f>0+R10</f>
      </c>
      <c r="Q10">
        <f>0+I11+I15+I19+I23+I27+I31+I35</f>
      </c>
      <c>
        <f>0+O11+O15+O19+O23+O27+O31+O35</f>
      </c>
    </row>
    <row r="11" spans="1:16" ht="25.5">
      <c r="A11" s="18" t="s">
        <v>42</v>
      </c>
      <c s="23" t="s">
        <v>26</v>
      </c>
      <c s="23" t="s">
        <v>9588</v>
      </c>
      <c s="18" t="s">
        <v>44</v>
      </c>
      <c s="24" t="s">
        <v>9589</v>
      </c>
      <c s="25" t="s">
        <v>46</v>
      </c>
      <c s="26">
        <v>0.673</v>
      </c>
      <c s="27">
        <v>0</v>
      </c>
      <c s="27">
        <f>ROUND(ROUND(H11,2)*ROUND(G11,3),2)</f>
      </c>
      <c r="O11">
        <f>(I11*21)/100</f>
      </c>
      <c t="s">
        <v>20</v>
      </c>
    </row>
    <row r="12" spans="1:5" ht="25.5">
      <c r="A12" s="28" t="s">
        <v>47</v>
      </c>
      <c r="E12" s="29" t="s">
        <v>9590</v>
      </c>
    </row>
    <row r="13" spans="1:5" ht="38.25">
      <c r="A13" s="30" t="s">
        <v>48</v>
      </c>
      <c r="E13" s="31" t="s">
        <v>9831</v>
      </c>
    </row>
    <row r="14" spans="1:5" ht="51">
      <c r="A14" t="s">
        <v>50</v>
      </c>
      <c r="E14" s="29" t="s">
        <v>9592</v>
      </c>
    </row>
    <row r="15" spans="1:16" ht="12.75">
      <c r="A15" s="18" t="s">
        <v>42</v>
      </c>
      <c s="23" t="s">
        <v>20</v>
      </c>
      <c s="23" t="s">
        <v>9832</v>
      </c>
      <c s="18" t="s">
        <v>44</v>
      </c>
      <c s="24" t="s">
        <v>9833</v>
      </c>
      <c s="25" t="s">
        <v>46</v>
      </c>
      <c s="26">
        <v>1.346</v>
      </c>
      <c s="27">
        <v>0</v>
      </c>
      <c s="27">
        <f>ROUND(ROUND(H15,2)*ROUND(G15,3),2)</f>
      </c>
      <c r="O15">
        <f>(I15*21)/100</f>
      </c>
      <c t="s">
        <v>20</v>
      </c>
    </row>
    <row r="16" spans="1:5" ht="25.5">
      <c r="A16" s="28" t="s">
        <v>47</v>
      </c>
      <c r="E16" s="29" t="s">
        <v>9834</v>
      </c>
    </row>
    <row r="17" spans="1:5" ht="38.25">
      <c r="A17" s="30" t="s">
        <v>48</v>
      </c>
      <c r="E17" s="31" t="s">
        <v>9835</v>
      </c>
    </row>
    <row r="18" spans="1:5" ht="12.75">
      <c r="A18" t="s">
        <v>50</v>
      </c>
      <c r="E18" s="29" t="s">
        <v>44</v>
      </c>
    </row>
    <row r="19" spans="1:16" ht="12.75">
      <c r="A19" s="18" t="s">
        <v>42</v>
      </c>
      <c s="23" t="s">
        <v>19</v>
      </c>
      <c s="23" t="s">
        <v>6936</v>
      </c>
      <c s="18" t="s">
        <v>44</v>
      </c>
      <c s="24" t="s">
        <v>6937</v>
      </c>
      <c s="25" t="s">
        <v>187</v>
      </c>
      <c s="26">
        <v>0.066</v>
      </c>
      <c s="27">
        <v>0</v>
      </c>
      <c s="27">
        <f>ROUND(ROUND(H19,2)*ROUND(G19,3),2)</f>
      </c>
      <c r="O19">
        <f>(I19*21)/100</f>
      </c>
      <c t="s">
        <v>20</v>
      </c>
    </row>
    <row r="20" spans="1:5" ht="12.75">
      <c r="A20" s="28" t="s">
        <v>47</v>
      </c>
      <c r="E20" s="29" t="s">
        <v>6938</v>
      </c>
    </row>
    <row r="21" spans="1:5" ht="38.25">
      <c r="A21" s="30" t="s">
        <v>48</v>
      </c>
      <c r="E21" s="31" t="s">
        <v>9836</v>
      </c>
    </row>
    <row r="22" spans="1:5" ht="12.75">
      <c r="A22" t="s">
        <v>50</v>
      </c>
      <c r="E22" s="29" t="s">
        <v>44</v>
      </c>
    </row>
    <row r="23" spans="1:16" ht="12.75">
      <c r="A23" s="18" t="s">
        <v>42</v>
      </c>
      <c s="23" t="s">
        <v>30</v>
      </c>
      <c s="23" t="s">
        <v>9837</v>
      </c>
      <c s="18" t="s">
        <v>44</v>
      </c>
      <c s="24" t="s">
        <v>9838</v>
      </c>
      <c s="25" t="s">
        <v>46</v>
      </c>
      <c s="26">
        <v>0.955</v>
      </c>
      <c s="27">
        <v>0</v>
      </c>
      <c s="27">
        <f>ROUND(ROUND(H23,2)*ROUND(G23,3),2)</f>
      </c>
      <c r="O23">
        <f>(I23*21)/100</f>
      </c>
      <c t="s">
        <v>20</v>
      </c>
    </row>
    <row r="24" spans="1:5" ht="25.5">
      <c r="A24" s="28" t="s">
        <v>47</v>
      </c>
      <c r="E24" s="29" t="s">
        <v>9839</v>
      </c>
    </row>
    <row r="25" spans="1:5" ht="38.25">
      <c r="A25" s="30" t="s">
        <v>48</v>
      </c>
      <c r="E25" s="31" t="s">
        <v>9840</v>
      </c>
    </row>
    <row r="26" spans="1:5" ht="12.75">
      <c r="A26" t="s">
        <v>50</v>
      </c>
      <c r="E26" s="29" t="s">
        <v>44</v>
      </c>
    </row>
    <row r="27" spans="1:16" ht="12.75">
      <c r="A27" s="18" t="s">
        <v>42</v>
      </c>
      <c s="23" t="s">
        <v>32</v>
      </c>
      <c s="23" t="s">
        <v>9841</v>
      </c>
      <c s="18" t="s">
        <v>44</v>
      </c>
      <c s="24" t="s">
        <v>9842</v>
      </c>
      <c s="25" t="s">
        <v>1241</v>
      </c>
      <c s="26">
        <v>9.548</v>
      </c>
      <c s="27">
        <v>0</v>
      </c>
      <c s="27">
        <f>ROUND(ROUND(H27,2)*ROUND(G27,3),2)</f>
      </c>
      <c r="O27">
        <f>(I27*21)/100</f>
      </c>
      <c t="s">
        <v>20</v>
      </c>
    </row>
    <row r="28" spans="1:5" ht="12.75">
      <c r="A28" s="28" t="s">
        <v>47</v>
      </c>
      <c r="E28" s="29" t="s">
        <v>9843</v>
      </c>
    </row>
    <row r="29" spans="1:5" ht="38.25">
      <c r="A29" s="30" t="s">
        <v>48</v>
      </c>
      <c r="E29" s="31" t="s">
        <v>9844</v>
      </c>
    </row>
    <row r="30" spans="1:5" ht="12.75">
      <c r="A30" t="s">
        <v>50</v>
      </c>
      <c r="E30" s="29" t="s">
        <v>44</v>
      </c>
    </row>
    <row r="31" spans="1:16" ht="12.75">
      <c r="A31" s="18" t="s">
        <v>42</v>
      </c>
      <c s="23" t="s">
        <v>34</v>
      </c>
      <c s="23" t="s">
        <v>9845</v>
      </c>
      <c s="18" t="s">
        <v>44</v>
      </c>
      <c s="24" t="s">
        <v>9846</v>
      </c>
      <c s="25" t="s">
        <v>1241</v>
      </c>
      <c s="26">
        <v>9.548</v>
      </c>
      <c s="27">
        <v>0</v>
      </c>
      <c s="27">
        <f>ROUND(ROUND(H31,2)*ROUND(G31,3),2)</f>
      </c>
      <c r="O31">
        <f>(I31*21)/100</f>
      </c>
      <c t="s">
        <v>20</v>
      </c>
    </row>
    <row r="32" spans="1:5" ht="12.75">
      <c r="A32" s="28" t="s">
        <v>47</v>
      </c>
      <c r="E32" s="29" t="s">
        <v>9847</v>
      </c>
    </row>
    <row r="33" spans="1:5" ht="12.75">
      <c r="A33" s="30" t="s">
        <v>48</v>
      </c>
      <c r="E33" s="31" t="s">
        <v>44</v>
      </c>
    </row>
    <row r="34" spans="1:5" ht="12.75">
      <c r="A34" t="s">
        <v>50</v>
      </c>
      <c r="E34" s="29" t="s">
        <v>44</v>
      </c>
    </row>
    <row r="35" spans="1:16" ht="12.75">
      <c r="A35" s="18" t="s">
        <v>42</v>
      </c>
      <c s="23" t="s">
        <v>66</v>
      </c>
      <c s="23" t="s">
        <v>6656</v>
      </c>
      <c s="18" t="s">
        <v>44</v>
      </c>
      <c s="24" t="s">
        <v>6657</v>
      </c>
      <c s="25" t="s">
        <v>187</v>
      </c>
      <c s="26">
        <v>0.047</v>
      </c>
      <c s="27">
        <v>0</v>
      </c>
      <c s="27">
        <f>ROUND(ROUND(H35,2)*ROUND(G35,3),2)</f>
      </c>
      <c r="O35">
        <f>(I35*21)/100</f>
      </c>
      <c t="s">
        <v>20</v>
      </c>
    </row>
    <row r="36" spans="1:5" ht="38.25">
      <c r="A36" s="28" t="s">
        <v>47</v>
      </c>
      <c r="E36" s="29" t="s">
        <v>6658</v>
      </c>
    </row>
    <row r="37" spans="1:5" ht="38.25">
      <c r="A37" s="30" t="s">
        <v>48</v>
      </c>
      <c r="E37" s="31" t="s">
        <v>9848</v>
      </c>
    </row>
    <row r="38" spans="1:5" ht="12.75">
      <c r="A38" t="s">
        <v>50</v>
      </c>
      <c r="E38" s="29" t="s">
        <v>44</v>
      </c>
    </row>
    <row r="39" spans="1:18" ht="12.75" customHeight="1">
      <c r="A39" s="5" t="s">
        <v>40</v>
      </c>
      <c s="5"/>
      <c s="34" t="s">
        <v>34</v>
      </c>
      <c s="5"/>
      <c s="21" t="s">
        <v>6643</v>
      </c>
      <c s="5"/>
      <c s="5"/>
      <c s="5"/>
      <c s="35">
        <f>0+Q39</f>
      </c>
      <c r="O39">
        <f>0+R39</f>
      </c>
      <c r="Q39">
        <f>0+I40+I44+I48+I52+I56+I60</f>
      </c>
      <c>
        <f>0+O40+O44+O48+O52+O56+O60</f>
      </c>
    </row>
    <row r="40" spans="1:16" ht="25.5">
      <c r="A40" s="18" t="s">
        <v>42</v>
      </c>
      <c s="23" t="s">
        <v>76</v>
      </c>
      <c s="23" t="s">
        <v>7170</v>
      </c>
      <c s="18" t="s">
        <v>44</v>
      </c>
      <c s="24" t="s">
        <v>7171</v>
      </c>
      <c s="25" t="s">
        <v>46</v>
      </c>
      <c s="26">
        <v>0.372</v>
      </c>
      <c s="27">
        <v>0</v>
      </c>
      <c s="27">
        <f>ROUND(ROUND(H40,2)*ROUND(G40,3),2)</f>
      </c>
      <c r="O40">
        <f>(I40*21)/100</f>
      </c>
      <c t="s">
        <v>20</v>
      </c>
    </row>
    <row r="41" spans="1:5" ht="25.5">
      <c r="A41" s="28" t="s">
        <v>47</v>
      </c>
      <c r="E41" s="29" t="s">
        <v>7172</v>
      </c>
    </row>
    <row r="42" spans="1:5" ht="38.25">
      <c r="A42" s="30" t="s">
        <v>48</v>
      </c>
      <c r="E42" s="31" t="s">
        <v>9849</v>
      </c>
    </row>
    <row r="43" spans="1:5" ht="12.75">
      <c r="A43" t="s">
        <v>50</v>
      </c>
      <c r="E43" s="29" t="s">
        <v>44</v>
      </c>
    </row>
    <row r="44" spans="1:16" ht="12.75">
      <c r="A44" s="18" t="s">
        <v>42</v>
      </c>
      <c s="23" t="s">
        <v>37</v>
      </c>
      <c s="23" t="s">
        <v>7177</v>
      </c>
      <c s="18" t="s">
        <v>44</v>
      </c>
      <c s="24" t="s">
        <v>7178</v>
      </c>
      <c s="25" t="s">
        <v>46</v>
      </c>
      <c s="26">
        <v>0.372</v>
      </c>
      <c s="27">
        <v>0</v>
      </c>
      <c s="27">
        <f>ROUND(ROUND(H44,2)*ROUND(G44,3),2)</f>
      </c>
      <c r="O44">
        <f>(I44*21)/100</f>
      </c>
      <c t="s">
        <v>20</v>
      </c>
    </row>
    <row r="45" spans="1:5" ht="25.5">
      <c r="A45" s="28" t="s">
        <v>47</v>
      </c>
      <c r="E45" s="29" t="s">
        <v>7179</v>
      </c>
    </row>
    <row r="46" spans="1:5" ht="12.75">
      <c r="A46" s="30" t="s">
        <v>48</v>
      </c>
      <c r="E46" s="31" t="s">
        <v>44</v>
      </c>
    </row>
    <row r="47" spans="1:5" ht="12.75">
      <c r="A47" t="s">
        <v>50</v>
      </c>
      <c r="E47" s="29" t="s">
        <v>44</v>
      </c>
    </row>
    <row r="48" spans="1:16" ht="25.5">
      <c r="A48" s="18" t="s">
        <v>42</v>
      </c>
      <c s="23" t="s">
        <v>39</v>
      </c>
      <c s="23" t="s">
        <v>7183</v>
      </c>
      <c s="18" t="s">
        <v>44</v>
      </c>
      <c s="24" t="s">
        <v>7184</v>
      </c>
      <c s="25" t="s">
        <v>46</v>
      </c>
      <c s="26">
        <v>0.372</v>
      </c>
      <c s="27">
        <v>0</v>
      </c>
      <c s="27">
        <f>ROUND(ROUND(H48,2)*ROUND(G48,3),2)</f>
      </c>
      <c r="O48">
        <f>(I48*21)/100</f>
      </c>
      <c t="s">
        <v>20</v>
      </c>
    </row>
    <row r="49" spans="1:5" ht="25.5">
      <c r="A49" s="28" t="s">
        <v>47</v>
      </c>
      <c r="E49" s="29" t="s">
        <v>7185</v>
      </c>
    </row>
    <row r="50" spans="1:5" ht="12.75">
      <c r="A50" s="30" t="s">
        <v>48</v>
      </c>
      <c r="E50" s="31" t="s">
        <v>44</v>
      </c>
    </row>
    <row r="51" spans="1:5" ht="12.75">
      <c r="A51" t="s">
        <v>50</v>
      </c>
      <c r="E51" s="29" t="s">
        <v>44</v>
      </c>
    </row>
    <row r="52" spans="1:16" ht="12.75">
      <c r="A52" s="18" t="s">
        <v>42</v>
      </c>
      <c s="23" t="s">
        <v>87</v>
      </c>
      <c s="23" t="s">
        <v>9850</v>
      </c>
      <c s="18" t="s">
        <v>44</v>
      </c>
      <c s="24" t="s">
        <v>9851</v>
      </c>
      <c s="25" t="s">
        <v>46</v>
      </c>
      <c s="26">
        <v>0.372</v>
      </c>
      <c s="27">
        <v>0</v>
      </c>
      <c s="27">
        <f>ROUND(ROUND(H52,2)*ROUND(G52,3),2)</f>
      </c>
      <c r="O52">
        <f>(I52*21)/100</f>
      </c>
      <c t="s">
        <v>20</v>
      </c>
    </row>
    <row r="53" spans="1:5" ht="25.5">
      <c r="A53" s="28" t="s">
        <v>47</v>
      </c>
      <c r="E53" s="29" t="s">
        <v>9852</v>
      </c>
    </row>
    <row r="54" spans="1:5" ht="12.75">
      <c r="A54" s="30" t="s">
        <v>48</v>
      </c>
      <c r="E54" s="31" t="s">
        <v>44</v>
      </c>
    </row>
    <row r="55" spans="1:5" ht="12.75">
      <c r="A55" t="s">
        <v>50</v>
      </c>
      <c r="E55" s="29" t="s">
        <v>44</v>
      </c>
    </row>
    <row r="56" spans="1:16" ht="12.75">
      <c r="A56" s="18" t="s">
        <v>42</v>
      </c>
      <c s="23" t="s">
        <v>91</v>
      </c>
      <c s="23" t="s">
        <v>7189</v>
      </c>
      <c s="18" t="s">
        <v>44</v>
      </c>
      <c s="24" t="s">
        <v>7190</v>
      </c>
      <c s="25" t="s">
        <v>187</v>
      </c>
      <c s="26">
        <v>0.017</v>
      </c>
      <c s="27">
        <v>0</v>
      </c>
      <c s="27">
        <f>ROUND(ROUND(H56,2)*ROUND(G56,3),2)</f>
      </c>
      <c r="O56">
        <f>(I56*21)/100</f>
      </c>
      <c t="s">
        <v>20</v>
      </c>
    </row>
    <row r="57" spans="1:5" ht="12.75">
      <c r="A57" s="28" t="s">
        <v>47</v>
      </c>
      <c r="E57" s="29" t="s">
        <v>7191</v>
      </c>
    </row>
    <row r="58" spans="1:5" ht="38.25">
      <c r="A58" s="30" t="s">
        <v>48</v>
      </c>
      <c r="E58" s="31" t="s">
        <v>9853</v>
      </c>
    </row>
    <row r="59" spans="1:5" ht="12.75">
      <c r="A59" t="s">
        <v>50</v>
      </c>
      <c r="E59" s="29" t="s">
        <v>44</v>
      </c>
    </row>
    <row r="60" spans="1:16" ht="12.75">
      <c r="A60" s="18" t="s">
        <v>42</v>
      </c>
      <c s="23" t="s">
        <v>95</v>
      </c>
      <c s="23" t="s">
        <v>9854</v>
      </c>
      <c s="18" t="s">
        <v>44</v>
      </c>
      <c s="24" t="s">
        <v>9855</v>
      </c>
      <c s="25" t="s">
        <v>1241</v>
      </c>
      <c s="26">
        <v>5.2</v>
      </c>
      <c s="27">
        <v>0</v>
      </c>
      <c s="27">
        <f>ROUND(ROUND(H60,2)*ROUND(G60,3),2)</f>
      </c>
      <c r="O60">
        <f>(I60*21)/100</f>
      </c>
      <c t="s">
        <v>20</v>
      </c>
    </row>
    <row r="61" spans="1:5" ht="12.75">
      <c r="A61" s="28" t="s">
        <v>47</v>
      </c>
      <c r="E61" s="29" t="s">
        <v>9856</v>
      </c>
    </row>
    <row r="62" spans="1:5" ht="38.25">
      <c r="A62" s="30" t="s">
        <v>48</v>
      </c>
      <c r="E62" s="31" t="s">
        <v>9857</v>
      </c>
    </row>
    <row r="63" spans="1:5" ht="12.75">
      <c r="A63" t="s">
        <v>50</v>
      </c>
      <c r="E63" s="29" t="s">
        <v>44</v>
      </c>
    </row>
    <row r="64" spans="1:18" ht="12.75" customHeight="1">
      <c r="A64" s="5" t="s">
        <v>40</v>
      </c>
      <c s="5"/>
      <c s="34" t="s">
        <v>7209</v>
      </c>
      <c s="5"/>
      <c s="21" t="s">
        <v>7210</v>
      </c>
      <c s="5"/>
      <c s="5"/>
      <c s="5"/>
      <c s="35">
        <f>0+Q64</f>
      </c>
      <c r="O64">
        <f>0+R64</f>
      </c>
      <c r="Q64">
        <f>0+I65+I69+I73</f>
      </c>
      <c>
        <f>0+O65+O69+O73</f>
      </c>
    </row>
    <row r="65" spans="1:16" ht="25.5">
      <c r="A65" s="18" t="s">
        <v>42</v>
      </c>
      <c s="23" t="s">
        <v>103</v>
      </c>
      <c s="23" t="s">
        <v>9858</v>
      </c>
      <c s="18" t="s">
        <v>44</v>
      </c>
      <c s="24" t="s">
        <v>9859</v>
      </c>
      <c s="25" t="s">
        <v>1241</v>
      </c>
      <c s="26">
        <v>9.97</v>
      </c>
      <c s="27">
        <v>0</v>
      </c>
      <c s="27">
        <f>ROUND(ROUND(H65,2)*ROUND(G65,3),2)</f>
      </c>
      <c r="O65">
        <f>(I65*21)/100</f>
      </c>
      <c t="s">
        <v>20</v>
      </c>
    </row>
    <row r="66" spans="1:5" ht="25.5">
      <c r="A66" s="28" t="s">
        <v>47</v>
      </c>
      <c r="E66" s="29" t="s">
        <v>9860</v>
      </c>
    </row>
    <row r="67" spans="1:5" ht="38.25">
      <c r="A67" s="30" t="s">
        <v>48</v>
      </c>
      <c r="E67" s="31" t="s">
        <v>9861</v>
      </c>
    </row>
    <row r="68" spans="1:5" ht="12.75">
      <c r="A68" t="s">
        <v>50</v>
      </c>
      <c r="E68" s="29" t="s">
        <v>44</v>
      </c>
    </row>
    <row r="69" spans="1:16" ht="12.75">
      <c r="A69" s="18" t="s">
        <v>42</v>
      </c>
      <c s="23" t="s">
        <v>110</v>
      </c>
      <c s="23" t="s">
        <v>7263</v>
      </c>
      <c s="18" t="s">
        <v>44</v>
      </c>
      <c s="24" t="s">
        <v>7264</v>
      </c>
      <c s="25" t="s">
        <v>187</v>
      </c>
      <c s="26">
        <v>0.035</v>
      </c>
      <c s="27">
        <v>0</v>
      </c>
      <c s="27">
        <f>ROUND(ROUND(H69,2)*ROUND(G69,3),2)</f>
      </c>
      <c r="O69">
        <f>(I69*21)/100</f>
      </c>
      <c t="s">
        <v>20</v>
      </c>
    </row>
    <row r="70" spans="1:5" ht="38.25">
      <c r="A70" s="28" t="s">
        <v>47</v>
      </c>
      <c r="E70" s="29" t="s">
        <v>7265</v>
      </c>
    </row>
    <row r="71" spans="1:5" ht="12.75">
      <c r="A71" s="30" t="s">
        <v>48</v>
      </c>
      <c r="E71" s="31" t="s">
        <v>44</v>
      </c>
    </row>
    <row r="72" spans="1:5" ht="127.5">
      <c r="A72" t="s">
        <v>50</v>
      </c>
      <c r="E72" s="29" t="s">
        <v>9862</v>
      </c>
    </row>
    <row r="73" spans="1:16" ht="12.75">
      <c r="A73" s="18" t="s">
        <v>42</v>
      </c>
      <c s="23" t="s">
        <v>114</v>
      </c>
      <c s="23" t="s">
        <v>9863</v>
      </c>
      <c s="18" t="s">
        <v>44</v>
      </c>
      <c s="24" t="s">
        <v>9864</v>
      </c>
      <c s="25" t="s">
        <v>187</v>
      </c>
      <c s="26">
        <v>0.035</v>
      </c>
      <c s="27">
        <v>0</v>
      </c>
      <c s="27">
        <f>ROUND(ROUND(H73,2)*ROUND(G73,3),2)</f>
      </c>
      <c r="O73">
        <f>(I73*21)/100</f>
      </c>
      <c t="s">
        <v>20</v>
      </c>
    </row>
    <row r="74" spans="1:5" ht="38.25">
      <c r="A74" s="28" t="s">
        <v>47</v>
      </c>
      <c r="E74" s="29" t="s">
        <v>9865</v>
      </c>
    </row>
    <row r="75" spans="1:5" ht="12.75">
      <c r="A75" s="30" t="s">
        <v>48</v>
      </c>
      <c r="E75" s="31" t="s">
        <v>44</v>
      </c>
    </row>
    <row r="76" spans="1:5" ht="12.75">
      <c r="A76" t="s">
        <v>50</v>
      </c>
      <c r="E76" s="29" t="s">
        <v>44</v>
      </c>
    </row>
    <row r="77" spans="1:18" ht="12.75" customHeight="1">
      <c r="A77" s="5" t="s">
        <v>40</v>
      </c>
      <c s="5"/>
      <c s="34" t="s">
        <v>3131</v>
      </c>
      <c s="5"/>
      <c s="21" t="s">
        <v>3132</v>
      </c>
      <c s="5"/>
      <c s="5"/>
      <c s="5"/>
      <c s="35">
        <f>0+Q77</f>
      </c>
      <c r="O77">
        <f>0+R77</f>
      </c>
      <c r="Q77">
        <f>0+I78+I82+I86+I90+I94</f>
      </c>
      <c>
        <f>0+O78+O82+O86+O90+O94</f>
      </c>
    </row>
    <row r="78" spans="1:16" ht="12.75">
      <c r="A78" s="18" t="s">
        <v>42</v>
      </c>
      <c s="23" t="s">
        <v>117</v>
      </c>
      <c s="23" t="s">
        <v>9866</v>
      </c>
      <c s="18" t="s">
        <v>44</v>
      </c>
      <c s="24" t="s">
        <v>9867</v>
      </c>
      <c s="25" t="s">
        <v>70</v>
      </c>
      <c s="26">
        <v>1</v>
      </c>
      <c s="27">
        <v>0</v>
      </c>
      <c s="27">
        <f>ROUND(ROUND(H78,2)*ROUND(G78,3),2)</f>
      </c>
      <c r="O78">
        <f>(I78*21)/100</f>
      </c>
      <c t="s">
        <v>20</v>
      </c>
    </row>
    <row r="79" spans="1:5" ht="12.75">
      <c r="A79" s="28" t="s">
        <v>47</v>
      </c>
      <c r="E79" s="29" t="s">
        <v>9867</v>
      </c>
    </row>
    <row r="80" spans="1:5" ht="12.75">
      <c r="A80" s="30" t="s">
        <v>48</v>
      </c>
      <c r="E80" s="31" t="s">
        <v>44</v>
      </c>
    </row>
    <row r="81" spans="1:5" ht="12.75">
      <c r="A81" t="s">
        <v>50</v>
      </c>
      <c r="E81" s="29" t="s">
        <v>44</v>
      </c>
    </row>
    <row r="82" spans="1:16" ht="12.75">
      <c r="A82" s="18" t="s">
        <v>42</v>
      </c>
      <c s="23" t="s">
        <v>121</v>
      </c>
      <c s="23" t="s">
        <v>9868</v>
      </c>
      <c s="18" t="s">
        <v>44</v>
      </c>
      <c s="24" t="s">
        <v>9869</v>
      </c>
      <c s="25" t="s">
        <v>70</v>
      </c>
      <c s="26">
        <v>1</v>
      </c>
      <c s="27">
        <v>0</v>
      </c>
      <c s="27">
        <f>ROUND(ROUND(H82,2)*ROUND(G82,3),2)</f>
      </c>
      <c r="O82">
        <f>(I82*21)/100</f>
      </c>
      <c t="s">
        <v>20</v>
      </c>
    </row>
    <row r="83" spans="1:5" ht="12.75">
      <c r="A83" s="28" t="s">
        <v>47</v>
      </c>
      <c r="E83" s="29" t="s">
        <v>9869</v>
      </c>
    </row>
    <row r="84" spans="1:5" ht="12.75">
      <c r="A84" s="30" t="s">
        <v>48</v>
      </c>
      <c r="E84" s="31" t="s">
        <v>44</v>
      </c>
    </row>
    <row r="85" spans="1:5" ht="12.75">
      <c r="A85" t="s">
        <v>50</v>
      </c>
      <c r="E85" s="29" t="s">
        <v>44</v>
      </c>
    </row>
    <row r="86" spans="1:16" ht="12.75">
      <c r="A86" s="18" t="s">
        <v>42</v>
      </c>
      <c s="23" t="s">
        <v>125</v>
      </c>
      <c s="23" t="s">
        <v>9870</v>
      </c>
      <c s="18" t="s">
        <v>44</v>
      </c>
      <c s="24" t="s">
        <v>9871</v>
      </c>
      <c s="25" t="s">
        <v>70</v>
      </c>
      <c s="26">
        <v>1</v>
      </c>
      <c s="27">
        <v>0</v>
      </c>
      <c s="27">
        <f>ROUND(ROUND(H86,2)*ROUND(G86,3),2)</f>
      </c>
      <c r="O86">
        <f>(I86*21)/100</f>
      </c>
      <c t="s">
        <v>20</v>
      </c>
    </row>
    <row r="87" spans="1:5" ht="12.75">
      <c r="A87" s="28" t="s">
        <v>47</v>
      </c>
      <c r="E87" s="29" t="s">
        <v>9871</v>
      </c>
    </row>
    <row r="88" spans="1:5" ht="12.75">
      <c r="A88" s="30" t="s">
        <v>48</v>
      </c>
      <c r="E88" s="31" t="s">
        <v>44</v>
      </c>
    </row>
    <row r="89" spans="1:5" ht="12.75">
      <c r="A89" t="s">
        <v>50</v>
      </c>
      <c r="E89" s="29" t="s">
        <v>44</v>
      </c>
    </row>
    <row r="90" spans="1:16" ht="12.75">
      <c r="A90" s="18" t="s">
        <v>42</v>
      </c>
      <c s="23" t="s">
        <v>130</v>
      </c>
      <c s="23" t="s">
        <v>9872</v>
      </c>
      <c s="18" t="s">
        <v>44</v>
      </c>
      <c s="24" t="s">
        <v>9873</v>
      </c>
      <c s="25" t="s">
        <v>70</v>
      </c>
      <c s="26">
        <v>1</v>
      </c>
      <c s="27">
        <v>0</v>
      </c>
      <c s="27">
        <f>ROUND(ROUND(H90,2)*ROUND(G90,3),2)</f>
      </c>
      <c r="O90">
        <f>(I90*21)/100</f>
      </c>
      <c t="s">
        <v>20</v>
      </c>
    </row>
    <row r="91" spans="1:5" ht="12.75">
      <c r="A91" s="28" t="s">
        <v>47</v>
      </c>
      <c r="E91" s="29" t="s">
        <v>9873</v>
      </c>
    </row>
    <row r="92" spans="1:5" ht="12.75">
      <c r="A92" s="30" t="s">
        <v>48</v>
      </c>
      <c r="E92" s="31" t="s">
        <v>44</v>
      </c>
    </row>
    <row r="93" spans="1:5" ht="12.75">
      <c r="A93" t="s">
        <v>50</v>
      </c>
      <c r="E93" s="29" t="s">
        <v>44</v>
      </c>
    </row>
    <row r="94" spans="1:16" ht="12.75">
      <c r="A94" s="18" t="s">
        <v>42</v>
      </c>
      <c s="23" t="s">
        <v>134</v>
      </c>
      <c s="23" t="s">
        <v>9874</v>
      </c>
      <c s="18" t="s">
        <v>44</v>
      </c>
      <c s="24" t="s">
        <v>9875</v>
      </c>
      <c s="25" t="s">
        <v>70</v>
      </c>
      <c s="26">
        <v>1</v>
      </c>
      <c s="27">
        <v>0</v>
      </c>
      <c s="27">
        <f>ROUND(ROUND(H94,2)*ROUND(G94,3),2)</f>
      </c>
      <c r="O94">
        <f>(I94*21)/100</f>
      </c>
      <c t="s">
        <v>20</v>
      </c>
    </row>
    <row r="95" spans="1:5" ht="12.75">
      <c r="A95" s="28" t="s">
        <v>47</v>
      </c>
      <c r="E95" s="29" t="s">
        <v>9875</v>
      </c>
    </row>
    <row r="96" spans="1:5" ht="12.75">
      <c r="A96" s="30" t="s">
        <v>48</v>
      </c>
      <c r="E96" s="31" t="s">
        <v>44</v>
      </c>
    </row>
    <row r="97" spans="1:5" ht="12.75">
      <c r="A97" t="s">
        <v>50</v>
      </c>
      <c r="E97" s="29" t="s">
        <v>44</v>
      </c>
    </row>
    <row r="98" spans="1:18" ht="12.75" customHeight="1">
      <c r="A98" s="5" t="s">
        <v>40</v>
      </c>
      <c s="5"/>
      <c s="34" t="s">
        <v>7673</v>
      </c>
      <c s="5"/>
      <c s="21" t="s">
        <v>7674</v>
      </c>
      <c s="5"/>
      <c s="5"/>
      <c s="5"/>
      <c s="35">
        <f>0+Q98</f>
      </c>
      <c r="O98">
        <f>0+R98</f>
      </c>
      <c r="Q98">
        <f>0+I99+I103+I107+I111+I115+I119+I123+I127</f>
      </c>
      <c>
        <f>0+O99+O103+O107+O111+O115+O119+O123+O127</f>
      </c>
    </row>
    <row r="99" spans="1:16" ht="12.75">
      <c r="A99" s="18" t="s">
        <v>42</v>
      </c>
      <c s="23" t="s">
        <v>138</v>
      </c>
      <c s="23" t="s">
        <v>9876</v>
      </c>
      <c s="18" t="s">
        <v>44</v>
      </c>
      <c s="24" t="s">
        <v>9877</v>
      </c>
      <c s="25" t="s">
        <v>1241</v>
      </c>
      <c s="26">
        <v>40.538</v>
      </c>
      <c s="27">
        <v>0</v>
      </c>
      <c s="27">
        <f>ROUND(ROUND(H99,2)*ROUND(G99,3),2)</f>
      </c>
      <c r="O99">
        <f>(I99*21)/100</f>
      </c>
      <c t="s">
        <v>20</v>
      </c>
    </row>
    <row r="100" spans="1:5" ht="12.75">
      <c r="A100" s="28" t="s">
        <v>47</v>
      </c>
      <c r="E100" s="29" t="s">
        <v>9877</v>
      </c>
    </row>
    <row r="101" spans="1:5" ht="12.75">
      <c r="A101" s="30" t="s">
        <v>48</v>
      </c>
      <c r="E101" s="31" t="s">
        <v>44</v>
      </c>
    </row>
    <row r="102" spans="1:5" ht="12.75">
      <c r="A102" t="s">
        <v>50</v>
      </c>
      <c r="E102" s="29" t="s">
        <v>44</v>
      </c>
    </row>
    <row r="103" spans="1:16" ht="12.75">
      <c r="A103" s="18" t="s">
        <v>42</v>
      </c>
      <c s="23" t="s">
        <v>142</v>
      </c>
      <c s="23" t="s">
        <v>9878</v>
      </c>
      <c s="18" t="s">
        <v>44</v>
      </c>
      <c s="24" t="s">
        <v>9879</v>
      </c>
      <c s="25" t="s">
        <v>784</v>
      </c>
      <c s="26">
        <v>34.1</v>
      </c>
      <c s="27">
        <v>0</v>
      </c>
      <c s="27">
        <f>ROUND(ROUND(H103,2)*ROUND(G103,3),2)</f>
      </c>
      <c r="O103">
        <f>(I103*21)/100</f>
      </c>
      <c t="s">
        <v>20</v>
      </c>
    </row>
    <row r="104" spans="1:5" ht="12.75">
      <c r="A104" s="28" t="s">
        <v>47</v>
      </c>
      <c r="E104" s="29" t="s">
        <v>9879</v>
      </c>
    </row>
    <row r="105" spans="1:5" ht="12.75">
      <c r="A105" s="30" t="s">
        <v>48</v>
      </c>
      <c r="E105" s="31" t="s">
        <v>44</v>
      </c>
    </row>
    <row r="106" spans="1:5" ht="12.75">
      <c r="A106" t="s">
        <v>50</v>
      </c>
      <c r="E106" s="29" t="s">
        <v>44</v>
      </c>
    </row>
    <row r="107" spans="1:16" ht="12.75">
      <c r="A107" s="18" t="s">
        <v>42</v>
      </c>
      <c s="23" t="s">
        <v>146</v>
      </c>
      <c s="23" t="s">
        <v>7685</v>
      </c>
      <c s="18" t="s">
        <v>44</v>
      </c>
      <c s="24" t="s">
        <v>7686</v>
      </c>
      <c s="25" t="s">
        <v>1241</v>
      </c>
      <c s="26">
        <v>35.25</v>
      </c>
      <c s="27">
        <v>0</v>
      </c>
      <c s="27">
        <f>ROUND(ROUND(H107,2)*ROUND(G107,3),2)</f>
      </c>
      <c r="O107">
        <f>(I107*21)/100</f>
      </c>
      <c t="s">
        <v>20</v>
      </c>
    </row>
    <row r="108" spans="1:5" ht="12.75">
      <c r="A108" s="28" t="s">
        <v>47</v>
      </c>
      <c r="E108" s="29" t="s">
        <v>7687</v>
      </c>
    </row>
    <row r="109" spans="1:5" ht="38.25">
      <c r="A109" s="30" t="s">
        <v>48</v>
      </c>
      <c r="E109" s="31" t="s">
        <v>9880</v>
      </c>
    </row>
    <row r="110" spans="1:5" ht="38.25">
      <c r="A110" t="s">
        <v>50</v>
      </c>
      <c r="E110" s="29" t="s">
        <v>9881</v>
      </c>
    </row>
    <row r="111" spans="1:16" ht="12.75">
      <c r="A111" s="18" t="s">
        <v>42</v>
      </c>
      <c s="23" t="s">
        <v>150</v>
      </c>
      <c s="23" t="s">
        <v>7691</v>
      </c>
      <c s="18" t="s">
        <v>44</v>
      </c>
      <c s="24" t="s">
        <v>7692</v>
      </c>
      <c s="25" t="s">
        <v>1241</v>
      </c>
      <c s="26">
        <v>35.25</v>
      </c>
      <c s="27">
        <v>0</v>
      </c>
      <c s="27">
        <f>ROUND(ROUND(H111,2)*ROUND(G111,3),2)</f>
      </c>
      <c r="O111">
        <f>(I111*21)/100</f>
      </c>
      <c t="s">
        <v>20</v>
      </c>
    </row>
    <row r="112" spans="1:5" ht="12.75">
      <c r="A112" s="28" t="s">
        <v>47</v>
      </c>
      <c r="E112" s="29" t="s">
        <v>7693</v>
      </c>
    </row>
    <row r="113" spans="1:5" ht="38.25">
      <c r="A113" s="30" t="s">
        <v>48</v>
      </c>
      <c r="E113" s="31" t="s">
        <v>9882</v>
      </c>
    </row>
    <row r="114" spans="1:5" ht="38.25">
      <c r="A114" t="s">
        <v>50</v>
      </c>
      <c r="E114" s="29" t="s">
        <v>9881</v>
      </c>
    </row>
    <row r="115" spans="1:16" ht="12.75">
      <c r="A115" s="18" t="s">
        <v>42</v>
      </c>
      <c s="23" t="s">
        <v>154</v>
      </c>
      <c s="23" t="s">
        <v>9883</v>
      </c>
      <c s="18" t="s">
        <v>44</v>
      </c>
      <c s="24" t="s">
        <v>9884</v>
      </c>
      <c s="25" t="s">
        <v>1241</v>
      </c>
      <c s="26">
        <v>35.25</v>
      </c>
      <c s="27">
        <v>0</v>
      </c>
      <c s="27">
        <f>ROUND(ROUND(H115,2)*ROUND(G115,3),2)</f>
      </c>
      <c r="O115">
        <f>(I115*21)/100</f>
      </c>
      <c t="s">
        <v>20</v>
      </c>
    </row>
    <row r="116" spans="1:5" ht="25.5">
      <c r="A116" s="28" t="s">
        <v>47</v>
      </c>
      <c r="E116" s="29" t="s">
        <v>9885</v>
      </c>
    </row>
    <row r="117" spans="1:5" ht="51">
      <c r="A117" s="30" t="s">
        <v>48</v>
      </c>
      <c r="E117" s="31" t="s">
        <v>9886</v>
      </c>
    </row>
    <row r="118" spans="1:5" ht="12.75">
      <c r="A118" t="s">
        <v>50</v>
      </c>
      <c r="E118" s="29" t="s">
        <v>44</v>
      </c>
    </row>
    <row r="119" spans="1:16" ht="12.75">
      <c r="A119" s="18" t="s">
        <v>42</v>
      </c>
      <c s="23" t="s">
        <v>160</v>
      </c>
      <c s="23" t="s">
        <v>9887</v>
      </c>
      <c s="18" t="s">
        <v>44</v>
      </c>
      <c s="24" t="s">
        <v>9888</v>
      </c>
      <c s="25" t="s">
        <v>784</v>
      </c>
      <c s="26">
        <v>34.1</v>
      </c>
      <c s="27">
        <v>0</v>
      </c>
      <c s="27">
        <f>ROUND(ROUND(H119,2)*ROUND(G119,3),2)</f>
      </c>
      <c r="O119">
        <f>(I119*21)/100</f>
      </c>
      <c t="s">
        <v>20</v>
      </c>
    </row>
    <row r="120" spans="1:5" ht="12.75">
      <c r="A120" s="28" t="s">
        <v>47</v>
      </c>
      <c r="E120" s="29" t="s">
        <v>9889</v>
      </c>
    </row>
    <row r="121" spans="1:5" ht="12.75">
      <c r="A121" s="30" t="s">
        <v>48</v>
      </c>
      <c r="E121" s="31" t="s">
        <v>44</v>
      </c>
    </row>
    <row r="122" spans="1:5" ht="12.75">
      <c r="A122" t="s">
        <v>50</v>
      </c>
      <c r="E122" s="29" t="s">
        <v>44</v>
      </c>
    </row>
    <row r="123" spans="1:16" ht="12.75">
      <c r="A123" s="18" t="s">
        <v>42</v>
      </c>
      <c s="23" t="s">
        <v>164</v>
      </c>
      <c s="23" t="s">
        <v>7716</v>
      </c>
      <c s="18" t="s">
        <v>44</v>
      </c>
      <c s="24" t="s">
        <v>7717</v>
      </c>
      <c s="25" t="s">
        <v>187</v>
      </c>
      <c s="26">
        <v>0.152</v>
      </c>
      <c s="27">
        <v>0</v>
      </c>
      <c s="27">
        <f>ROUND(ROUND(H123,2)*ROUND(G123,3),2)</f>
      </c>
      <c r="O123">
        <f>(I123*21)/100</f>
      </c>
      <c t="s">
        <v>20</v>
      </c>
    </row>
    <row r="124" spans="1:5" ht="25.5">
      <c r="A124" s="28" t="s">
        <v>47</v>
      </c>
      <c r="E124" s="29" t="s">
        <v>7718</v>
      </c>
    </row>
    <row r="125" spans="1:5" ht="12.75">
      <c r="A125" s="30" t="s">
        <v>48</v>
      </c>
      <c r="E125" s="31" t="s">
        <v>44</v>
      </c>
    </row>
    <row r="126" spans="1:5" ht="12.75">
      <c r="A126" t="s">
        <v>50</v>
      </c>
      <c r="E126" s="29" t="s">
        <v>44</v>
      </c>
    </row>
    <row r="127" spans="1:16" ht="12.75">
      <c r="A127" s="18" t="s">
        <v>42</v>
      </c>
      <c s="23" t="s">
        <v>168</v>
      </c>
      <c s="23" t="s">
        <v>9890</v>
      </c>
      <c s="18" t="s">
        <v>44</v>
      </c>
      <c s="24" t="s">
        <v>9891</v>
      </c>
      <c s="25" t="s">
        <v>187</v>
      </c>
      <c s="26">
        <v>0.152</v>
      </c>
      <c s="27">
        <v>0</v>
      </c>
      <c s="27">
        <f>ROUND(ROUND(H127,2)*ROUND(G127,3),2)</f>
      </c>
      <c r="O127">
        <f>(I127*21)/100</f>
      </c>
      <c t="s">
        <v>20</v>
      </c>
    </row>
    <row r="128" spans="1:5" ht="38.25">
      <c r="A128" s="28" t="s">
        <v>47</v>
      </c>
      <c r="E128" s="29" t="s">
        <v>9892</v>
      </c>
    </row>
    <row r="129" spans="1:5" ht="12.75">
      <c r="A129" s="30" t="s">
        <v>48</v>
      </c>
      <c r="E129" s="31" t="s">
        <v>44</v>
      </c>
    </row>
    <row r="130" spans="1:5" ht="12.75">
      <c r="A130" t="s">
        <v>50</v>
      </c>
      <c r="E130" s="29" t="s">
        <v>44</v>
      </c>
    </row>
    <row r="131" spans="1:18" ht="12.75" customHeight="1">
      <c r="A131" s="5" t="s">
        <v>40</v>
      </c>
      <c s="5"/>
      <c s="34" t="s">
        <v>7844</v>
      </c>
      <c s="5"/>
      <c s="21" t="s">
        <v>7845</v>
      </c>
      <c s="5"/>
      <c s="5"/>
      <c s="5"/>
      <c s="35">
        <f>0+Q131</f>
      </c>
      <c r="O131">
        <f>0+R131</f>
      </c>
      <c r="Q131">
        <f>0+I132+I136+I140</f>
      </c>
      <c>
        <f>0+O132+O136+O140</f>
      </c>
    </row>
    <row r="132" spans="1:16" ht="12.75">
      <c r="A132" s="18" t="s">
        <v>42</v>
      </c>
      <c s="23" t="s">
        <v>173</v>
      </c>
      <c s="23" t="s">
        <v>7847</v>
      </c>
      <c s="18" t="s">
        <v>44</v>
      </c>
      <c s="24" t="s">
        <v>7848</v>
      </c>
      <c s="25" t="s">
        <v>1241</v>
      </c>
      <c s="26">
        <v>114.6</v>
      </c>
      <c s="27">
        <v>0</v>
      </c>
      <c s="27">
        <f>ROUND(ROUND(H132,2)*ROUND(G132,3),2)</f>
      </c>
      <c r="O132">
        <f>(I132*21)/100</f>
      </c>
      <c t="s">
        <v>20</v>
      </c>
    </row>
    <row r="133" spans="1:5" ht="12.75">
      <c r="A133" s="28" t="s">
        <v>47</v>
      </c>
      <c r="E133" s="29" t="s">
        <v>7849</v>
      </c>
    </row>
    <row r="134" spans="1:5" ht="12.75">
      <c r="A134" s="30" t="s">
        <v>48</v>
      </c>
      <c r="E134" s="31" t="s">
        <v>44</v>
      </c>
    </row>
    <row r="135" spans="1:5" ht="12.75">
      <c r="A135" t="s">
        <v>50</v>
      </c>
      <c r="E135" s="29" t="s">
        <v>44</v>
      </c>
    </row>
    <row r="136" spans="1:16" ht="12.75">
      <c r="A136" s="18" t="s">
        <v>42</v>
      </c>
      <c s="23" t="s">
        <v>177</v>
      </c>
      <c s="23" t="s">
        <v>7851</v>
      </c>
      <c s="18" t="s">
        <v>44</v>
      </c>
      <c s="24" t="s">
        <v>7852</v>
      </c>
      <c s="25" t="s">
        <v>1241</v>
      </c>
      <c s="26">
        <v>114.6</v>
      </c>
      <c s="27">
        <v>0</v>
      </c>
      <c s="27">
        <f>ROUND(ROUND(H136,2)*ROUND(G136,3),2)</f>
      </c>
      <c r="O136">
        <f>(I136*21)/100</f>
      </c>
      <c t="s">
        <v>20</v>
      </c>
    </row>
    <row r="137" spans="1:5" ht="25.5">
      <c r="A137" s="28" t="s">
        <v>47</v>
      </c>
      <c r="E137" s="29" t="s">
        <v>7853</v>
      </c>
    </row>
    <row r="138" spans="1:5" ht="12.75">
      <c r="A138" s="30" t="s">
        <v>48</v>
      </c>
      <c r="E138" s="31" t="s">
        <v>44</v>
      </c>
    </row>
    <row r="139" spans="1:5" ht="12.75">
      <c r="A139" t="s">
        <v>50</v>
      </c>
      <c r="E139" s="29" t="s">
        <v>44</v>
      </c>
    </row>
    <row r="140" spans="1:16" ht="25.5">
      <c r="A140" s="18" t="s">
        <v>42</v>
      </c>
      <c s="23" t="s">
        <v>183</v>
      </c>
      <c s="23" t="s">
        <v>7855</v>
      </c>
      <c s="18" t="s">
        <v>44</v>
      </c>
      <c s="24" t="s">
        <v>7856</v>
      </c>
      <c s="25" t="s">
        <v>1241</v>
      </c>
      <c s="26">
        <v>114.6</v>
      </c>
      <c s="27">
        <v>0</v>
      </c>
      <c s="27">
        <f>ROUND(ROUND(H140,2)*ROUND(G140,3),2)</f>
      </c>
      <c r="O140">
        <f>(I140*21)/100</f>
      </c>
      <c t="s">
        <v>20</v>
      </c>
    </row>
    <row r="141" spans="1:5" ht="25.5">
      <c r="A141" s="28" t="s">
        <v>47</v>
      </c>
      <c r="E141" s="29" t="s">
        <v>7857</v>
      </c>
    </row>
    <row r="142" spans="1:5" ht="63.75">
      <c r="A142" s="30" t="s">
        <v>48</v>
      </c>
      <c r="E142" s="31" t="s">
        <v>9893</v>
      </c>
    </row>
    <row r="143" spans="1:5" ht="12.75">
      <c r="A143" t="s">
        <v>50</v>
      </c>
      <c r="E143" s="29" t="s">
        <v>44</v>
      </c>
    </row>
    <row r="144" spans="1:18" ht="12.75" customHeight="1">
      <c r="A144" s="5" t="s">
        <v>40</v>
      </c>
      <c s="5"/>
      <c s="34" t="s">
        <v>37</v>
      </c>
      <c s="5"/>
      <c s="21" t="s">
        <v>7859</v>
      </c>
      <c s="5"/>
      <c s="5"/>
      <c s="5"/>
      <c s="35">
        <f>0+Q144</f>
      </c>
      <c r="O144">
        <f>0+R144</f>
      </c>
      <c r="Q144">
        <f>0+I145+I149</f>
      </c>
      <c>
        <f>0+O145+O149</f>
      </c>
    </row>
    <row r="145" spans="1:16" ht="25.5">
      <c r="A145" s="18" t="s">
        <v>42</v>
      </c>
      <c s="23" t="s">
        <v>191</v>
      </c>
      <c s="23" t="s">
        <v>7875</v>
      </c>
      <c s="18" t="s">
        <v>44</v>
      </c>
      <c s="24" t="s">
        <v>7876</v>
      </c>
      <c s="25" t="s">
        <v>1241</v>
      </c>
      <c s="26">
        <v>35.25</v>
      </c>
      <c s="27">
        <v>0</v>
      </c>
      <c s="27">
        <f>ROUND(ROUND(H145,2)*ROUND(G145,3),2)</f>
      </c>
      <c r="O145">
        <f>(I145*21)/100</f>
      </c>
      <c t="s">
        <v>20</v>
      </c>
    </row>
    <row r="146" spans="1:5" ht="25.5">
      <c r="A146" s="28" t="s">
        <v>47</v>
      </c>
      <c r="E146" s="29" t="s">
        <v>7877</v>
      </c>
    </row>
    <row r="147" spans="1:5" ht="12.75">
      <c r="A147" s="30" t="s">
        <v>48</v>
      </c>
      <c r="E147" s="31" t="s">
        <v>44</v>
      </c>
    </row>
    <row r="148" spans="1:5" ht="63.75">
      <c r="A148" t="s">
        <v>50</v>
      </c>
      <c r="E148" s="29" t="s">
        <v>9894</v>
      </c>
    </row>
    <row r="149" spans="1:16" ht="12.75">
      <c r="A149" s="18" t="s">
        <v>42</v>
      </c>
      <c s="23" t="s">
        <v>196</v>
      </c>
      <c s="23" t="s">
        <v>9895</v>
      </c>
      <c s="18" t="s">
        <v>44</v>
      </c>
      <c s="24" t="s">
        <v>9896</v>
      </c>
      <c s="25" t="s">
        <v>1241</v>
      </c>
      <c s="26">
        <v>35.25</v>
      </c>
      <c s="27">
        <v>0</v>
      </c>
      <c s="27">
        <f>ROUND(ROUND(H149,2)*ROUND(G149,3),2)</f>
      </c>
      <c r="O149">
        <f>(I149*21)/100</f>
      </c>
      <c t="s">
        <v>20</v>
      </c>
    </row>
    <row r="150" spans="1:5" ht="25.5">
      <c r="A150" s="28" t="s">
        <v>47</v>
      </c>
      <c r="E150" s="29" t="s">
        <v>9897</v>
      </c>
    </row>
    <row r="151" spans="1:5" ht="12.75">
      <c r="A151" s="30" t="s">
        <v>48</v>
      </c>
      <c r="E151" s="31" t="s">
        <v>44</v>
      </c>
    </row>
    <row r="152" spans="1:5" ht="242.25">
      <c r="A152" t="s">
        <v>50</v>
      </c>
      <c r="E152" s="29" t="s">
        <v>9898</v>
      </c>
    </row>
    <row r="153" spans="1:18" ht="12.75" customHeight="1">
      <c r="A153" s="5" t="s">
        <v>40</v>
      </c>
      <c s="5"/>
      <c s="34" t="s">
        <v>6733</v>
      </c>
      <c s="5"/>
      <c s="21" t="s">
        <v>6734</v>
      </c>
      <c s="5"/>
      <c s="5"/>
      <c s="5"/>
      <c s="35">
        <f>0+Q153</f>
      </c>
      <c r="O153">
        <f>0+R153</f>
      </c>
      <c r="Q153">
        <f>0+I154</f>
      </c>
      <c>
        <f>0+O154</f>
      </c>
    </row>
    <row r="154" spans="1:16" ht="12.75">
      <c r="A154" s="18" t="s">
        <v>42</v>
      </c>
      <c s="23" t="s">
        <v>202</v>
      </c>
      <c s="23" t="s">
        <v>9899</v>
      </c>
      <c s="18" t="s">
        <v>44</v>
      </c>
      <c s="24" t="s">
        <v>9900</v>
      </c>
      <c s="25" t="s">
        <v>187</v>
      </c>
      <c s="26">
        <v>8.582</v>
      </c>
      <c s="27">
        <v>0</v>
      </c>
      <c s="27">
        <f>ROUND(ROUND(H154,2)*ROUND(G154,3),2)</f>
      </c>
      <c r="O154">
        <f>(I154*21)/100</f>
      </c>
      <c t="s">
        <v>20</v>
      </c>
    </row>
    <row r="155" spans="1:5" ht="38.25">
      <c r="A155" s="28" t="s">
        <v>47</v>
      </c>
      <c r="E155" s="29" t="s">
        <v>9901</v>
      </c>
    </row>
    <row r="156" spans="1:5" ht="12.75">
      <c r="A156" s="30" t="s">
        <v>48</v>
      </c>
      <c r="E156" s="31" t="s">
        <v>44</v>
      </c>
    </row>
    <row r="157" spans="1:5" ht="12.75">
      <c r="A157" t="s">
        <v>50</v>
      </c>
      <c r="E157" s="29" t="s">
        <v>44</v>
      </c>
    </row>
    <row r="158" spans="1:18" ht="12.75" customHeight="1">
      <c r="A158" s="5" t="s">
        <v>40</v>
      </c>
      <c s="5"/>
      <c s="34" t="s">
        <v>6739</v>
      </c>
      <c s="5"/>
      <c s="21" t="s">
        <v>1098</v>
      </c>
      <c s="5"/>
      <c s="5"/>
      <c s="5"/>
      <c s="35">
        <f>0+Q158</f>
      </c>
      <c r="O158">
        <f>0+R158</f>
      </c>
      <c r="Q158">
        <f>0+I159</f>
      </c>
      <c>
        <f>0+O159</f>
      </c>
    </row>
    <row r="159" spans="1:16" ht="12.75">
      <c r="A159" s="18" t="s">
        <v>42</v>
      </c>
      <c s="23" t="s">
        <v>99</v>
      </c>
      <c s="23" t="s">
        <v>6740</v>
      </c>
      <c s="18" t="s">
        <v>44</v>
      </c>
      <c s="24" t="s">
        <v>9902</v>
      </c>
      <c s="25" t="s">
        <v>241</v>
      </c>
      <c s="26">
        <v>1</v>
      </c>
      <c s="27">
        <v>0</v>
      </c>
      <c s="27">
        <f>ROUND(ROUND(H159,2)*ROUND(G159,3),2)</f>
      </c>
      <c r="O159">
        <f>(I159*21)/100</f>
      </c>
      <c t="s">
        <v>20</v>
      </c>
    </row>
    <row r="160" spans="1:5" ht="12.75">
      <c r="A160" s="28" t="s">
        <v>47</v>
      </c>
      <c r="E160" s="29" t="s">
        <v>9902</v>
      </c>
    </row>
    <row r="161" spans="1:5" ht="12.75">
      <c r="A161" s="30" t="s">
        <v>48</v>
      </c>
      <c r="E161" s="31" t="s">
        <v>44</v>
      </c>
    </row>
    <row r="162" spans="1:5" ht="12.75">
      <c r="A162" t="s">
        <v>50</v>
      </c>
      <c r="E16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0+O9+O34+O63+O136+O169+O194+O227+O232+O237</f>
      </c>
      <c t="s">
        <v>19</v>
      </c>
    </row>
    <row r="3" spans="1:16" ht="15" customHeight="1">
      <c r="A3" t="s">
        <v>1</v>
      </c>
      <c s="8" t="s">
        <v>4</v>
      </c>
      <c s="9" t="s">
        <v>5</v>
      </c>
      <c s="1"/>
      <c s="10" t="s">
        <v>6</v>
      </c>
      <c s="1"/>
      <c s="4"/>
      <c s="3" t="s">
        <v>9905</v>
      </c>
      <c s="36">
        <f>0+I9+I34+I63+I136+I169+I194+I227+I232+I237</f>
      </c>
      <c r="O3" t="s">
        <v>16</v>
      </c>
      <c t="s">
        <v>20</v>
      </c>
    </row>
    <row r="4" spans="1:16" ht="15" customHeight="1">
      <c r="A4" t="s">
        <v>7</v>
      </c>
      <c s="8" t="s">
        <v>8</v>
      </c>
      <c s="9" t="s">
        <v>9903</v>
      </c>
      <c s="1"/>
      <c s="10" t="s">
        <v>9904</v>
      </c>
      <c s="1"/>
      <c s="1"/>
      <c s="7"/>
      <c s="7"/>
      <c r="O4" t="s">
        <v>17</v>
      </c>
      <c t="s">
        <v>20</v>
      </c>
    </row>
    <row r="5" spans="1:16" ht="12.75" customHeight="1">
      <c r="A5" t="s">
        <v>11</v>
      </c>
      <c s="12" t="s">
        <v>15</v>
      </c>
      <c s="13" t="s">
        <v>9905</v>
      </c>
      <c s="5"/>
      <c s="14" t="s">
        <v>9906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6868</v>
      </c>
      <c s="18" t="s">
        <v>44</v>
      </c>
      <c s="24" t="s">
        <v>6869</v>
      </c>
      <c s="25" t="s">
        <v>46</v>
      </c>
      <c s="26">
        <v>1216.35</v>
      </c>
      <c s="27">
        <v>0</v>
      </c>
      <c s="27">
        <f>ROUND(ROUND(H10,2)*ROUND(G10,3),2)</f>
      </c>
      <c r="O10">
        <f>(I10*21)/100</f>
      </c>
      <c t="s">
        <v>20</v>
      </c>
    </row>
    <row r="11" spans="1:5" ht="25.5">
      <c r="A11" s="28" t="s">
        <v>47</v>
      </c>
      <c r="E11" s="29" t="s">
        <v>6870</v>
      </c>
    </row>
    <row r="12" spans="1:5" ht="89.25">
      <c r="A12" s="30" t="s">
        <v>48</v>
      </c>
      <c r="E12" s="31" t="s">
        <v>9907</v>
      </c>
    </row>
    <row r="13" spans="1:5" ht="12.75">
      <c r="A13" t="s">
        <v>50</v>
      </c>
      <c r="E13" s="29" t="s">
        <v>44</v>
      </c>
    </row>
    <row r="14" spans="1:16" ht="25.5">
      <c r="A14" s="18" t="s">
        <v>42</v>
      </c>
      <c s="23" t="s">
        <v>20</v>
      </c>
      <c s="23" t="s">
        <v>9908</v>
      </c>
      <c s="18" t="s">
        <v>44</v>
      </c>
      <c s="24" t="s">
        <v>9909</v>
      </c>
      <c s="25" t="s">
        <v>46</v>
      </c>
      <c s="26">
        <v>1695.12</v>
      </c>
      <c s="27">
        <v>0</v>
      </c>
      <c s="27">
        <f>ROUND(ROUND(H14,2)*ROUND(G14,3),2)</f>
      </c>
      <c r="O14">
        <f>(I14*21)/100</f>
      </c>
      <c t="s">
        <v>20</v>
      </c>
    </row>
    <row r="15" spans="1:5" ht="25.5">
      <c r="A15" s="28" t="s">
        <v>47</v>
      </c>
      <c r="E15" s="29" t="s">
        <v>9910</v>
      </c>
    </row>
    <row r="16" spans="1:5" ht="114.75">
      <c r="A16" s="30" t="s">
        <v>48</v>
      </c>
      <c r="E16" s="31" t="s">
        <v>9911</v>
      </c>
    </row>
    <row r="17" spans="1:5" ht="12.75">
      <c r="A17" t="s">
        <v>50</v>
      </c>
      <c r="E17" s="29" t="s">
        <v>44</v>
      </c>
    </row>
    <row r="18" spans="1:16" ht="25.5">
      <c r="A18" s="18" t="s">
        <v>42</v>
      </c>
      <c s="23" t="s">
        <v>19</v>
      </c>
      <c s="23" t="s">
        <v>6542</v>
      </c>
      <c s="18" t="s">
        <v>44</v>
      </c>
      <c s="24" t="s">
        <v>6543</v>
      </c>
      <c s="25" t="s">
        <v>46</v>
      </c>
      <c s="26">
        <v>5822.94</v>
      </c>
      <c s="27">
        <v>0</v>
      </c>
      <c s="27">
        <f>ROUND(ROUND(H18,2)*ROUND(G18,3),2)</f>
      </c>
      <c r="O18">
        <f>(I18*21)/100</f>
      </c>
      <c t="s">
        <v>20</v>
      </c>
    </row>
    <row r="19" spans="1:5" ht="38.25">
      <c r="A19" s="28" t="s">
        <v>47</v>
      </c>
      <c r="E19" s="29" t="s">
        <v>6544</v>
      </c>
    </row>
    <row r="20" spans="1:5" ht="51">
      <c r="A20" s="30" t="s">
        <v>48</v>
      </c>
      <c r="E20" s="31" t="s">
        <v>9912</v>
      </c>
    </row>
    <row r="21" spans="1:5" ht="12.75">
      <c r="A21" t="s">
        <v>50</v>
      </c>
      <c r="E21" s="29" t="s">
        <v>44</v>
      </c>
    </row>
    <row r="22" spans="1:16" ht="12.75">
      <c r="A22" s="18" t="s">
        <v>42</v>
      </c>
      <c s="23" t="s">
        <v>30</v>
      </c>
      <c s="23" t="s">
        <v>6547</v>
      </c>
      <c s="18" t="s">
        <v>44</v>
      </c>
      <c s="24" t="s">
        <v>6548</v>
      </c>
      <c s="25" t="s">
        <v>46</v>
      </c>
      <c s="26">
        <v>2911.47</v>
      </c>
      <c s="27">
        <v>0</v>
      </c>
      <c s="27">
        <f>ROUND(ROUND(H22,2)*ROUND(G22,3),2)</f>
      </c>
      <c r="O22">
        <f>(I22*21)/100</f>
      </c>
      <c t="s">
        <v>20</v>
      </c>
    </row>
    <row r="23" spans="1:5" ht="25.5">
      <c r="A23" s="28" t="s">
        <v>47</v>
      </c>
      <c r="E23" s="29" t="s">
        <v>6549</v>
      </c>
    </row>
    <row r="24" spans="1:5" ht="51">
      <c r="A24" s="30" t="s">
        <v>48</v>
      </c>
      <c r="E24" s="31" t="s">
        <v>9913</v>
      </c>
    </row>
    <row r="25" spans="1:5" ht="12.75">
      <c r="A25" t="s">
        <v>50</v>
      </c>
      <c r="E25" s="29" t="s">
        <v>44</v>
      </c>
    </row>
    <row r="26" spans="1:16" ht="12.75">
      <c r="A26" s="18" t="s">
        <v>42</v>
      </c>
      <c s="23" t="s">
        <v>32</v>
      </c>
      <c s="23" t="s">
        <v>8565</v>
      </c>
      <c s="18" t="s">
        <v>44</v>
      </c>
      <c s="24" t="s">
        <v>6553</v>
      </c>
      <c s="25" t="s">
        <v>46</v>
      </c>
      <c s="26">
        <v>2911.47</v>
      </c>
      <c s="27">
        <v>0</v>
      </c>
      <c s="27">
        <f>ROUND(ROUND(H26,2)*ROUND(G26,3),2)</f>
      </c>
      <c r="O26">
        <f>(I26*21)/100</f>
      </c>
      <c t="s">
        <v>20</v>
      </c>
    </row>
    <row r="27" spans="1:5" ht="25.5">
      <c r="A27" s="28" t="s">
        <v>47</v>
      </c>
      <c r="E27" s="29" t="s">
        <v>6554</v>
      </c>
    </row>
    <row r="28" spans="1:5" ht="51">
      <c r="A28" s="30" t="s">
        <v>48</v>
      </c>
      <c r="E28" s="31" t="s">
        <v>9914</v>
      </c>
    </row>
    <row r="29" spans="1:5" ht="12.75">
      <c r="A29" t="s">
        <v>50</v>
      </c>
      <c r="E29" s="29" t="s">
        <v>44</v>
      </c>
    </row>
    <row r="30" spans="1:16" ht="12.75">
      <c r="A30" s="18" t="s">
        <v>42</v>
      </c>
      <c s="23" t="s">
        <v>34</v>
      </c>
      <c s="23" t="s">
        <v>6557</v>
      </c>
      <c s="18" t="s">
        <v>44</v>
      </c>
      <c s="24" t="s">
        <v>6558</v>
      </c>
      <c s="25" t="s">
        <v>46</v>
      </c>
      <c s="26">
        <v>2442.685</v>
      </c>
      <c s="27">
        <v>0</v>
      </c>
      <c s="27">
        <f>ROUND(ROUND(H30,2)*ROUND(G30,3),2)</f>
      </c>
      <c r="O30">
        <f>(I30*21)/100</f>
      </c>
      <c t="s">
        <v>20</v>
      </c>
    </row>
    <row r="31" spans="1:5" ht="25.5">
      <c r="A31" s="28" t="s">
        <v>47</v>
      </c>
      <c r="E31" s="29" t="s">
        <v>6559</v>
      </c>
    </row>
    <row r="32" spans="1:5" ht="38.25">
      <c r="A32" s="30" t="s">
        <v>48</v>
      </c>
      <c r="E32" s="31" t="s">
        <v>9915</v>
      </c>
    </row>
    <row r="33" spans="1:5" ht="12.75">
      <c r="A33" t="s">
        <v>50</v>
      </c>
      <c r="E33" s="29" t="s">
        <v>44</v>
      </c>
    </row>
    <row r="34" spans="1:18" ht="12.75" customHeight="1">
      <c r="A34" s="5" t="s">
        <v>40</v>
      </c>
      <c s="5"/>
      <c s="34" t="s">
        <v>20</v>
      </c>
      <c s="5"/>
      <c s="21" t="s">
        <v>6576</v>
      </c>
      <c s="5"/>
      <c s="5"/>
      <c s="5"/>
      <c s="35">
        <f>0+Q34</f>
      </c>
      <c r="O34">
        <f>0+R34</f>
      </c>
      <c r="Q34">
        <f>0+I35+I39+I43+I47+I51+I55+I59</f>
      </c>
      <c>
        <f>0+O35+O39+O43+O47+O51+O55+O59</f>
      </c>
    </row>
    <row r="35" spans="1:16" ht="25.5">
      <c r="A35" s="18" t="s">
        <v>42</v>
      </c>
      <c s="23" t="s">
        <v>66</v>
      </c>
      <c s="23" t="s">
        <v>9916</v>
      </c>
      <c s="18" t="s">
        <v>44</v>
      </c>
      <c s="24" t="s">
        <v>9917</v>
      </c>
      <c s="25" t="s">
        <v>46</v>
      </c>
      <c s="26">
        <v>171.864</v>
      </c>
      <c s="27">
        <v>0</v>
      </c>
      <c s="27">
        <f>ROUND(ROUND(H35,2)*ROUND(G35,3),2)</f>
      </c>
      <c r="O35">
        <f>(I35*21)/100</f>
      </c>
      <c t="s">
        <v>20</v>
      </c>
    </row>
    <row r="36" spans="1:5" ht="25.5">
      <c r="A36" s="28" t="s">
        <v>47</v>
      </c>
      <c r="E36" s="29" t="s">
        <v>9918</v>
      </c>
    </row>
    <row r="37" spans="1:5" ht="114.75">
      <c r="A37" s="30" t="s">
        <v>48</v>
      </c>
      <c r="E37" s="31" t="s">
        <v>9919</v>
      </c>
    </row>
    <row r="38" spans="1:5" ht="12.75">
      <c r="A38" t="s">
        <v>50</v>
      </c>
      <c r="E38" s="29" t="s">
        <v>44</v>
      </c>
    </row>
    <row r="39" spans="1:16" ht="25.5">
      <c r="A39" s="18" t="s">
        <v>42</v>
      </c>
      <c s="23" t="s">
        <v>76</v>
      </c>
      <c s="23" t="s">
        <v>9588</v>
      </c>
      <c s="18" t="s">
        <v>44</v>
      </c>
      <c s="24" t="s">
        <v>9589</v>
      </c>
      <c s="25" t="s">
        <v>46</v>
      </c>
      <c s="26">
        <v>48.048</v>
      </c>
      <c s="27">
        <v>0</v>
      </c>
      <c s="27">
        <f>ROUND(ROUND(H39,2)*ROUND(G39,3),2)</f>
      </c>
      <c r="O39">
        <f>(I39*21)/100</f>
      </c>
      <c t="s">
        <v>20</v>
      </c>
    </row>
    <row r="40" spans="1:5" ht="25.5">
      <c r="A40" s="28" t="s">
        <v>47</v>
      </c>
      <c r="E40" s="29" t="s">
        <v>9590</v>
      </c>
    </row>
    <row r="41" spans="1:5" ht="89.25">
      <c r="A41" s="30" t="s">
        <v>48</v>
      </c>
      <c r="E41" s="31" t="s">
        <v>9920</v>
      </c>
    </row>
    <row r="42" spans="1:5" ht="12.75">
      <c r="A42" t="s">
        <v>50</v>
      </c>
      <c r="E42" s="29" t="s">
        <v>44</v>
      </c>
    </row>
    <row r="43" spans="1:16" ht="12.75">
      <c r="A43" s="18" t="s">
        <v>42</v>
      </c>
      <c s="23" t="s">
        <v>37</v>
      </c>
      <c s="23" t="s">
        <v>9921</v>
      </c>
      <c s="18" t="s">
        <v>44</v>
      </c>
      <c s="24" t="s">
        <v>9922</v>
      </c>
      <c s="25" t="s">
        <v>46</v>
      </c>
      <c s="26">
        <v>12.012</v>
      </c>
      <c s="27">
        <v>0</v>
      </c>
      <c s="27">
        <f>ROUND(ROUND(H43,2)*ROUND(G43,3),2)</f>
      </c>
      <c r="O43">
        <f>(I43*21)/100</f>
      </c>
      <c t="s">
        <v>20</v>
      </c>
    </row>
    <row r="44" spans="1:5" ht="25.5">
      <c r="A44" s="28" t="s">
        <v>47</v>
      </c>
      <c r="E44" s="29" t="s">
        <v>9923</v>
      </c>
    </row>
    <row r="45" spans="1:5" ht="89.25">
      <c r="A45" s="30" t="s">
        <v>48</v>
      </c>
      <c r="E45" s="31" t="s">
        <v>9924</v>
      </c>
    </row>
    <row r="46" spans="1:5" ht="12.75">
      <c r="A46" t="s">
        <v>50</v>
      </c>
      <c r="E46" s="29" t="s">
        <v>44</v>
      </c>
    </row>
    <row r="47" spans="1:16" ht="12.75">
      <c r="A47" s="18" t="s">
        <v>42</v>
      </c>
      <c s="23" t="s">
        <v>39</v>
      </c>
      <c s="23" t="s">
        <v>9925</v>
      </c>
      <c s="18" t="s">
        <v>44</v>
      </c>
      <c s="24" t="s">
        <v>9926</v>
      </c>
      <c s="25" t="s">
        <v>46</v>
      </c>
      <c s="26">
        <v>227.383</v>
      </c>
      <c s="27">
        <v>0</v>
      </c>
      <c s="27">
        <f>ROUND(ROUND(H47,2)*ROUND(G47,3),2)</f>
      </c>
      <c r="O47">
        <f>(I47*21)/100</f>
      </c>
      <c t="s">
        <v>20</v>
      </c>
    </row>
    <row r="48" spans="1:5" ht="25.5">
      <c r="A48" s="28" t="s">
        <v>47</v>
      </c>
      <c r="E48" s="29" t="s">
        <v>9927</v>
      </c>
    </row>
    <row r="49" spans="1:5" ht="114.75">
      <c r="A49" s="30" t="s">
        <v>48</v>
      </c>
      <c r="E49" s="31" t="s">
        <v>9928</v>
      </c>
    </row>
    <row r="50" spans="1:5" ht="12.75">
      <c r="A50" t="s">
        <v>50</v>
      </c>
      <c r="E50" s="29" t="s">
        <v>44</v>
      </c>
    </row>
    <row r="51" spans="1:16" ht="12.75">
      <c r="A51" s="18" t="s">
        <v>42</v>
      </c>
      <c s="23" t="s">
        <v>87</v>
      </c>
      <c s="23" t="s">
        <v>6967</v>
      </c>
      <c s="18" t="s">
        <v>44</v>
      </c>
      <c s="24" t="s">
        <v>6968</v>
      </c>
      <c s="25" t="s">
        <v>1241</v>
      </c>
      <c s="26">
        <v>396.76</v>
      </c>
      <c s="27">
        <v>0</v>
      </c>
      <c s="27">
        <f>ROUND(ROUND(H51,2)*ROUND(G51,3),2)</f>
      </c>
      <c r="O51">
        <f>(I51*21)/100</f>
      </c>
      <c t="s">
        <v>20</v>
      </c>
    </row>
    <row r="52" spans="1:5" ht="12.75">
      <c r="A52" s="28" t="s">
        <v>47</v>
      </c>
      <c r="E52" s="29" t="s">
        <v>6969</v>
      </c>
    </row>
    <row r="53" spans="1:5" ht="114.75">
      <c r="A53" s="30" t="s">
        <v>48</v>
      </c>
      <c r="E53" s="31" t="s">
        <v>9929</v>
      </c>
    </row>
    <row r="54" spans="1:5" ht="12.75">
      <c r="A54" t="s">
        <v>50</v>
      </c>
      <c r="E54" s="29" t="s">
        <v>44</v>
      </c>
    </row>
    <row r="55" spans="1:16" ht="12.75">
      <c r="A55" s="18" t="s">
        <v>42</v>
      </c>
      <c s="23" t="s">
        <v>91</v>
      </c>
      <c s="23" t="s">
        <v>6971</v>
      </c>
      <c s="18" t="s">
        <v>44</v>
      </c>
      <c s="24" t="s">
        <v>6972</v>
      </c>
      <c s="25" t="s">
        <v>1241</v>
      </c>
      <c s="26">
        <v>396.76</v>
      </c>
      <c s="27">
        <v>0</v>
      </c>
      <c s="27">
        <f>ROUND(ROUND(H55,2)*ROUND(G55,3),2)</f>
      </c>
      <c r="O55">
        <f>(I55*21)/100</f>
      </c>
      <c t="s">
        <v>20</v>
      </c>
    </row>
    <row r="56" spans="1:5" ht="12.75">
      <c r="A56" s="28" t="s">
        <v>47</v>
      </c>
      <c r="E56" s="29" t="s">
        <v>6973</v>
      </c>
    </row>
    <row r="57" spans="1:5" ht="12.75">
      <c r="A57" s="30" t="s">
        <v>48</v>
      </c>
      <c r="E57" s="31" t="s">
        <v>44</v>
      </c>
    </row>
    <row r="58" spans="1:5" ht="12.75">
      <c r="A58" t="s">
        <v>50</v>
      </c>
      <c r="E58" s="29" t="s">
        <v>44</v>
      </c>
    </row>
    <row r="59" spans="1:16" ht="12.75">
      <c r="A59" s="18" t="s">
        <v>42</v>
      </c>
      <c s="23" t="s">
        <v>95</v>
      </c>
      <c s="23" t="s">
        <v>9930</v>
      </c>
      <c s="18" t="s">
        <v>44</v>
      </c>
      <c s="24" t="s">
        <v>9931</v>
      </c>
      <c s="25" t="s">
        <v>187</v>
      </c>
      <c s="26">
        <v>15.917</v>
      </c>
      <c s="27">
        <v>0</v>
      </c>
      <c s="27">
        <f>ROUND(ROUND(H59,2)*ROUND(G59,3),2)</f>
      </c>
      <c r="O59">
        <f>(I59*21)/100</f>
      </c>
      <c t="s">
        <v>20</v>
      </c>
    </row>
    <row r="60" spans="1:5" ht="12.75">
      <c r="A60" s="28" t="s">
        <v>47</v>
      </c>
      <c r="E60" s="29" t="s">
        <v>9932</v>
      </c>
    </row>
    <row r="61" spans="1:5" ht="51">
      <c r="A61" s="30" t="s">
        <v>48</v>
      </c>
      <c r="E61" s="31" t="s">
        <v>9933</v>
      </c>
    </row>
    <row r="62" spans="1:5" ht="12.75">
      <c r="A62" t="s">
        <v>50</v>
      </c>
      <c r="E62" s="29" t="s">
        <v>44</v>
      </c>
    </row>
    <row r="63" spans="1:18" ht="12.75" customHeight="1">
      <c r="A63" s="5" t="s">
        <v>40</v>
      </c>
      <c s="5"/>
      <c s="34" t="s">
        <v>305</v>
      </c>
      <c s="5"/>
      <c s="21" t="s">
        <v>9934</v>
      </c>
      <c s="5"/>
      <c s="5"/>
      <c s="5"/>
      <c s="35">
        <f>0+Q63</f>
      </c>
      <c r="O63">
        <f>0+R63</f>
      </c>
      <c r="Q63">
        <f>0+I64+I68+I72+I76+I80+I84+I88+I92+I96+I100+I104+I108+I112+I116+I120+I124+I128+I132</f>
      </c>
      <c>
        <f>0+O64+O68+O72+O76+O80+O84+O88+O92+O96+O100+O104+O108+O112+O116+O120+O124+O128+O132</f>
      </c>
    </row>
    <row r="64" spans="1:16" ht="12.75">
      <c r="A64" s="18" t="s">
        <v>42</v>
      </c>
      <c s="23" t="s">
        <v>103</v>
      </c>
      <c s="23" t="s">
        <v>9935</v>
      </c>
      <c s="18" t="s">
        <v>44</v>
      </c>
      <c s="24" t="s">
        <v>9936</v>
      </c>
      <c s="25" t="s">
        <v>1241</v>
      </c>
      <c s="26">
        <v>2238.4</v>
      </c>
      <c s="27">
        <v>0</v>
      </c>
      <c s="27">
        <f>ROUND(ROUND(H64,2)*ROUND(G64,3),2)</f>
      </c>
      <c r="O64">
        <f>(I64*21)/100</f>
      </c>
      <c t="s">
        <v>20</v>
      </c>
    </row>
    <row r="65" spans="1:5" ht="12.75">
      <c r="A65" s="28" t="s">
        <v>47</v>
      </c>
      <c r="E65" s="29" t="s">
        <v>9936</v>
      </c>
    </row>
    <row r="66" spans="1:5" ht="12.75">
      <c r="A66" s="30" t="s">
        <v>48</v>
      </c>
      <c r="E66" s="31" t="s">
        <v>44</v>
      </c>
    </row>
    <row r="67" spans="1:5" ht="12.75">
      <c r="A67" t="s">
        <v>50</v>
      </c>
      <c r="E67" s="29" t="s">
        <v>44</v>
      </c>
    </row>
    <row r="68" spans="1:16" ht="12.75">
      <c r="A68" s="18" t="s">
        <v>42</v>
      </c>
      <c s="23" t="s">
        <v>110</v>
      </c>
      <c s="23" t="s">
        <v>9937</v>
      </c>
      <c s="18" t="s">
        <v>44</v>
      </c>
      <c s="24" t="s">
        <v>9938</v>
      </c>
      <c s="25" t="s">
        <v>1241</v>
      </c>
      <c s="26">
        <v>2238.4</v>
      </c>
      <c s="27">
        <v>0</v>
      </c>
      <c s="27">
        <f>ROUND(ROUND(H68,2)*ROUND(G68,3),2)</f>
      </c>
      <c r="O68">
        <f>(I68*21)/100</f>
      </c>
      <c t="s">
        <v>20</v>
      </c>
    </row>
    <row r="69" spans="1:5" ht="12.75">
      <c r="A69" s="28" t="s">
        <v>47</v>
      </c>
      <c r="E69" s="29" t="s">
        <v>9938</v>
      </c>
    </row>
    <row r="70" spans="1:5" ht="12.75">
      <c r="A70" s="30" t="s">
        <v>48</v>
      </c>
      <c r="E70" s="31" t="s">
        <v>44</v>
      </c>
    </row>
    <row r="71" spans="1:5" ht="12.75">
      <c r="A71" t="s">
        <v>50</v>
      </c>
      <c r="E71" s="29" t="s">
        <v>44</v>
      </c>
    </row>
    <row r="72" spans="1:16" ht="12.75">
      <c r="A72" s="18" t="s">
        <v>42</v>
      </c>
      <c s="23" t="s">
        <v>114</v>
      </c>
      <c s="23" t="s">
        <v>9939</v>
      </c>
      <c s="18" t="s">
        <v>44</v>
      </c>
      <c s="24" t="s">
        <v>9940</v>
      </c>
      <c s="25" t="s">
        <v>5578</v>
      </c>
      <c s="26">
        <v>1</v>
      </c>
      <c s="27">
        <v>0</v>
      </c>
      <c s="27">
        <f>ROUND(ROUND(H72,2)*ROUND(G72,3),2)</f>
      </c>
      <c r="O72">
        <f>(I72*21)/100</f>
      </c>
      <c t="s">
        <v>20</v>
      </c>
    </row>
    <row r="73" spans="1:5" ht="12.75">
      <c r="A73" s="28" t="s">
        <v>47</v>
      </c>
      <c r="E73" s="29" t="s">
        <v>9940</v>
      </c>
    </row>
    <row r="74" spans="1:5" ht="25.5">
      <c r="A74" s="30" t="s">
        <v>48</v>
      </c>
      <c r="E74" s="31" t="s">
        <v>9941</v>
      </c>
    </row>
    <row r="75" spans="1:5" ht="12.75">
      <c r="A75" t="s">
        <v>50</v>
      </c>
      <c r="E75" s="29" t="s">
        <v>44</v>
      </c>
    </row>
    <row r="76" spans="1:16" ht="12.75">
      <c r="A76" s="18" t="s">
        <v>42</v>
      </c>
      <c s="23" t="s">
        <v>117</v>
      </c>
      <c s="23" t="s">
        <v>9942</v>
      </c>
      <c s="18" t="s">
        <v>44</v>
      </c>
      <c s="24" t="s">
        <v>9943</v>
      </c>
      <c s="25" t="s">
        <v>1241</v>
      </c>
      <c s="26">
        <v>2056.98</v>
      </c>
      <c s="27">
        <v>0</v>
      </c>
      <c s="27">
        <f>ROUND(ROUND(H76,2)*ROUND(G76,3),2)</f>
      </c>
      <c r="O76">
        <f>(I76*21)/100</f>
      </c>
      <c t="s">
        <v>20</v>
      </c>
    </row>
    <row r="77" spans="1:5" ht="12.75">
      <c r="A77" s="28" t="s">
        <v>47</v>
      </c>
      <c r="E77" s="29" t="s">
        <v>9943</v>
      </c>
    </row>
    <row r="78" spans="1:5" ht="12.75">
      <c r="A78" s="30" t="s">
        <v>48</v>
      </c>
      <c r="E78" s="31" t="s">
        <v>44</v>
      </c>
    </row>
    <row r="79" spans="1:5" ht="12.75">
      <c r="A79" t="s">
        <v>50</v>
      </c>
      <c r="E79" s="29" t="s">
        <v>44</v>
      </c>
    </row>
    <row r="80" spans="1:16" ht="12.75">
      <c r="A80" s="18" t="s">
        <v>42</v>
      </c>
      <c s="23" t="s">
        <v>121</v>
      </c>
      <c s="23" t="s">
        <v>9944</v>
      </c>
      <c s="18" t="s">
        <v>44</v>
      </c>
      <c s="24" t="s">
        <v>9945</v>
      </c>
      <c s="25" t="s">
        <v>1241</v>
      </c>
      <c s="26">
        <v>2056.98</v>
      </c>
      <c s="27">
        <v>0</v>
      </c>
      <c s="27">
        <f>ROUND(ROUND(H80,2)*ROUND(G80,3),2)</f>
      </c>
      <c r="O80">
        <f>(I80*21)/100</f>
      </c>
      <c t="s">
        <v>20</v>
      </c>
    </row>
    <row r="81" spans="1:5" ht="12.75">
      <c r="A81" s="28" t="s">
        <v>47</v>
      </c>
      <c r="E81" s="29" t="s">
        <v>9945</v>
      </c>
    </row>
    <row r="82" spans="1:5" ht="12.75">
      <c r="A82" s="30" t="s">
        <v>48</v>
      </c>
      <c r="E82" s="31" t="s">
        <v>44</v>
      </c>
    </row>
    <row r="83" spans="1:5" ht="12.75">
      <c r="A83" t="s">
        <v>50</v>
      </c>
      <c r="E83" s="29" t="s">
        <v>44</v>
      </c>
    </row>
    <row r="84" spans="1:16" ht="12.75">
      <c r="A84" s="18" t="s">
        <v>42</v>
      </c>
      <c s="23" t="s">
        <v>125</v>
      </c>
      <c s="23" t="s">
        <v>9946</v>
      </c>
      <c s="18" t="s">
        <v>44</v>
      </c>
      <c s="24" t="s">
        <v>9947</v>
      </c>
      <c s="25" t="s">
        <v>1241</v>
      </c>
      <c s="26">
        <v>1705.86</v>
      </c>
      <c s="27">
        <v>0</v>
      </c>
      <c s="27">
        <f>ROUND(ROUND(H84,2)*ROUND(G84,3),2)</f>
      </c>
      <c r="O84">
        <f>(I84*21)/100</f>
      </c>
      <c t="s">
        <v>20</v>
      </c>
    </row>
    <row r="85" spans="1:5" ht="12.75">
      <c r="A85" s="28" t="s">
        <v>47</v>
      </c>
      <c r="E85" s="29" t="s">
        <v>9947</v>
      </c>
    </row>
    <row r="86" spans="1:5" ht="12.75">
      <c r="A86" s="30" t="s">
        <v>48</v>
      </c>
      <c r="E86" s="31" t="s">
        <v>44</v>
      </c>
    </row>
    <row r="87" spans="1:5" ht="12.75">
      <c r="A87" t="s">
        <v>50</v>
      </c>
      <c r="E87" s="29" t="s">
        <v>44</v>
      </c>
    </row>
    <row r="88" spans="1:16" ht="12.75">
      <c r="A88" s="18" t="s">
        <v>42</v>
      </c>
      <c s="23" t="s">
        <v>130</v>
      </c>
      <c s="23" t="s">
        <v>9948</v>
      </c>
      <c s="18" t="s">
        <v>44</v>
      </c>
      <c s="24" t="s">
        <v>9949</v>
      </c>
      <c s="25" t="s">
        <v>1241</v>
      </c>
      <c s="26">
        <v>1705.86</v>
      </c>
      <c s="27">
        <v>0</v>
      </c>
      <c s="27">
        <f>ROUND(ROUND(H88,2)*ROUND(G88,3),2)</f>
      </c>
      <c r="O88">
        <f>(I88*21)/100</f>
      </c>
      <c t="s">
        <v>20</v>
      </c>
    </row>
    <row r="89" spans="1:5" ht="12.75">
      <c r="A89" s="28" t="s">
        <v>47</v>
      </c>
      <c r="E89" s="29" t="s">
        <v>9949</v>
      </c>
    </row>
    <row r="90" spans="1:5" ht="12.75">
      <c r="A90" s="30" t="s">
        <v>48</v>
      </c>
      <c r="E90" s="31" t="s">
        <v>44</v>
      </c>
    </row>
    <row r="91" spans="1:5" ht="12.75">
      <c r="A91" t="s">
        <v>50</v>
      </c>
      <c r="E91" s="29" t="s">
        <v>44</v>
      </c>
    </row>
    <row r="92" spans="1:16" ht="12.75">
      <c r="A92" s="18" t="s">
        <v>42</v>
      </c>
      <c s="23" t="s">
        <v>134</v>
      </c>
      <c s="23" t="s">
        <v>9950</v>
      </c>
      <c s="18" t="s">
        <v>44</v>
      </c>
      <c s="24" t="s">
        <v>9951</v>
      </c>
      <c s="25" t="s">
        <v>1241</v>
      </c>
      <c s="26">
        <v>1705.86</v>
      </c>
      <c s="27">
        <v>0</v>
      </c>
      <c s="27">
        <f>ROUND(ROUND(H92,2)*ROUND(G92,3),2)</f>
      </c>
      <c r="O92">
        <f>(I92*21)/100</f>
      </c>
      <c t="s">
        <v>20</v>
      </c>
    </row>
    <row r="93" spans="1:5" ht="12.75">
      <c r="A93" s="28" t="s">
        <v>47</v>
      </c>
      <c r="E93" s="29" t="s">
        <v>9951</v>
      </c>
    </row>
    <row r="94" spans="1:5" ht="12.75">
      <c r="A94" s="30" t="s">
        <v>48</v>
      </c>
      <c r="E94" s="31" t="s">
        <v>44</v>
      </c>
    </row>
    <row r="95" spans="1:5" ht="12.75">
      <c r="A95" t="s">
        <v>50</v>
      </c>
      <c r="E95" s="29" t="s">
        <v>44</v>
      </c>
    </row>
    <row r="96" spans="1:16" ht="12.75">
      <c r="A96" s="18" t="s">
        <v>42</v>
      </c>
      <c s="23" t="s">
        <v>138</v>
      </c>
      <c s="23" t="s">
        <v>9952</v>
      </c>
      <c s="18" t="s">
        <v>44</v>
      </c>
      <c s="24" t="s">
        <v>9953</v>
      </c>
      <c s="25" t="s">
        <v>1241</v>
      </c>
      <c s="26">
        <v>351.12</v>
      </c>
      <c s="27">
        <v>0</v>
      </c>
      <c s="27">
        <f>ROUND(ROUND(H96,2)*ROUND(G96,3),2)</f>
      </c>
      <c r="O96">
        <f>(I96*21)/100</f>
      </c>
      <c t="s">
        <v>20</v>
      </c>
    </row>
    <row r="97" spans="1:5" ht="12.75">
      <c r="A97" s="28" t="s">
        <v>47</v>
      </c>
      <c r="E97" s="29" t="s">
        <v>9953</v>
      </c>
    </row>
    <row r="98" spans="1:5" ht="25.5">
      <c r="A98" s="30" t="s">
        <v>48</v>
      </c>
      <c r="E98" s="31" t="s">
        <v>9954</v>
      </c>
    </row>
    <row r="99" spans="1:5" ht="12.75">
      <c r="A99" t="s">
        <v>50</v>
      </c>
      <c r="E99" s="29" t="s">
        <v>44</v>
      </c>
    </row>
    <row r="100" spans="1:16" ht="12.75">
      <c r="A100" s="18" t="s">
        <v>42</v>
      </c>
      <c s="23" t="s">
        <v>142</v>
      </c>
      <c s="23" t="s">
        <v>9952</v>
      </c>
      <c s="18" t="s">
        <v>26</v>
      </c>
      <c s="24" t="s">
        <v>9955</v>
      </c>
      <c s="25" t="s">
        <v>1241</v>
      </c>
      <c s="26">
        <v>351.12</v>
      </c>
      <c s="27">
        <v>0</v>
      </c>
      <c s="27">
        <f>ROUND(ROUND(H100,2)*ROUND(G100,3),2)</f>
      </c>
      <c r="O100">
        <f>(I100*21)/100</f>
      </c>
      <c t="s">
        <v>20</v>
      </c>
    </row>
    <row r="101" spans="1:5" ht="12.75">
      <c r="A101" s="28" t="s">
        <v>47</v>
      </c>
      <c r="E101" s="29" t="s">
        <v>9955</v>
      </c>
    </row>
    <row r="102" spans="1:5" ht="25.5">
      <c r="A102" s="30" t="s">
        <v>48</v>
      </c>
      <c r="E102" s="31" t="s">
        <v>9954</v>
      </c>
    </row>
    <row r="103" spans="1:5" ht="12.75">
      <c r="A103" t="s">
        <v>50</v>
      </c>
      <c r="E103" s="29" t="s">
        <v>44</v>
      </c>
    </row>
    <row r="104" spans="1:16" ht="12.75">
      <c r="A104" s="18" t="s">
        <v>42</v>
      </c>
      <c s="23" t="s">
        <v>146</v>
      </c>
      <c s="23" t="s">
        <v>9956</v>
      </c>
      <c s="18" t="s">
        <v>44</v>
      </c>
      <c s="24" t="s">
        <v>9957</v>
      </c>
      <c s="25" t="s">
        <v>1241</v>
      </c>
      <c s="26">
        <v>351.12</v>
      </c>
      <c s="27">
        <v>0</v>
      </c>
      <c s="27">
        <f>ROUND(ROUND(H104,2)*ROUND(G104,3),2)</f>
      </c>
      <c r="O104">
        <f>(I104*21)/100</f>
      </c>
      <c t="s">
        <v>20</v>
      </c>
    </row>
    <row r="105" spans="1:5" ht="12.75">
      <c r="A105" s="28" t="s">
        <v>47</v>
      </c>
      <c r="E105" s="29" t="s">
        <v>9957</v>
      </c>
    </row>
    <row r="106" spans="1:5" ht="25.5">
      <c r="A106" s="30" t="s">
        <v>48</v>
      </c>
      <c r="E106" s="31" t="s">
        <v>9954</v>
      </c>
    </row>
    <row r="107" spans="1:5" ht="12.75">
      <c r="A107" t="s">
        <v>50</v>
      </c>
      <c r="E107" s="29" t="s">
        <v>44</v>
      </c>
    </row>
    <row r="108" spans="1:16" ht="12.75">
      <c r="A108" s="18" t="s">
        <v>42</v>
      </c>
      <c s="23" t="s">
        <v>150</v>
      </c>
      <c s="23" t="s">
        <v>9958</v>
      </c>
      <c s="18" t="s">
        <v>44</v>
      </c>
      <c s="24" t="s">
        <v>9959</v>
      </c>
      <c s="25" t="s">
        <v>784</v>
      </c>
      <c s="26">
        <v>877.8</v>
      </c>
      <c s="27">
        <v>0</v>
      </c>
      <c s="27">
        <f>ROUND(ROUND(H108,2)*ROUND(G108,3),2)</f>
      </c>
      <c r="O108">
        <f>(I108*21)/100</f>
      </c>
      <c t="s">
        <v>20</v>
      </c>
    </row>
    <row r="109" spans="1:5" ht="12.75">
      <c r="A109" s="28" t="s">
        <v>47</v>
      </c>
      <c r="E109" s="29" t="s">
        <v>9959</v>
      </c>
    </row>
    <row r="110" spans="1:5" ht="25.5">
      <c r="A110" s="30" t="s">
        <v>48</v>
      </c>
      <c r="E110" s="31" t="s">
        <v>9960</v>
      </c>
    </row>
    <row r="111" spans="1:5" ht="12.75">
      <c r="A111" t="s">
        <v>50</v>
      </c>
      <c r="E111" s="29" t="s">
        <v>44</v>
      </c>
    </row>
    <row r="112" spans="1:16" ht="12.75">
      <c r="A112" s="18" t="s">
        <v>42</v>
      </c>
      <c s="23" t="s">
        <v>154</v>
      </c>
      <c s="23" t="s">
        <v>9961</v>
      </c>
      <c s="18" t="s">
        <v>44</v>
      </c>
      <c s="24" t="s">
        <v>9962</v>
      </c>
      <c s="25" t="s">
        <v>784</v>
      </c>
      <c s="26">
        <v>877.8</v>
      </c>
      <c s="27">
        <v>0</v>
      </c>
      <c s="27">
        <f>ROUND(ROUND(H112,2)*ROUND(G112,3),2)</f>
      </c>
      <c r="O112">
        <f>(I112*21)/100</f>
      </c>
      <c t="s">
        <v>20</v>
      </c>
    </row>
    <row r="113" spans="1:5" ht="12.75">
      <c r="A113" s="28" t="s">
        <v>47</v>
      </c>
      <c r="E113" s="29" t="s">
        <v>9962</v>
      </c>
    </row>
    <row r="114" spans="1:5" ht="25.5">
      <c r="A114" s="30" t="s">
        <v>48</v>
      </c>
      <c r="E114" s="31" t="s">
        <v>9960</v>
      </c>
    </row>
    <row r="115" spans="1:5" ht="12.75">
      <c r="A115" t="s">
        <v>50</v>
      </c>
      <c r="E115" s="29" t="s">
        <v>44</v>
      </c>
    </row>
    <row r="116" spans="1:16" ht="12.75">
      <c r="A116" s="18" t="s">
        <v>42</v>
      </c>
      <c s="23" t="s">
        <v>160</v>
      </c>
      <c s="23" t="s">
        <v>9963</v>
      </c>
      <c s="18" t="s">
        <v>44</v>
      </c>
      <c s="24" t="s">
        <v>9964</v>
      </c>
      <c s="25" t="s">
        <v>784</v>
      </c>
      <c s="26">
        <v>292.6</v>
      </c>
      <c s="27">
        <v>0</v>
      </c>
      <c s="27">
        <f>ROUND(ROUND(H116,2)*ROUND(G116,3),2)</f>
      </c>
      <c r="O116">
        <f>(I116*21)/100</f>
      </c>
      <c t="s">
        <v>20</v>
      </c>
    </row>
    <row r="117" spans="1:5" ht="12.75">
      <c r="A117" s="28" t="s">
        <v>47</v>
      </c>
      <c r="E117" s="29" t="s">
        <v>9964</v>
      </c>
    </row>
    <row r="118" spans="1:5" ht="25.5">
      <c r="A118" s="30" t="s">
        <v>48</v>
      </c>
      <c r="E118" s="31" t="s">
        <v>9965</v>
      </c>
    </row>
    <row r="119" spans="1:5" ht="12.75">
      <c r="A119" t="s">
        <v>50</v>
      </c>
      <c r="E119" s="29" t="s">
        <v>44</v>
      </c>
    </row>
    <row r="120" spans="1:16" ht="12.75">
      <c r="A120" s="18" t="s">
        <v>42</v>
      </c>
      <c s="23" t="s">
        <v>164</v>
      </c>
      <c s="23" t="s">
        <v>9966</v>
      </c>
      <c s="18" t="s">
        <v>44</v>
      </c>
      <c s="24" t="s">
        <v>9967</v>
      </c>
      <c s="25" t="s">
        <v>784</v>
      </c>
      <c s="26">
        <v>292.6</v>
      </c>
      <c s="27">
        <v>0</v>
      </c>
      <c s="27">
        <f>ROUND(ROUND(H120,2)*ROUND(G120,3),2)</f>
      </c>
      <c r="O120">
        <f>(I120*21)/100</f>
      </c>
      <c t="s">
        <v>20</v>
      </c>
    </row>
    <row r="121" spans="1:5" ht="12.75">
      <c r="A121" s="28" t="s">
        <v>47</v>
      </c>
      <c r="E121" s="29" t="s">
        <v>9967</v>
      </c>
    </row>
    <row r="122" spans="1:5" ht="25.5">
      <c r="A122" s="30" t="s">
        <v>48</v>
      </c>
      <c r="E122" s="31" t="s">
        <v>9965</v>
      </c>
    </row>
    <row r="123" spans="1:5" ht="12.75">
      <c r="A123" t="s">
        <v>50</v>
      </c>
      <c r="E123" s="29" t="s">
        <v>44</v>
      </c>
    </row>
    <row r="124" spans="1:16" ht="12.75">
      <c r="A124" s="18" t="s">
        <v>42</v>
      </c>
      <c s="23" t="s">
        <v>168</v>
      </c>
      <c s="23" t="s">
        <v>9968</v>
      </c>
      <c s="18" t="s">
        <v>44</v>
      </c>
      <c s="24" t="s">
        <v>9969</v>
      </c>
      <c s="25" t="s">
        <v>784</v>
      </c>
      <c s="26">
        <v>585.2</v>
      </c>
      <c s="27">
        <v>0</v>
      </c>
      <c s="27">
        <f>ROUND(ROUND(H124,2)*ROUND(G124,3),2)</f>
      </c>
      <c r="O124">
        <f>(I124*21)/100</f>
      </c>
      <c t="s">
        <v>20</v>
      </c>
    </row>
    <row r="125" spans="1:5" ht="12.75">
      <c r="A125" s="28" t="s">
        <v>47</v>
      </c>
      <c r="E125" s="29" t="s">
        <v>9969</v>
      </c>
    </row>
    <row r="126" spans="1:5" ht="25.5">
      <c r="A126" s="30" t="s">
        <v>48</v>
      </c>
      <c r="E126" s="31" t="s">
        <v>9970</v>
      </c>
    </row>
    <row r="127" spans="1:5" ht="12.75">
      <c r="A127" t="s">
        <v>50</v>
      </c>
      <c r="E127" s="29" t="s">
        <v>44</v>
      </c>
    </row>
    <row r="128" spans="1:16" ht="12.75">
      <c r="A128" s="18" t="s">
        <v>42</v>
      </c>
      <c s="23" t="s">
        <v>173</v>
      </c>
      <c s="23" t="s">
        <v>9971</v>
      </c>
      <c s="18" t="s">
        <v>44</v>
      </c>
      <c s="24" t="s">
        <v>9972</v>
      </c>
      <c s="25" t="s">
        <v>5578</v>
      </c>
      <c s="26">
        <v>2</v>
      </c>
      <c s="27">
        <v>0</v>
      </c>
      <c s="27">
        <f>ROUND(ROUND(H128,2)*ROUND(G128,3),2)</f>
      </c>
      <c r="O128">
        <f>(I128*21)/100</f>
      </c>
      <c t="s">
        <v>20</v>
      </c>
    </row>
    <row r="129" spans="1:5" ht="12.75">
      <c r="A129" s="28" t="s">
        <v>47</v>
      </c>
      <c r="E129" s="29" t="s">
        <v>9972</v>
      </c>
    </row>
    <row r="130" spans="1:5" ht="25.5">
      <c r="A130" s="30" t="s">
        <v>48</v>
      </c>
      <c r="E130" s="31" t="s">
        <v>9973</v>
      </c>
    </row>
    <row r="131" spans="1:5" ht="12.75">
      <c r="A131" t="s">
        <v>50</v>
      </c>
      <c r="E131" s="29" t="s">
        <v>44</v>
      </c>
    </row>
    <row r="132" spans="1:16" ht="25.5">
      <c r="A132" s="18" t="s">
        <v>42</v>
      </c>
      <c s="23" t="s">
        <v>177</v>
      </c>
      <c s="23" t="s">
        <v>2598</v>
      </c>
      <c s="18" t="s">
        <v>44</v>
      </c>
      <c s="24" t="s">
        <v>2599</v>
      </c>
      <c s="25" t="s">
        <v>784</v>
      </c>
      <c s="26">
        <v>585.2</v>
      </c>
      <c s="27">
        <v>0</v>
      </c>
      <c s="27">
        <f>ROUND(ROUND(H132,2)*ROUND(G132,3),2)</f>
      </c>
      <c r="O132">
        <f>(I132*21)/100</f>
      </c>
      <c t="s">
        <v>20</v>
      </c>
    </row>
    <row r="133" spans="1:5" ht="25.5">
      <c r="A133" s="28" t="s">
        <v>47</v>
      </c>
      <c r="E133" s="29" t="s">
        <v>2599</v>
      </c>
    </row>
    <row r="134" spans="1:5" ht="25.5">
      <c r="A134" s="30" t="s">
        <v>48</v>
      </c>
      <c r="E134" s="31" t="s">
        <v>9970</v>
      </c>
    </row>
    <row r="135" spans="1:5" ht="12.75">
      <c r="A135" t="s">
        <v>50</v>
      </c>
      <c r="E135" s="29" t="s">
        <v>44</v>
      </c>
    </row>
    <row r="136" spans="1:18" ht="12.75" customHeight="1">
      <c r="A136" s="5" t="s">
        <v>40</v>
      </c>
      <c s="5"/>
      <c s="34" t="s">
        <v>7209</v>
      </c>
      <c s="5"/>
      <c s="21" t="s">
        <v>7210</v>
      </c>
      <c s="5"/>
      <c s="5"/>
      <c s="5"/>
      <c s="35">
        <f>0+Q136</f>
      </c>
      <c r="O136">
        <f>0+R136</f>
      </c>
      <c r="Q136">
        <f>0+I137+I141+I145+I149+I153+I157+I161+I165</f>
      </c>
      <c>
        <f>0+O137+O141+O145+O149+O153+O157+O161+O165</f>
      </c>
    </row>
    <row r="137" spans="1:16" ht="12.75">
      <c r="A137" s="18" t="s">
        <v>42</v>
      </c>
      <c s="23" t="s">
        <v>183</v>
      </c>
      <c s="23" t="s">
        <v>7211</v>
      </c>
      <c s="18" t="s">
        <v>44</v>
      </c>
      <c s="24" t="s">
        <v>7212</v>
      </c>
      <c s="25" t="s">
        <v>7213</v>
      </c>
      <c s="26">
        <v>207.116</v>
      </c>
      <c s="27">
        <v>0</v>
      </c>
      <c s="27">
        <f>ROUND(ROUND(H137,2)*ROUND(G137,3),2)</f>
      </c>
      <c r="O137">
        <f>(I137*21)/100</f>
      </c>
      <c t="s">
        <v>20</v>
      </c>
    </row>
    <row r="138" spans="1:5" ht="12.75">
      <c r="A138" s="28" t="s">
        <v>47</v>
      </c>
      <c r="E138" s="29" t="s">
        <v>7212</v>
      </c>
    </row>
    <row r="139" spans="1:5" ht="12.75">
      <c r="A139" s="30" t="s">
        <v>48</v>
      </c>
      <c r="E139" s="31" t="s">
        <v>44</v>
      </c>
    </row>
    <row r="140" spans="1:5" ht="12.75">
      <c r="A140" t="s">
        <v>50</v>
      </c>
      <c r="E140" s="29" t="s">
        <v>44</v>
      </c>
    </row>
    <row r="141" spans="1:16" ht="12.75">
      <c r="A141" s="18" t="s">
        <v>42</v>
      </c>
      <c s="23" t="s">
        <v>191</v>
      </c>
      <c s="23" t="s">
        <v>9974</v>
      </c>
      <c s="18" t="s">
        <v>44</v>
      </c>
      <c s="24" t="s">
        <v>9975</v>
      </c>
      <c s="25" t="s">
        <v>187</v>
      </c>
      <c s="26">
        <v>2.012</v>
      </c>
      <c s="27">
        <v>0</v>
      </c>
      <c s="27">
        <f>ROUND(ROUND(H141,2)*ROUND(G141,3),2)</f>
      </c>
      <c r="O141">
        <f>(I141*21)/100</f>
      </c>
      <c t="s">
        <v>20</v>
      </c>
    </row>
    <row r="142" spans="1:5" ht="12.75">
      <c r="A142" s="28" t="s">
        <v>47</v>
      </c>
      <c r="E142" s="29" t="s">
        <v>9975</v>
      </c>
    </row>
    <row r="143" spans="1:5" ht="12.75">
      <c r="A143" s="30" t="s">
        <v>48</v>
      </c>
      <c r="E143" s="31" t="s">
        <v>44</v>
      </c>
    </row>
    <row r="144" spans="1:5" ht="12.75">
      <c r="A144" t="s">
        <v>50</v>
      </c>
      <c r="E144" s="29" t="s">
        <v>44</v>
      </c>
    </row>
    <row r="145" spans="1:16" ht="12.75">
      <c r="A145" s="18" t="s">
        <v>42</v>
      </c>
      <c s="23" t="s">
        <v>196</v>
      </c>
      <c s="23" t="s">
        <v>7227</v>
      </c>
      <c s="18" t="s">
        <v>44</v>
      </c>
      <c s="24" t="s">
        <v>7228</v>
      </c>
      <c s="25" t="s">
        <v>1241</v>
      </c>
      <c s="26">
        <v>195</v>
      </c>
      <c s="27">
        <v>0</v>
      </c>
      <c s="27">
        <f>ROUND(ROUND(H145,2)*ROUND(G145,3),2)</f>
      </c>
      <c r="O145">
        <f>(I145*21)/100</f>
      </c>
      <c t="s">
        <v>20</v>
      </c>
    </row>
    <row r="146" spans="1:5" ht="25.5">
      <c r="A146" s="28" t="s">
        <v>47</v>
      </c>
      <c r="E146" s="29" t="s">
        <v>7229</v>
      </c>
    </row>
    <row r="147" spans="1:5" ht="114.75">
      <c r="A147" s="30" t="s">
        <v>48</v>
      </c>
      <c r="E147" s="31" t="s">
        <v>9976</v>
      </c>
    </row>
    <row r="148" spans="1:5" ht="12.75">
      <c r="A148" t="s">
        <v>50</v>
      </c>
      <c r="E148" s="29" t="s">
        <v>44</v>
      </c>
    </row>
    <row r="149" spans="1:16" ht="12.75">
      <c r="A149" s="18" t="s">
        <v>42</v>
      </c>
      <c s="23" t="s">
        <v>202</v>
      </c>
      <c s="23" t="s">
        <v>7232</v>
      </c>
      <c s="18" t="s">
        <v>44</v>
      </c>
      <c s="24" t="s">
        <v>7233</v>
      </c>
      <c s="25" t="s">
        <v>1241</v>
      </c>
      <c s="26">
        <v>396.76</v>
      </c>
      <c s="27">
        <v>0</v>
      </c>
      <c s="27">
        <f>ROUND(ROUND(H149,2)*ROUND(G149,3),2)</f>
      </c>
      <c r="O149">
        <f>(I149*21)/100</f>
      </c>
      <c t="s">
        <v>20</v>
      </c>
    </row>
    <row r="150" spans="1:5" ht="25.5">
      <c r="A150" s="28" t="s">
        <v>47</v>
      </c>
      <c r="E150" s="29" t="s">
        <v>7234</v>
      </c>
    </row>
    <row r="151" spans="1:5" ht="114.75">
      <c r="A151" s="30" t="s">
        <v>48</v>
      </c>
      <c r="E151" s="31" t="s">
        <v>9977</v>
      </c>
    </row>
    <row r="152" spans="1:5" ht="12.75">
      <c r="A152" t="s">
        <v>50</v>
      </c>
      <c r="E152" s="29" t="s">
        <v>44</v>
      </c>
    </row>
    <row r="153" spans="1:16" ht="12.75">
      <c r="A153" s="18" t="s">
        <v>42</v>
      </c>
      <c s="23" t="s">
        <v>99</v>
      </c>
      <c s="23" t="s">
        <v>9978</v>
      </c>
      <c s="18" t="s">
        <v>44</v>
      </c>
      <c s="24" t="s">
        <v>9979</v>
      </c>
      <c s="25" t="s">
        <v>1241</v>
      </c>
      <c s="26">
        <v>390</v>
      </c>
      <c s="27">
        <v>0</v>
      </c>
      <c s="27">
        <f>ROUND(ROUND(H153,2)*ROUND(G153,3),2)</f>
      </c>
      <c r="O153">
        <f>(I153*21)/100</f>
      </c>
      <c t="s">
        <v>20</v>
      </c>
    </row>
    <row r="154" spans="1:5" ht="25.5">
      <c r="A154" s="28" t="s">
        <v>47</v>
      </c>
      <c r="E154" s="29" t="s">
        <v>9980</v>
      </c>
    </row>
    <row r="155" spans="1:5" ht="51">
      <c r="A155" s="30" t="s">
        <v>48</v>
      </c>
      <c r="E155" s="31" t="s">
        <v>9981</v>
      </c>
    </row>
    <row r="156" spans="1:5" ht="12.75">
      <c r="A156" t="s">
        <v>50</v>
      </c>
      <c r="E156" s="29" t="s">
        <v>44</v>
      </c>
    </row>
    <row r="157" spans="1:16" ht="12.75">
      <c r="A157" s="18" t="s">
        <v>42</v>
      </c>
      <c s="23" t="s">
        <v>107</v>
      </c>
      <c s="23" t="s">
        <v>9982</v>
      </c>
      <c s="18" t="s">
        <v>44</v>
      </c>
      <c s="24" t="s">
        <v>9983</v>
      </c>
      <c s="25" t="s">
        <v>1241</v>
      </c>
      <c s="26">
        <v>793.52</v>
      </c>
      <c s="27">
        <v>0</v>
      </c>
      <c s="27">
        <f>ROUND(ROUND(H157,2)*ROUND(G157,3),2)</f>
      </c>
      <c r="O157">
        <f>(I157*21)/100</f>
      </c>
      <c t="s">
        <v>20</v>
      </c>
    </row>
    <row r="158" spans="1:5" ht="25.5">
      <c r="A158" s="28" t="s">
        <v>47</v>
      </c>
      <c r="E158" s="29" t="s">
        <v>9984</v>
      </c>
    </row>
    <row r="159" spans="1:5" ht="51">
      <c r="A159" s="30" t="s">
        <v>48</v>
      </c>
      <c r="E159" s="31" t="s">
        <v>9985</v>
      </c>
    </row>
    <row r="160" spans="1:5" ht="12.75">
      <c r="A160" t="s">
        <v>50</v>
      </c>
      <c r="E160" s="29" t="s">
        <v>44</v>
      </c>
    </row>
    <row r="161" spans="1:16" ht="12.75">
      <c r="A161" s="18" t="s">
        <v>42</v>
      </c>
      <c s="23" t="s">
        <v>281</v>
      </c>
      <c s="23" t="s">
        <v>7263</v>
      </c>
      <c s="18" t="s">
        <v>44</v>
      </c>
      <c s="24" t="s">
        <v>7264</v>
      </c>
      <c s="25" t="s">
        <v>187</v>
      </c>
      <c s="26">
        <v>2.255</v>
      </c>
      <c s="27">
        <v>0</v>
      </c>
      <c s="27">
        <f>ROUND(ROUND(H161,2)*ROUND(G161,3),2)</f>
      </c>
      <c r="O161">
        <f>(I161*21)/100</f>
      </c>
      <c t="s">
        <v>20</v>
      </c>
    </row>
    <row r="162" spans="1:5" ht="38.25">
      <c r="A162" s="28" t="s">
        <v>47</v>
      </c>
      <c r="E162" s="29" t="s">
        <v>7265</v>
      </c>
    </row>
    <row r="163" spans="1:5" ht="12.75">
      <c r="A163" s="30" t="s">
        <v>48</v>
      </c>
      <c r="E163" s="31" t="s">
        <v>44</v>
      </c>
    </row>
    <row r="164" spans="1:5" ht="12.75">
      <c r="A164" t="s">
        <v>50</v>
      </c>
      <c r="E164" s="29" t="s">
        <v>44</v>
      </c>
    </row>
    <row r="165" spans="1:16" ht="12.75">
      <c r="A165" s="18" t="s">
        <v>42</v>
      </c>
      <c s="23" t="s">
        <v>285</v>
      </c>
      <c s="23" t="s">
        <v>9986</v>
      </c>
      <c s="18" t="s">
        <v>44</v>
      </c>
      <c s="24" t="s">
        <v>9987</v>
      </c>
      <c s="25" t="s">
        <v>187</v>
      </c>
      <c s="26">
        <v>2.255</v>
      </c>
      <c s="27">
        <v>0</v>
      </c>
      <c s="27">
        <f>ROUND(ROUND(H165,2)*ROUND(G165,3),2)</f>
      </c>
      <c r="O165">
        <f>(I165*21)/100</f>
      </c>
      <c t="s">
        <v>20</v>
      </c>
    </row>
    <row r="166" spans="1:5" ht="38.25">
      <c r="A166" s="28" t="s">
        <v>47</v>
      </c>
      <c r="E166" s="29" t="s">
        <v>9988</v>
      </c>
    </row>
    <row r="167" spans="1:5" ht="12.75">
      <c r="A167" s="30" t="s">
        <v>48</v>
      </c>
      <c r="E167" s="31" t="s">
        <v>44</v>
      </c>
    </row>
    <row r="168" spans="1:5" ht="12.75">
      <c r="A168" t="s">
        <v>50</v>
      </c>
      <c r="E168" s="29" t="s">
        <v>44</v>
      </c>
    </row>
    <row r="169" spans="1:18" ht="12.75" customHeight="1">
      <c r="A169" s="5" t="s">
        <v>40</v>
      </c>
      <c s="5"/>
      <c s="34" t="s">
        <v>9989</v>
      </c>
      <c s="5"/>
      <c s="21" t="s">
        <v>9990</v>
      </c>
      <c s="5"/>
      <c s="5"/>
      <c s="5"/>
      <c s="35">
        <f>0+Q169</f>
      </c>
      <c r="O169">
        <f>0+R169</f>
      </c>
      <c r="Q169">
        <f>0+I170+I174+I178+I182+I186+I190</f>
      </c>
      <c>
        <f>0+O170+O174+O178+O182+O186+O190</f>
      </c>
    </row>
    <row r="170" spans="1:16" ht="12.75">
      <c r="A170" s="18" t="s">
        <v>42</v>
      </c>
      <c s="23" t="s">
        <v>289</v>
      </c>
      <c s="23" t="s">
        <v>9991</v>
      </c>
      <c s="18" t="s">
        <v>44</v>
      </c>
      <c s="24" t="s">
        <v>9992</v>
      </c>
      <c s="25" t="s">
        <v>784</v>
      </c>
      <c s="26">
        <v>292.6</v>
      </c>
      <c s="27">
        <v>0</v>
      </c>
      <c s="27">
        <f>ROUND(ROUND(H170,2)*ROUND(G170,3),2)</f>
      </c>
      <c r="O170">
        <f>(I170*21)/100</f>
      </c>
      <c t="s">
        <v>20</v>
      </c>
    </row>
    <row r="171" spans="1:5" ht="12.75">
      <c r="A171" s="28" t="s">
        <v>47</v>
      </c>
      <c r="E171" s="29" t="s">
        <v>9992</v>
      </c>
    </row>
    <row r="172" spans="1:5" ht="25.5">
      <c r="A172" s="30" t="s">
        <v>48</v>
      </c>
      <c r="E172" s="31" t="s">
        <v>9965</v>
      </c>
    </row>
    <row r="173" spans="1:5" ht="12.75">
      <c r="A173" t="s">
        <v>50</v>
      </c>
      <c r="E173" s="29" t="s">
        <v>44</v>
      </c>
    </row>
    <row r="174" spans="1:16" ht="12.75">
      <c r="A174" s="18" t="s">
        <v>42</v>
      </c>
      <c s="23" t="s">
        <v>293</v>
      </c>
      <c s="23" t="s">
        <v>9993</v>
      </c>
      <c s="18" t="s">
        <v>44</v>
      </c>
      <c s="24" t="s">
        <v>9994</v>
      </c>
      <c s="25" t="s">
        <v>784</v>
      </c>
      <c s="26">
        <v>585.2</v>
      </c>
      <c s="27">
        <v>0</v>
      </c>
      <c s="27">
        <f>ROUND(ROUND(H174,2)*ROUND(G174,3),2)</f>
      </c>
      <c r="O174">
        <f>(I174*21)/100</f>
      </c>
      <c t="s">
        <v>20</v>
      </c>
    </row>
    <row r="175" spans="1:5" ht="12.75">
      <c r="A175" s="28" t="s">
        <v>47</v>
      </c>
      <c r="E175" s="29" t="s">
        <v>9994</v>
      </c>
    </row>
    <row r="176" spans="1:5" ht="25.5">
      <c r="A176" s="30" t="s">
        <v>48</v>
      </c>
      <c r="E176" s="31" t="s">
        <v>9995</v>
      </c>
    </row>
    <row r="177" spans="1:5" ht="12.75">
      <c r="A177" t="s">
        <v>50</v>
      </c>
      <c r="E177" s="29" t="s">
        <v>44</v>
      </c>
    </row>
    <row r="178" spans="1:16" ht="12.75">
      <c r="A178" s="18" t="s">
        <v>42</v>
      </c>
      <c s="23" t="s">
        <v>297</v>
      </c>
      <c s="23" t="s">
        <v>9996</v>
      </c>
      <c s="18" t="s">
        <v>44</v>
      </c>
      <c s="24" t="s">
        <v>9997</v>
      </c>
      <c s="25" t="s">
        <v>784</v>
      </c>
      <c s="26">
        <v>585.2</v>
      </c>
      <c s="27">
        <v>0</v>
      </c>
      <c s="27">
        <f>ROUND(ROUND(H178,2)*ROUND(G178,3),2)</f>
      </c>
      <c r="O178">
        <f>(I178*21)/100</f>
      </c>
      <c t="s">
        <v>20</v>
      </c>
    </row>
    <row r="179" spans="1:5" ht="12.75">
      <c r="A179" s="28" t="s">
        <v>47</v>
      </c>
      <c r="E179" s="29" t="s">
        <v>9997</v>
      </c>
    </row>
    <row r="180" spans="1:5" ht="25.5">
      <c r="A180" s="30" t="s">
        <v>48</v>
      </c>
      <c r="E180" s="31" t="s">
        <v>9995</v>
      </c>
    </row>
    <row r="181" spans="1:5" ht="12.75">
      <c r="A181" t="s">
        <v>50</v>
      </c>
      <c r="E181" s="29" t="s">
        <v>44</v>
      </c>
    </row>
    <row r="182" spans="1:16" ht="12.75">
      <c r="A182" s="18" t="s">
        <v>42</v>
      </c>
      <c s="23" t="s">
        <v>301</v>
      </c>
      <c s="23" t="s">
        <v>9998</v>
      </c>
      <c s="18" t="s">
        <v>44</v>
      </c>
      <c s="24" t="s">
        <v>9999</v>
      </c>
      <c s="25" t="s">
        <v>784</v>
      </c>
      <c s="26">
        <v>99.84</v>
      </c>
      <c s="27">
        <v>0</v>
      </c>
      <c s="27">
        <f>ROUND(ROUND(H182,2)*ROUND(G182,3),2)</f>
      </c>
      <c r="O182">
        <f>(I182*21)/100</f>
      </c>
      <c t="s">
        <v>20</v>
      </c>
    </row>
    <row r="183" spans="1:5" ht="12.75">
      <c r="A183" s="28" t="s">
        <v>47</v>
      </c>
      <c r="E183" s="29" t="s">
        <v>9999</v>
      </c>
    </row>
    <row r="184" spans="1:5" ht="25.5">
      <c r="A184" s="30" t="s">
        <v>48</v>
      </c>
      <c r="E184" s="31" t="s">
        <v>10000</v>
      </c>
    </row>
    <row r="185" spans="1:5" ht="12.75">
      <c r="A185" t="s">
        <v>50</v>
      </c>
      <c r="E185" s="29" t="s">
        <v>44</v>
      </c>
    </row>
    <row r="186" spans="1:16" ht="12.75">
      <c r="A186" s="18" t="s">
        <v>42</v>
      </c>
      <c s="23" t="s">
        <v>305</v>
      </c>
      <c s="23" t="s">
        <v>10001</v>
      </c>
      <c s="18" t="s">
        <v>44</v>
      </c>
      <c s="24" t="s">
        <v>10002</v>
      </c>
      <c s="25" t="s">
        <v>784</v>
      </c>
      <c s="26">
        <v>99.84</v>
      </c>
      <c s="27">
        <v>0</v>
      </c>
      <c s="27">
        <f>ROUND(ROUND(H186,2)*ROUND(G186,3),2)</f>
      </c>
      <c r="O186">
        <f>(I186*21)/100</f>
      </c>
      <c t="s">
        <v>20</v>
      </c>
    </row>
    <row r="187" spans="1:5" ht="12.75">
      <c r="A187" s="28" t="s">
        <v>47</v>
      </c>
      <c r="E187" s="29" t="s">
        <v>10002</v>
      </c>
    </row>
    <row r="188" spans="1:5" ht="25.5">
      <c r="A188" s="30" t="s">
        <v>48</v>
      </c>
      <c r="E188" s="31" t="s">
        <v>10003</v>
      </c>
    </row>
    <row r="189" spans="1:5" ht="12.75">
      <c r="A189" t="s">
        <v>50</v>
      </c>
      <c r="E189" s="29" t="s">
        <v>44</v>
      </c>
    </row>
    <row r="190" spans="1:16" ht="12.75">
      <c r="A190" s="18" t="s">
        <v>42</v>
      </c>
      <c s="23" t="s">
        <v>309</v>
      </c>
      <c s="23" t="s">
        <v>10004</v>
      </c>
      <c s="18" t="s">
        <v>44</v>
      </c>
      <c s="24" t="s">
        <v>10005</v>
      </c>
      <c s="25" t="s">
        <v>784</v>
      </c>
      <c s="26">
        <v>292.6</v>
      </c>
      <c s="27">
        <v>0</v>
      </c>
      <c s="27">
        <f>ROUND(ROUND(H190,2)*ROUND(G190,3),2)</f>
      </c>
      <c r="O190">
        <f>(I190*21)/100</f>
      </c>
      <c t="s">
        <v>20</v>
      </c>
    </row>
    <row r="191" spans="1:5" ht="12.75">
      <c r="A191" s="28" t="s">
        <v>47</v>
      </c>
      <c r="E191" s="29" t="s">
        <v>10005</v>
      </c>
    </row>
    <row r="192" spans="1:5" ht="25.5">
      <c r="A192" s="30" t="s">
        <v>48</v>
      </c>
      <c r="E192" s="31" t="s">
        <v>9965</v>
      </c>
    </row>
    <row r="193" spans="1:5" ht="12.75">
      <c r="A193" t="s">
        <v>50</v>
      </c>
      <c r="E193" s="29" t="s">
        <v>44</v>
      </c>
    </row>
    <row r="194" spans="1:18" ht="12.75" customHeight="1">
      <c r="A194" s="5" t="s">
        <v>40</v>
      </c>
      <c s="5"/>
      <c s="34" t="s">
        <v>3131</v>
      </c>
      <c s="5"/>
      <c s="21" t="s">
        <v>3132</v>
      </c>
      <c s="5"/>
      <c s="5"/>
      <c s="5"/>
      <c s="35">
        <f>0+Q194</f>
      </c>
      <c r="O194">
        <f>0+R194</f>
      </c>
      <c r="Q194">
        <f>0+I195+I199+I203+I207+I211+I215+I219+I223</f>
      </c>
      <c>
        <f>0+O195+O199+O203+O207+O211+O215+O219+O223</f>
      </c>
    </row>
    <row r="195" spans="1:16" ht="12.75">
      <c r="A195" s="18" t="s">
        <v>42</v>
      </c>
      <c s="23" t="s">
        <v>314</v>
      </c>
      <c s="23" t="s">
        <v>10006</v>
      </c>
      <c s="18" t="s">
        <v>44</v>
      </c>
      <c s="24" t="s">
        <v>10007</v>
      </c>
      <c s="25" t="s">
        <v>1627</v>
      </c>
      <c s="26">
        <v>264573.8</v>
      </c>
      <c s="27">
        <v>0</v>
      </c>
      <c s="27">
        <f>ROUND(ROUND(H195,2)*ROUND(G195,3),2)</f>
      </c>
      <c r="O195">
        <f>(I195*21)/100</f>
      </c>
      <c t="s">
        <v>20</v>
      </c>
    </row>
    <row r="196" spans="1:5" ht="12.75">
      <c r="A196" s="28" t="s">
        <v>47</v>
      </c>
      <c r="E196" s="29" t="s">
        <v>10007</v>
      </c>
    </row>
    <row r="197" spans="1:5" ht="12.75">
      <c r="A197" s="30" t="s">
        <v>48</v>
      </c>
      <c r="E197" s="31" t="s">
        <v>44</v>
      </c>
    </row>
    <row r="198" spans="1:5" ht="12.75">
      <c r="A198" t="s">
        <v>50</v>
      </c>
      <c r="E198" s="29" t="s">
        <v>44</v>
      </c>
    </row>
    <row r="199" spans="1:16" ht="12.75">
      <c r="A199" s="18" t="s">
        <v>42</v>
      </c>
      <c s="23" t="s">
        <v>318</v>
      </c>
      <c s="23" t="s">
        <v>10008</v>
      </c>
      <c s="18" t="s">
        <v>44</v>
      </c>
      <c s="24" t="s">
        <v>10009</v>
      </c>
      <c s="25" t="s">
        <v>1627</v>
      </c>
      <c s="26">
        <v>264573.8</v>
      </c>
      <c s="27">
        <v>0</v>
      </c>
      <c s="27">
        <f>ROUND(ROUND(H199,2)*ROUND(G199,3),2)</f>
      </c>
      <c r="O199">
        <f>(I199*21)/100</f>
      </c>
      <c t="s">
        <v>20</v>
      </c>
    </row>
    <row r="200" spans="1:5" ht="12.75">
      <c r="A200" s="28" t="s">
        <v>47</v>
      </c>
      <c r="E200" s="29" t="s">
        <v>10009</v>
      </c>
    </row>
    <row r="201" spans="1:5" ht="12.75">
      <c r="A201" s="30" t="s">
        <v>48</v>
      </c>
      <c r="E201" s="31" t="s">
        <v>44</v>
      </c>
    </row>
    <row r="202" spans="1:5" ht="12.75">
      <c r="A202" t="s">
        <v>50</v>
      </c>
      <c r="E202" s="29" t="s">
        <v>44</v>
      </c>
    </row>
    <row r="203" spans="1:16" ht="12.75">
      <c r="A203" s="18" t="s">
        <v>42</v>
      </c>
      <c s="23" t="s">
        <v>322</v>
      </c>
      <c s="23" t="s">
        <v>10010</v>
      </c>
      <c s="18" t="s">
        <v>44</v>
      </c>
      <c s="24" t="s">
        <v>10011</v>
      </c>
      <c s="25" t="s">
        <v>1627</v>
      </c>
      <c s="26">
        <v>264573.8</v>
      </c>
      <c s="27">
        <v>0</v>
      </c>
      <c s="27">
        <f>ROUND(ROUND(H203,2)*ROUND(G203,3),2)</f>
      </c>
      <c r="O203">
        <f>(I203*21)/100</f>
      </c>
      <c t="s">
        <v>20</v>
      </c>
    </row>
    <row r="204" spans="1:5" ht="12.75">
      <c r="A204" s="28" t="s">
        <v>47</v>
      </c>
      <c r="E204" s="29" t="s">
        <v>10011</v>
      </c>
    </row>
    <row r="205" spans="1:5" ht="12.75">
      <c r="A205" s="30" t="s">
        <v>48</v>
      </c>
      <c r="E205" s="31" t="s">
        <v>44</v>
      </c>
    </row>
    <row r="206" spans="1:5" ht="12.75">
      <c r="A206" t="s">
        <v>50</v>
      </c>
      <c r="E206" s="29" t="s">
        <v>44</v>
      </c>
    </row>
    <row r="207" spans="1:16" ht="12.75">
      <c r="A207" s="18" t="s">
        <v>42</v>
      </c>
      <c s="23" t="s">
        <v>326</v>
      </c>
      <c s="23" t="s">
        <v>10012</v>
      </c>
      <c s="18" t="s">
        <v>44</v>
      </c>
      <c s="24" t="s">
        <v>10013</v>
      </c>
      <c s="25" t="s">
        <v>1241</v>
      </c>
      <c s="26">
        <v>6935.2</v>
      </c>
      <c s="27">
        <v>0</v>
      </c>
      <c s="27">
        <f>ROUND(ROUND(H207,2)*ROUND(G207,3),2)</f>
      </c>
      <c r="O207">
        <f>(I207*21)/100</f>
      </c>
      <c t="s">
        <v>20</v>
      </c>
    </row>
    <row r="208" spans="1:5" ht="12.75">
      <c r="A208" s="28" t="s">
        <v>47</v>
      </c>
      <c r="E208" s="29" t="s">
        <v>10013</v>
      </c>
    </row>
    <row r="209" spans="1:5" ht="12.75">
      <c r="A209" s="30" t="s">
        <v>48</v>
      </c>
      <c r="E209" s="31" t="s">
        <v>44</v>
      </c>
    </row>
    <row r="210" spans="1:5" ht="12.75">
      <c r="A210" t="s">
        <v>50</v>
      </c>
      <c r="E210" s="29" t="s">
        <v>44</v>
      </c>
    </row>
    <row r="211" spans="1:16" ht="12.75">
      <c r="A211" s="18" t="s">
        <v>42</v>
      </c>
      <c s="23" t="s">
        <v>330</v>
      </c>
      <c s="23" t="s">
        <v>10014</v>
      </c>
      <c s="18" t="s">
        <v>44</v>
      </c>
      <c s="24" t="s">
        <v>10015</v>
      </c>
      <c s="25" t="s">
        <v>3146</v>
      </c>
      <c s="26">
        <v>184</v>
      </c>
      <c s="27">
        <v>0</v>
      </c>
      <c s="27">
        <f>ROUND(ROUND(H211,2)*ROUND(G211,3),2)</f>
      </c>
      <c r="O211">
        <f>(I211*21)/100</f>
      </c>
      <c t="s">
        <v>20</v>
      </c>
    </row>
    <row r="212" spans="1:5" ht="12.75">
      <c r="A212" s="28" t="s">
        <v>47</v>
      </c>
      <c r="E212" s="29" t="s">
        <v>10015</v>
      </c>
    </row>
    <row r="213" spans="1:5" ht="25.5">
      <c r="A213" s="30" t="s">
        <v>48</v>
      </c>
      <c r="E213" s="31" t="s">
        <v>10016</v>
      </c>
    </row>
    <row r="214" spans="1:5" ht="12.75">
      <c r="A214" t="s">
        <v>50</v>
      </c>
      <c r="E214" s="29" t="s">
        <v>44</v>
      </c>
    </row>
    <row r="215" spans="1:16" ht="12.75">
      <c r="A215" s="18" t="s">
        <v>42</v>
      </c>
      <c s="23" t="s">
        <v>334</v>
      </c>
      <c s="23" t="s">
        <v>10017</v>
      </c>
      <c s="18" t="s">
        <v>44</v>
      </c>
      <c s="24" t="s">
        <v>10018</v>
      </c>
      <c s="25" t="s">
        <v>3146</v>
      </c>
      <c s="26">
        <v>1</v>
      </c>
      <c s="27">
        <v>0</v>
      </c>
      <c s="27">
        <f>ROUND(ROUND(H215,2)*ROUND(G215,3),2)</f>
      </c>
      <c r="O215">
        <f>(I215*21)/100</f>
      </c>
      <c t="s">
        <v>20</v>
      </c>
    </row>
    <row r="216" spans="1:5" ht="12.75">
      <c r="A216" s="28" t="s">
        <v>47</v>
      </c>
      <c r="E216" s="29" t="s">
        <v>10018</v>
      </c>
    </row>
    <row r="217" spans="1:5" ht="12.75">
      <c r="A217" s="30" t="s">
        <v>48</v>
      </c>
      <c r="E217" s="31" t="s">
        <v>44</v>
      </c>
    </row>
    <row r="218" spans="1:5" ht="12.75">
      <c r="A218" t="s">
        <v>50</v>
      </c>
      <c r="E218" s="29" t="s">
        <v>44</v>
      </c>
    </row>
    <row r="219" spans="1:16" ht="12.75">
      <c r="A219" s="18" t="s">
        <v>42</v>
      </c>
      <c s="23" t="s">
        <v>338</v>
      </c>
      <c s="23" t="s">
        <v>10019</v>
      </c>
      <c s="18" t="s">
        <v>44</v>
      </c>
      <c s="24" t="s">
        <v>10020</v>
      </c>
      <c s="25" t="s">
        <v>1241</v>
      </c>
      <c s="26">
        <v>6935.2</v>
      </c>
      <c s="27">
        <v>0</v>
      </c>
      <c s="27">
        <f>ROUND(ROUND(H219,2)*ROUND(G219,3),2)</f>
      </c>
      <c r="O219">
        <f>(I219*21)/100</f>
      </c>
      <c t="s">
        <v>20</v>
      </c>
    </row>
    <row r="220" spans="1:5" ht="12.75">
      <c r="A220" s="28" t="s">
        <v>47</v>
      </c>
      <c r="E220" s="29" t="s">
        <v>10020</v>
      </c>
    </row>
    <row r="221" spans="1:5" ht="12.75">
      <c r="A221" s="30" t="s">
        <v>48</v>
      </c>
      <c r="E221" s="31" t="s">
        <v>44</v>
      </c>
    </row>
    <row r="222" spans="1:5" ht="12.75">
      <c r="A222" t="s">
        <v>50</v>
      </c>
      <c r="E222" s="29" t="s">
        <v>44</v>
      </c>
    </row>
    <row r="223" spans="1:16" ht="12.75">
      <c r="A223" s="18" t="s">
        <v>42</v>
      </c>
      <c s="23" t="s">
        <v>342</v>
      </c>
      <c s="23" t="s">
        <v>4009</v>
      </c>
      <c s="18" t="s">
        <v>44</v>
      </c>
      <c s="24" t="s">
        <v>4010</v>
      </c>
      <c s="25" t="s">
        <v>1241</v>
      </c>
      <c s="26">
        <v>6935.2</v>
      </c>
      <c s="27">
        <v>0</v>
      </c>
      <c s="27">
        <f>ROUND(ROUND(H223,2)*ROUND(G223,3),2)</f>
      </c>
      <c r="O223">
        <f>(I223*21)/100</f>
      </c>
      <c t="s">
        <v>20</v>
      </c>
    </row>
    <row r="224" spans="1:5" ht="12.75">
      <c r="A224" s="28" t="s">
        <v>47</v>
      </c>
      <c r="E224" s="29" t="s">
        <v>4010</v>
      </c>
    </row>
    <row r="225" spans="1:5" ht="12.75">
      <c r="A225" s="30" t="s">
        <v>48</v>
      </c>
      <c r="E225" s="31" t="s">
        <v>44</v>
      </c>
    </row>
    <row r="226" spans="1:5" ht="12.75">
      <c r="A226" t="s">
        <v>50</v>
      </c>
      <c r="E226" s="29" t="s">
        <v>44</v>
      </c>
    </row>
    <row r="227" spans="1:18" ht="12.75" customHeight="1">
      <c r="A227" s="5" t="s">
        <v>40</v>
      </c>
      <c s="5"/>
      <c s="34" t="s">
        <v>181</v>
      </c>
      <c s="5"/>
      <c s="21" t="s">
        <v>9621</v>
      </c>
      <c s="5"/>
      <c s="5"/>
      <c s="5"/>
      <c s="35">
        <f>0+Q227</f>
      </c>
      <c r="O227">
        <f>0+R227</f>
      </c>
      <c r="Q227">
        <f>0+I228</f>
      </c>
      <c>
        <f>0+O228</f>
      </c>
    </row>
    <row r="228" spans="1:16" ht="25.5">
      <c r="A228" s="18" t="s">
        <v>42</v>
      </c>
      <c s="23" t="s">
        <v>346</v>
      </c>
      <c s="23" t="s">
        <v>184</v>
      </c>
      <c s="18" t="s">
        <v>185</v>
      </c>
      <c s="24" t="s">
        <v>186</v>
      </c>
      <c s="25" t="s">
        <v>187</v>
      </c>
      <c s="26">
        <v>843.813</v>
      </c>
      <c s="27">
        <v>0</v>
      </c>
      <c s="27">
        <f>ROUND(ROUND(H228,2)*ROUND(G228,3),2)</f>
      </c>
      <c r="O228">
        <f>(I228*21)/100</f>
      </c>
      <c t="s">
        <v>20</v>
      </c>
    </row>
    <row r="229" spans="1:5" ht="25.5">
      <c r="A229" s="28" t="s">
        <v>47</v>
      </c>
      <c r="E229" s="29" t="s">
        <v>186</v>
      </c>
    </row>
    <row r="230" spans="1:5" ht="51">
      <c r="A230" s="30" t="s">
        <v>48</v>
      </c>
      <c r="E230" s="31" t="s">
        <v>10021</v>
      </c>
    </row>
    <row r="231" spans="1:5" ht="12.75">
      <c r="A231" t="s">
        <v>50</v>
      </c>
      <c r="E231" s="29" t="s">
        <v>44</v>
      </c>
    </row>
    <row r="232" spans="1:18" ht="12.75" customHeight="1">
      <c r="A232" s="5" t="s">
        <v>40</v>
      </c>
      <c s="5"/>
      <c s="34" t="s">
        <v>6733</v>
      </c>
      <c s="5"/>
      <c s="21" t="s">
        <v>6734</v>
      </c>
      <c s="5"/>
      <c s="5"/>
      <c s="5"/>
      <c s="35">
        <f>0+Q232</f>
      </c>
      <c r="O232">
        <f>0+R232</f>
      </c>
      <c r="Q232">
        <f>0+I233</f>
      </c>
      <c>
        <f>0+O233</f>
      </c>
    </row>
    <row r="233" spans="1:16" ht="12.75">
      <c r="A233" s="18" t="s">
        <v>42</v>
      </c>
      <c s="23" t="s">
        <v>350</v>
      </c>
      <c s="23" t="s">
        <v>10022</v>
      </c>
      <c s="18" t="s">
        <v>44</v>
      </c>
      <c s="24" t="s">
        <v>10023</v>
      </c>
      <c s="25" t="s">
        <v>187</v>
      </c>
      <c s="26">
        <v>1077.879</v>
      </c>
      <c s="27">
        <v>0</v>
      </c>
      <c s="27">
        <f>ROUND(ROUND(H233,2)*ROUND(G233,3),2)</f>
      </c>
      <c r="O233">
        <f>(I233*21)/100</f>
      </c>
      <c t="s">
        <v>20</v>
      </c>
    </row>
    <row r="234" spans="1:5" ht="12.75">
      <c r="A234" s="28" t="s">
        <v>47</v>
      </c>
      <c r="E234" s="29" t="s">
        <v>10024</v>
      </c>
    </row>
    <row r="235" spans="1:5" ht="12.75">
      <c r="A235" s="30" t="s">
        <v>48</v>
      </c>
      <c r="E235" s="31" t="s">
        <v>44</v>
      </c>
    </row>
    <row r="236" spans="1:5" ht="12.75">
      <c r="A236" t="s">
        <v>50</v>
      </c>
      <c r="E236" s="29" t="s">
        <v>44</v>
      </c>
    </row>
    <row r="237" spans="1:18" ht="12.75" customHeight="1">
      <c r="A237" s="5" t="s">
        <v>40</v>
      </c>
      <c s="5"/>
      <c s="34" t="s">
        <v>6739</v>
      </c>
      <c s="5"/>
      <c s="21" t="s">
        <v>10025</v>
      </c>
      <c s="5"/>
      <c s="5"/>
      <c s="5"/>
      <c s="35">
        <f>0+Q237</f>
      </c>
      <c r="O237">
        <f>0+R237</f>
      </c>
      <c r="Q237">
        <f>0+I238+I242+I246+I250+I254+I258+I262+I266+I270+I274+I278+I282</f>
      </c>
      <c>
        <f>0+O238+O242+O246+O250+O254+O258+O262+O266+O270+O274+O278+O282</f>
      </c>
    </row>
    <row r="238" spans="1:16" ht="12.75">
      <c r="A238" s="18" t="s">
        <v>42</v>
      </c>
      <c s="23" t="s">
        <v>354</v>
      </c>
      <c s="23" t="s">
        <v>10026</v>
      </c>
      <c s="18" t="s">
        <v>44</v>
      </c>
      <c s="24" t="s">
        <v>10027</v>
      </c>
      <c s="25" t="s">
        <v>5578</v>
      </c>
      <c s="26">
        <v>1</v>
      </c>
      <c s="27">
        <v>0</v>
      </c>
      <c s="27">
        <f>ROUND(ROUND(H238,2)*ROUND(G238,3),2)</f>
      </c>
      <c r="O238">
        <f>(I238*21)/100</f>
      </c>
      <c t="s">
        <v>20</v>
      </c>
    </row>
    <row r="239" spans="1:5" ht="12.75">
      <c r="A239" s="28" t="s">
        <v>47</v>
      </c>
      <c r="E239" s="29" t="s">
        <v>10028</v>
      </c>
    </row>
    <row r="240" spans="1:5" ht="25.5">
      <c r="A240" s="30" t="s">
        <v>48</v>
      </c>
      <c r="E240" s="31" t="s">
        <v>10029</v>
      </c>
    </row>
    <row r="241" spans="1:5" ht="12.75">
      <c r="A241" t="s">
        <v>50</v>
      </c>
      <c r="E241" s="29" t="s">
        <v>44</v>
      </c>
    </row>
    <row r="242" spans="1:16" ht="12.75">
      <c r="A242" s="18" t="s">
        <v>42</v>
      </c>
      <c s="23" t="s">
        <v>358</v>
      </c>
      <c s="23" t="s">
        <v>10030</v>
      </c>
      <c s="18" t="s">
        <v>44</v>
      </c>
      <c s="24" t="s">
        <v>10031</v>
      </c>
      <c s="25" t="s">
        <v>5578</v>
      </c>
      <c s="26">
        <v>1</v>
      </c>
      <c s="27">
        <v>0</v>
      </c>
      <c s="27">
        <f>ROUND(ROUND(H242,2)*ROUND(G242,3),2)</f>
      </c>
      <c r="O242">
        <f>(I242*21)/100</f>
      </c>
      <c t="s">
        <v>20</v>
      </c>
    </row>
    <row r="243" spans="1:5" ht="12.75">
      <c r="A243" s="28" t="s">
        <v>47</v>
      </c>
      <c r="E243" s="29" t="s">
        <v>10032</v>
      </c>
    </row>
    <row r="244" spans="1:5" ht="25.5">
      <c r="A244" s="30" t="s">
        <v>48</v>
      </c>
      <c r="E244" s="31" t="s">
        <v>10029</v>
      </c>
    </row>
    <row r="245" spans="1:5" ht="12.75">
      <c r="A245" t="s">
        <v>50</v>
      </c>
      <c r="E245" s="29" t="s">
        <v>44</v>
      </c>
    </row>
    <row r="246" spans="1:16" ht="12.75">
      <c r="A246" s="18" t="s">
        <v>42</v>
      </c>
      <c s="23" t="s">
        <v>362</v>
      </c>
      <c s="23" t="s">
        <v>10033</v>
      </c>
      <c s="18" t="s">
        <v>44</v>
      </c>
      <c s="24" t="s">
        <v>10034</v>
      </c>
      <c s="25" t="s">
        <v>5578</v>
      </c>
      <c s="26">
        <v>1</v>
      </c>
      <c s="27">
        <v>0</v>
      </c>
      <c s="27">
        <f>ROUND(ROUND(H246,2)*ROUND(G246,3),2)</f>
      </c>
      <c r="O246">
        <f>(I246*21)/100</f>
      </c>
      <c t="s">
        <v>20</v>
      </c>
    </row>
    <row r="247" spans="1:5" ht="12.75">
      <c r="A247" s="28" t="s">
        <v>47</v>
      </c>
      <c r="E247" s="29" t="s">
        <v>10035</v>
      </c>
    </row>
    <row r="248" spans="1:5" ht="25.5">
      <c r="A248" s="30" t="s">
        <v>48</v>
      </c>
      <c r="E248" s="31" t="s">
        <v>10029</v>
      </c>
    </row>
    <row r="249" spans="1:5" ht="12.75">
      <c r="A249" t="s">
        <v>50</v>
      </c>
      <c r="E249" s="29" t="s">
        <v>44</v>
      </c>
    </row>
    <row r="250" spans="1:16" ht="12.75">
      <c r="A250" s="18" t="s">
        <v>42</v>
      </c>
      <c s="23" t="s">
        <v>366</v>
      </c>
      <c s="23" t="s">
        <v>10036</v>
      </c>
      <c s="18" t="s">
        <v>44</v>
      </c>
      <c s="24" t="s">
        <v>10037</v>
      </c>
      <c s="25" t="s">
        <v>10038</v>
      </c>
      <c s="26">
        <v>480</v>
      </c>
      <c s="27">
        <v>0</v>
      </c>
      <c s="27">
        <f>ROUND(ROUND(H250,2)*ROUND(G250,3),2)</f>
      </c>
      <c r="O250">
        <f>(I250*21)/100</f>
      </c>
      <c t="s">
        <v>20</v>
      </c>
    </row>
    <row r="251" spans="1:5" ht="12.75">
      <c r="A251" s="28" t="s">
        <v>47</v>
      </c>
      <c r="E251" s="29" t="s">
        <v>10037</v>
      </c>
    </row>
    <row r="252" spans="1:5" ht="25.5">
      <c r="A252" s="30" t="s">
        <v>48</v>
      </c>
      <c r="E252" s="31" t="s">
        <v>10039</v>
      </c>
    </row>
    <row r="253" spans="1:5" ht="12.75">
      <c r="A253" t="s">
        <v>50</v>
      </c>
      <c r="E253" s="29" t="s">
        <v>44</v>
      </c>
    </row>
    <row r="254" spans="1:16" ht="12.75">
      <c r="A254" s="18" t="s">
        <v>42</v>
      </c>
      <c s="23" t="s">
        <v>370</v>
      </c>
      <c s="23" t="s">
        <v>10040</v>
      </c>
      <c s="18" t="s">
        <v>44</v>
      </c>
      <c s="24" t="s">
        <v>10041</v>
      </c>
      <c s="25" t="s">
        <v>10038</v>
      </c>
      <c s="26">
        <v>640</v>
      </c>
      <c s="27">
        <v>0</v>
      </c>
      <c s="27">
        <f>ROUND(ROUND(H254,2)*ROUND(G254,3),2)</f>
      </c>
      <c r="O254">
        <f>(I254*21)/100</f>
      </c>
      <c t="s">
        <v>20</v>
      </c>
    </row>
    <row r="255" spans="1:5" ht="12.75">
      <c r="A255" s="28" t="s">
        <v>47</v>
      </c>
      <c r="E255" s="29" t="s">
        <v>10041</v>
      </c>
    </row>
    <row r="256" spans="1:5" ht="25.5">
      <c r="A256" s="30" t="s">
        <v>48</v>
      </c>
      <c r="E256" s="31" t="s">
        <v>10042</v>
      </c>
    </row>
    <row r="257" spans="1:5" ht="12.75">
      <c r="A257" t="s">
        <v>50</v>
      </c>
      <c r="E257" s="29" t="s">
        <v>44</v>
      </c>
    </row>
    <row r="258" spans="1:16" ht="12.75">
      <c r="A258" s="18" t="s">
        <v>42</v>
      </c>
      <c s="23" t="s">
        <v>374</v>
      </c>
      <c s="23" t="s">
        <v>10043</v>
      </c>
      <c s="18" t="s">
        <v>44</v>
      </c>
      <c s="24" t="s">
        <v>10044</v>
      </c>
      <c s="25" t="s">
        <v>46</v>
      </c>
      <c s="26">
        <v>0.676</v>
      </c>
      <c s="27">
        <v>0</v>
      </c>
      <c s="27">
        <f>ROUND(ROUND(H258,2)*ROUND(G258,3),2)</f>
      </c>
      <c r="O258">
        <f>(I258*21)/100</f>
      </c>
      <c t="s">
        <v>20</v>
      </c>
    </row>
    <row r="259" spans="1:5" ht="12.75">
      <c r="A259" s="28" t="s">
        <v>47</v>
      </c>
      <c r="E259" s="29" t="s">
        <v>10044</v>
      </c>
    </row>
    <row r="260" spans="1:5" ht="25.5">
      <c r="A260" s="30" t="s">
        <v>48</v>
      </c>
      <c r="E260" s="31" t="s">
        <v>10045</v>
      </c>
    </row>
    <row r="261" spans="1:5" ht="12.75">
      <c r="A261" t="s">
        <v>50</v>
      </c>
      <c r="E261" s="29" t="s">
        <v>44</v>
      </c>
    </row>
    <row r="262" spans="1:16" ht="12.75">
      <c r="A262" s="18" t="s">
        <v>42</v>
      </c>
      <c s="23" t="s">
        <v>378</v>
      </c>
      <c s="23" t="s">
        <v>10046</v>
      </c>
      <c s="18" t="s">
        <v>44</v>
      </c>
      <c s="24" t="s">
        <v>10047</v>
      </c>
      <c s="25" t="s">
        <v>5578</v>
      </c>
      <c s="26">
        <v>1</v>
      </c>
      <c s="27">
        <v>0</v>
      </c>
      <c s="27">
        <f>ROUND(ROUND(H262,2)*ROUND(G262,3),2)</f>
      </c>
      <c r="O262">
        <f>(I262*21)/100</f>
      </c>
      <c t="s">
        <v>20</v>
      </c>
    </row>
    <row r="263" spans="1:5" ht="12.75">
      <c r="A263" s="28" t="s">
        <v>47</v>
      </c>
      <c r="E263" s="29" t="s">
        <v>10047</v>
      </c>
    </row>
    <row r="264" spans="1:5" ht="25.5">
      <c r="A264" s="30" t="s">
        <v>48</v>
      </c>
      <c r="E264" s="31" t="s">
        <v>10029</v>
      </c>
    </row>
    <row r="265" spans="1:5" ht="12.75">
      <c r="A265" t="s">
        <v>50</v>
      </c>
      <c r="E265" s="29" t="s">
        <v>44</v>
      </c>
    </row>
    <row r="266" spans="1:16" ht="12.75">
      <c r="A266" s="18" t="s">
        <v>42</v>
      </c>
      <c s="23" t="s">
        <v>382</v>
      </c>
      <c s="23" t="s">
        <v>10048</v>
      </c>
      <c s="18" t="s">
        <v>44</v>
      </c>
      <c s="24" t="s">
        <v>10049</v>
      </c>
      <c s="25" t="s">
        <v>5578</v>
      </c>
      <c s="26">
        <v>1</v>
      </c>
      <c s="27">
        <v>0</v>
      </c>
      <c s="27">
        <f>ROUND(ROUND(H266,2)*ROUND(G266,3),2)</f>
      </c>
      <c r="O266">
        <f>(I266*21)/100</f>
      </c>
      <c t="s">
        <v>20</v>
      </c>
    </row>
    <row r="267" spans="1:5" ht="12.75">
      <c r="A267" s="28" t="s">
        <v>47</v>
      </c>
      <c r="E267" s="29" t="s">
        <v>10049</v>
      </c>
    </row>
    <row r="268" spans="1:5" ht="25.5">
      <c r="A268" s="30" t="s">
        <v>48</v>
      </c>
      <c r="E268" s="31" t="s">
        <v>10029</v>
      </c>
    </row>
    <row r="269" spans="1:5" ht="12.75">
      <c r="A269" t="s">
        <v>50</v>
      </c>
      <c r="E269" s="29" t="s">
        <v>44</v>
      </c>
    </row>
    <row r="270" spans="1:16" ht="12.75">
      <c r="A270" s="18" t="s">
        <v>42</v>
      </c>
      <c s="23" t="s">
        <v>386</v>
      </c>
      <c s="23" t="s">
        <v>10050</v>
      </c>
      <c s="18" t="s">
        <v>44</v>
      </c>
      <c s="24" t="s">
        <v>10051</v>
      </c>
      <c s="25" t="s">
        <v>784</v>
      </c>
      <c s="26">
        <v>323.2</v>
      </c>
      <c s="27">
        <v>0</v>
      </c>
      <c s="27">
        <f>ROUND(ROUND(H270,2)*ROUND(G270,3),2)</f>
      </c>
      <c r="O270">
        <f>(I270*21)/100</f>
      </c>
      <c t="s">
        <v>20</v>
      </c>
    </row>
    <row r="271" spans="1:5" ht="12.75">
      <c r="A271" s="28" t="s">
        <v>47</v>
      </c>
      <c r="E271" s="29" t="s">
        <v>10051</v>
      </c>
    </row>
    <row r="272" spans="1:5" ht="25.5">
      <c r="A272" s="30" t="s">
        <v>48</v>
      </c>
      <c r="E272" s="31" t="s">
        <v>10052</v>
      </c>
    </row>
    <row r="273" spans="1:5" ht="12.75">
      <c r="A273" t="s">
        <v>50</v>
      </c>
      <c r="E273" s="29" t="s">
        <v>44</v>
      </c>
    </row>
    <row r="274" spans="1:16" ht="12.75">
      <c r="A274" s="18" t="s">
        <v>42</v>
      </c>
      <c s="23" t="s">
        <v>390</v>
      </c>
      <c s="23" t="s">
        <v>10053</v>
      </c>
      <c s="18" t="s">
        <v>44</v>
      </c>
      <c s="24" t="s">
        <v>10054</v>
      </c>
      <c s="25" t="s">
        <v>784</v>
      </c>
      <c s="26">
        <v>323.2</v>
      </c>
      <c s="27">
        <v>0</v>
      </c>
      <c s="27">
        <f>ROUND(ROUND(H274,2)*ROUND(G274,3),2)</f>
      </c>
      <c r="O274">
        <f>(I274*21)/100</f>
      </c>
      <c t="s">
        <v>20</v>
      </c>
    </row>
    <row r="275" spans="1:5" ht="12.75">
      <c r="A275" s="28" t="s">
        <v>47</v>
      </c>
      <c r="E275" s="29" t="s">
        <v>10054</v>
      </c>
    </row>
    <row r="276" spans="1:5" ht="25.5">
      <c r="A276" s="30" t="s">
        <v>48</v>
      </c>
      <c r="E276" s="31" t="s">
        <v>10052</v>
      </c>
    </row>
    <row r="277" spans="1:5" ht="12.75">
      <c r="A277" t="s">
        <v>50</v>
      </c>
      <c r="E277" s="29" t="s">
        <v>44</v>
      </c>
    </row>
    <row r="278" spans="1:16" ht="12.75">
      <c r="A278" s="18" t="s">
        <v>42</v>
      </c>
      <c s="23" t="s">
        <v>394</v>
      </c>
      <c s="23" t="s">
        <v>10055</v>
      </c>
      <c s="18" t="s">
        <v>44</v>
      </c>
      <c s="24" t="s">
        <v>10056</v>
      </c>
      <c s="25" t="s">
        <v>784</v>
      </c>
      <c s="26">
        <v>323.2</v>
      </c>
      <c s="27">
        <v>0</v>
      </c>
      <c s="27">
        <f>ROUND(ROUND(H278,2)*ROUND(G278,3),2)</f>
      </c>
      <c r="O278">
        <f>(I278*21)/100</f>
      </c>
      <c t="s">
        <v>20</v>
      </c>
    </row>
    <row r="279" spans="1:5" ht="12.75">
      <c r="A279" s="28" t="s">
        <v>47</v>
      </c>
      <c r="E279" s="29" t="s">
        <v>10056</v>
      </c>
    </row>
    <row r="280" spans="1:5" ht="25.5">
      <c r="A280" s="30" t="s">
        <v>48</v>
      </c>
      <c r="E280" s="31" t="s">
        <v>10052</v>
      </c>
    </row>
    <row r="281" spans="1:5" ht="12.75">
      <c r="A281" t="s">
        <v>50</v>
      </c>
      <c r="E281" s="29" t="s">
        <v>44</v>
      </c>
    </row>
    <row r="282" spans="1:16" ht="12.75">
      <c r="A282" s="18" t="s">
        <v>42</v>
      </c>
      <c s="23" t="s">
        <v>398</v>
      </c>
      <c s="23" t="s">
        <v>10057</v>
      </c>
      <c s="18" t="s">
        <v>44</v>
      </c>
      <c s="24" t="s">
        <v>10058</v>
      </c>
      <c s="25" t="s">
        <v>4382</v>
      </c>
      <c s="26">
        <v>80</v>
      </c>
      <c s="27">
        <v>0</v>
      </c>
      <c s="27">
        <f>ROUND(ROUND(H282,2)*ROUND(G282,3),2)</f>
      </c>
      <c r="O282">
        <f>(I282*21)/100</f>
      </c>
      <c t="s">
        <v>20</v>
      </c>
    </row>
    <row r="283" spans="1:5" ht="12.75">
      <c r="A283" s="28" t="s">
        <v>47</v>
      </c>
      <c r="E283" s="29" t="s">
        <v>10058</v>
      </c>
    </row>
    <row r="284" spans="1:5" ht="25.5">
      <c r="A284" s="30" t="s">
        <v>48</v>
      </c>
      <c r="E284" s="31" t="s">
        <v>10059</v>
      </c>
    </row>
    <row r="285" spans="1:5" ht="12.75">
      <c r="A285" t="s">
        <v>50</v>
      </c>
      <c r="E285"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0+O9+O58+O79+O112+O145</f>
      </c>
      <c t="s">
        <v>19</v>
      </c>
    </row>
    <row r="3" spans="1:16" ht="15" customHeight="1">
      <c r="A3" t="s">
        <v>1</v>
      </c>
      <c s="8" t="s">
        <v>4</v>
      </c>
      <c s="9" t="s">
        <v>5</v>
      </c>
      <c s="1"/>
      <c s="10" t="s">
        <v>6</v>
      </c>
      <c s="1"/>
      <c s="4"/>
      <c s="3" t="s">
        <v>10060</v>
      </c>
      <c s="36">
        <f>0+I9+I58+I79+I112+I145</f>
      </c>
      <c r="O3" t="s">
        <v>16</v>
      </c>
      <c t="s">
        <v>20</v>
      </c>
    </row>
    <row r="4" spans="1:16" ht="15" customHeight="1">
      <c r="A4" t="s">
        <v>7</v>
      </c>
      <c s="8" t="s">
        <v>8</v>
      </c>
      <c s="9" t="s">
        <v>9903</v>
      </c>
      <c s="1"/>
      <c s="10" t="s">
        <v>9904</v>
      </c>
      <c s="1"/>
      <c s="1"/>
      <c s="7"/>
      <c s="7"/>
      <c r="O4" t="s">
        <v>17</v>
      </c>
      <c t="s">
        <v>20</v>
      </c>
    </row>
    <row r="5" spans="1:16" ht="12.75" customHeight="1">
      <c r="A5" t="s">
        <v>11</v>
      </c>
      <c s="12" t="s">
        <v>15</v>
      </c>
      <c s="13" t="s">
        <v>10060</v>
      </c>
      <c s="5"/>
      <c s="14" t="s">
        <v>10061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305</v>
      </c>
      <c s="19"/>
      <c s="21" t="s">
        <v>9934</v>
      </c>
      <c s="19"/>
      <c s="19"/>
      <c s="19"/>
      <c s="22">
        <f>0+Q9</f>
      </c>
      <c r="O9">
        <f>0+R9</f>
      </c>
      <c r="Q9">
        <f>0+I10+I14+I18+I22+I26+I30+I34+I38+I42+I46+I50+I54</f>
      </c>
      <c>
        <f>0+O10+O14+O18+O22+O26+O30+O34+O38+O42+O46+O50+O54</f>
      </c>
    </row>
    <row r="10" spans="1:16" ht="12.75">
      <c r="A10" s="18" t="s">
        <v>42</v>
      </c>
      <c s="23" t="s">
        <v>26</v>
      </c>
      <c s="23" t="s">
        <v>9935</v>
      </c>
      <c s="18" t="s">
        <v>44</v>
      </c>
      <c s="24" t="s">
        <v>9936</v>
      </c>
      <c s="25" t="s">
        <v>1241</v>
      </c>
      <c s="26">
        <v>157</v>
      </c>
      <c s="27">
        <v>0</v>
      </c>
      <c s="27">
        <f>ROUND(ROUND(H10,2)*ROUND(G10,3),2)</f>
      </c>
      <c r="O10">
        <f>(I10*21)/100</f>
      </c>
      <c t="s">
        <v>20</v>
      </c>
    </row>
    <row r="11" spans="1:5" ht="12.75">
      <c r="A11" s="28" t="s">
        <v>47</v>
      </c>
      <c r="E11" s="29" t="s">
        <v>9936</v>
      </c>
    </row>
    <row r="12" spans="1:5" ht="12.75">
      <c r="A12" s="30" t="s">
        <v>48</v>
      </c>
      <c r="E12" s="31" t="s">
        <v>44</v>
      </c>
    </row>
    <row r="13" spans="1:5" ht="12.75">
      <c r="A13" t="s">
        <v>50</v>
      </c>
      <c r="E13" s="29" t="s">
        <v>44</v>
      </c>
    </row>
    <row r="14" spans="1:16" ht="12.75">
      <c r="A14" s="18" t="s">
        <v>42</v>
      </c>
      <c s="23" t="s">
        <v>20</v>
      </c>
      <c s="23" t="s">
        <v>9937</v>
      </c>
      <c s="18" t="s">
        <v>44</v>
      </c>
      <c s="24" t="s">
        <v>9938</v>
      </c>
      <c s="25" t="s">
        <v>1241</v>
      </c>
      <c s="26">
        <v>157</v>
      </c>
      <c s="27">
        <v>0</v>
      </c>
      <c s="27">
        <f>ROUND(ROUND(H14,2)*ROUND(G14,3),2)</f>
      </c>
      <c r="O14">
        <f>(I14*21)/100</f>
      </c>
      <c t="s">
        <v>20</v>
      </c>
    </row>
    <row r="15" spans="1:5" ht="12.75">
      <c r="A15" s="28" t="s">
        <v>47</v>
      </c>
      <c r="E15" s="29" t="s">
        <v>9938</v>
      </c>
    </row>
    <row r="16" spans="1:5" ht="12.75">
      <c r="A16" s="30" t="s">
        <v>48</v>
      </c>
      <c r="E16" s="31" t="s">
        <v>44</v>
      </c>
    </row>
    <row r="17" spans="1:5" ht="12.75">
      <c r="A17" t="s">
        <v>50</v>
      </c>
      <c r="E17" s="29" t="s">
        <v>44</v>
      </c>
    </row>
    <row r="18" spans="1:16" ht="12.75">
      <c r="A18" s="18" t="s">
        <v>42</v>
      </c>
      <c s="23" t="s">
        <v>19</v>
      </c>
      <c s="23" t="s">
        <v>9939</v>
      </c>
      <c s="18" t="s">
        <v>44</v>
      </c>
      <c s="24" t="s">
        <v>9940</v>
      </c>
      <c s="25" t="s">
        <v>5578</v>
      </c>
      <c s="26">
        <v>1</v>
      </c>
      <c s="27">
        <v>0</v>
      </c>
      <c s="27">
        <f>ROUND(ROUND(H18,2)*ROUND(G18,3),2)</f>
      </c>
      <c r="O18">
        <f>(I18*21)/100</f>
      </c>
      <c t="s">
        <v>20</v>
      </c>
    </row>
    <row r="19" spans="1:5" ht="12.75">
      <c r="A19" s="28" t="s">
        <v>47</v>
      </c>
      <c r="E19" s="29" t="s">
        <v>9940</v>
      </c>
    </row>
    <row r="20" spans="1:5" ht="25.5">
      <c r="A20" s="30" t="s">
        <v>48</v>
      </c>
      <c r="E20" s="31" t="s">
        <v>9941</v>
      </c>
    </row>
    <row r="21" spans="1:5" ht="12.75">
      <c r="A21" t="s">
        <v>50</v>
      </c>
      <c r="E21" s="29" t="s">
        <v>44</v>
      </c>
    </row>
    <row r="22" spans="1:16" ht="12.75">
      <c r="A22" s="18" t="s">
        <v>42</v>
      </c>
      <c s="23" t="s">
        <v>30</v>
      </c>
      <c s="23" t="s">
        <v>9942</v>
      </c>
      <c s="18" t="s">
        <v>44</v>
      </c>
      <c s="24" t="s">
        <v>9943</v>
      </c>
      <c s="25" t="s">
        <v>1241</v>
      </c>
      <c s="26">
        <v>157</v>
      </c>
      <c s="27">
        <v>0</v>
      </c>
      <c s="27">
        <f>ROUND(ROUND(H22,2)*ROUND(G22,3),2)</f>
      </c>
      <c r="O22">
        <f>(I22*21)/100</f>
      </c>
      <c t="s">
        <v>20</v>
      </c>
    </row>
    <row r="23" spans="1:5" ht="12.75">
      <c r="A23" s="28" t="s">
        <v>47</v>
      </c>
      <c r="E23" s="29" t="s">
        <v>9943</v>
      </c>
    </row>
    <row r="24" spans="1:5" ht="12.75">
      <c r="A24" s="30" t="s">
        <v>48</v>
      </c>
      <c r="E24" s="31" t="s">
        <v>44</v>
      </c>
    </row>
    <row r="25" spans="1:5" ht="12.75">
      <c r="A25" t="s">
        <v>50</v>
      </c>
      <c r="E25" s="29" t="s">
        <v>44</v>
      </c>
    </row>
    <row r="26" spans="1:16" ht="12.75">
      <c r="A26" s="18" t="s">
        <v>42</v>
      </c>
      <c s="23" t="s">
        <v>32</v>
      </c>
      <c s="23" t="s">
        <v>9944</v>
      </c>
      <c s="18" t="s">
        <v>44</v>
      </c>
      <c s="24" t="s">
        <v>9945</v>
      </c>
      <c s="25" t="s">
        <v>1241</v>
      </c>
      <c s="26">
        <v>157</v>
      </c>
      <c s="27">
        <v>0</v>
      </c>
      <c s="27">
        <f>ROUND(ROUND(H26,2)*ROUND(G26,3),2)</f>
      </c>
      <c r="O26">
        <f>(I26*21)/100</f>
      </c>
      <c t="s">
        <v>20</v>
      </c>
    </row>
    <row r="27" spans="1:5" ht="12.75">
      <c r="A27" s="28" t="s">
        <v>47</v>
      </c>
      <c r="E27" s="29" t="s">
        <v>9945</v>
      </c>
    </row>
    <row r="28" spans="1:5" ht="12.75">
      <c r="A28" s="30" t="s">
        <v>48</v>
      </c>
      <c r="E28" s="31" t="s">
        <v>44</v>
      </c>
    </row>
    <row r="29" spans="1:5" ht="12.75">
      <c r="A29" t="s">
        <v>50</v>
      </c>
      <c r="E29" s="29" t="s">
        <v>44</v>
      </c>
    </row>
    <row r="30" spans="1:16" ht="12.75">
      <c r="A30" s="18" t="s">
        <v>42</v>
      </c>
      <c s="23" t="s">
        <v>34</v>
      </c>
      <c s="23" t="s">
        <v>9946</v>
      </c>
      <c s="18" t="s">
        <v>44</v>
      </c>
      <c s="24" t="s">
        <v>9947</v>
      </c>
      <c s="25" t="s">
        <v>1241</v>
      </c>
      <c s="26">
        <v>157</v>
      </c>
      <c s="27">
        <v>0</v>
      </c>
      <c s="27">
        <f>ROUND(ROUND(H30,2)*ROUND(G30,3),2)</f>
      </c>
      <c r="O30">
        <f>(I30*21)/100</f>
      </c>
      <c t="s">
        <v>20</v>
      </c>
    </row>
    <row r="31" spans="1:5" ht="12.75">
      <c r="A31" s="28" t="s">
        <v>47</v>
      </c>
      <c r="E31" s="29" t="s">
        <v>9947</v>
      </c>
    </row>
    <row r="32" spans="1:5" ht="12.75">
      <c r="A32" s="30" t="s">
        <v>48</v>
      </c>
      <c r="E32" s="31" t="s">
        <v>44</v>
      </c>
    </row>
    <row r="33" spans="1:5" ht="12.75">
      <c r="A33" t="s">
        <v>50</v>
      </c>
      <c r="E33" s="29" t="s">
        <v>44</v>
      </c>
    </row>
    <row r="34" spans="1:16" ht="12.75">
      <c r="A34" s="18" t="s">
        <v>42</v>
      </c>
      <c s="23" t="s">
        <v>66</v>
      </c>
      <c s="23" t="s">
        <v>9948</v>
      </c>
      <c s="18" t="s">
        <v>44</v>
      </c>
      <c s="24" t="s">
        <v>9949</v>
      </c>
      <c s="25" t="s">
        <v>1241</v>
      </c>
      <c s="26">
        <v>157</v>
      </c>
      <c s="27">
        <v>0</v>
      </c>
      <c s="27">
        <f>ROUND(ROUND(H34,2)*ROUND(G34,3),2)</f>
      </c>
      <c r="O34">
        <f>(I34*21)/100</f>
      </c>
      <c t="s">
        <v>20</v>
      </c>
    </row>
    <row r="35" spans="1:5" ht="12.75">
      <c r="A35" s="28" t="s">
        <v>47</v>
      </c>
      <c r="E35" s="29" t="s">
        <v>9949</v>
      </c>
    </row>
    <row r="36" spans="1:5" ht="12.75">
      <c r="A36" s="30" t="s">
        <v>48</v>
      </c>
      <c r="E36" s="31" t="s">
        <v>44</v>
      </c>
    </row>
    <row r="37" spans="1:5" ht="12.75">
      <c r="A37" t="s">
        <v>50</v>
      </c>
      <c r="E37" s="29" t="s">
        <v>44</v>
      </c>
    </row>
    <row r="38" spans="1:16" ht="12.75">
      <c r="A38" s="18" t="s">
        <v>42</v>
      </c>
      <c s="23" t="s">
        <v>76</v>
      </c>
      <c s="23" t="s">
        <v>9950</v>
      </c>
      <c s="18" t="s">
        <v>44</v>
      </c>
      <c s="24" t="s">
        <v>9951</v>
      </c>
      <c s="25" t="s">
        <v>1241</v>
      </c>
      <c s="26">
        <v>157</v>
      </c>
      <c s="27">
        <v>0</v>
      </c>
      <c s="27">
        <f>ROUND(ROUND(H38,2)*ROUND(G38,3),2)</f>
      </c>
      <c r="O38">
        <f>(I38*21)/100</f>
      </c>
      <c t="s">
        <v>20</v>
      </c>
    </row>
    <row r="39" spans="1:5" ht="12.75">
      <c r="A39" s="28" t="s">
        <v>47</v>
      </c>
      <c r="E39" s="29" t="s">
        <v>9951</v>
      </c>
    </row>
    <row r="40" spans="1:5" ht="12.75">
      <c r="A40" s="30" t="s">
        <v>48</v>
      </c>
      <c r="E40" s="31" t="s">
        <v>44</v>
      </c>
    </row>
    <row r="41" spans="1:5" ht="12.75">
      <c r="A41" t="s">
        <v>50</v>
      </c>
      <c r="E41" s="29" t="s">
        <v>44</v>
      </c>
    </row>
    <row r="42" spans="1:16" ht="12.75">
      <c r="A42" s="18" t="s">
        <v>42</v>
      </c>
      <c s="23" t="s">
        <v>37</v>
      </c>
      <c s="23" t="s">
        <v>9958</v>
      </c>
      <c s="18" t="s">
        <v>44</v>
      </c>
      <c s="24" t="s">
        <v>9959</v>
      </c>
      <c s="25" t="s">
        <v>784</v>
      </c>
      <c s="26">
        <v>47.435</v>
      </c>
      <c s="27">
        <v>0</v>
      </c>
      <c s="27">
        <f>ROUND(ROUND(H42,2)*ROUND(G42,3),2)</f>
      </c>
      <c r="O42">
        <f>(I42*21)/100</f>
      </c>
      <c t="s">
        <v>20</v>
      </c>
    </row>
    <row r="43" spans="1:5" ht="12.75">
      <c r="A43" s="28" t="s">
        <v>47</v>
      </c>
      <c r="E43" s="29" t="s">
        <v>9959</v>
      </c>
    </row>
    <row r="44" spans="1:5" ht="25.5">
      <c r="A44" s="30" t="s">
        <v>48</v>
      </c>
      <c r="E44" s="31" t="s">
        <v>10062</v>
      </c>
    </row>
    <row r="45" spans="1:5" ht="12.75">
      <c r="A45" t="s">
        <v>50</v>
      </c>
      <c r="E45" s="29" t="s">
        <v>44</v>
      </c>
    </row>
    <row r="46" spans="1:16" ht="12.75">
      <c r="A46" s="18" t="s">
        <v>42</v>
      </c>
      <c s="23" t="s">
        <v>39</v>
      </c>
      <c s="23" t="s">
        <v>9961</v>
      </c>
      <c s="18" t="s">
        <v>44</v>
      </c>
      <c s="24" t="s">
        <v>9962</v>
      </c>
      <c s="25" t="s">
        <v>784</v>
      </c>
      <c s="26">
        <v>47.435</v>
      </c>
      <c s="27">
        <v>0</v>
      </c>
      <c s="27">
        <f>ROUND(ROUND(H46,2)*ROUND(G46,3),2)</f>
      </c>
      <c r="O46">
        <f>(I46*21)/100</f>
      </c>
      <c t="s">
        <v>20</v>
      </c>
    </row>
    <row r="47" spans="1:5" ht="12.75">
      <c r="A47" s="28" t="s">
        <v>47</v>
      </c>
      <c r="E47" s="29" t="s">
        <v>9962</v>
      </c>
    </row>
    <row r="48" spans="1:5" ht="25.5">
      <c r="A48" s="30" t="s">
        <v>48</v>
      </c>
      <c r="E48" s="31" t="s">
        <v>10062</v>
      </c>
    </row>
    <row r="49" spans="1:5" ht="12.75">
      <c r="A49" t="s">
        <v>50</v>
      </c>
      <c r="E49" s="29" t="s">
        <v>44</v>
      </c>
    </row>
    <row r="50" spans="1:16" ht="12.75">
      <c r="A50" s="18" t="s">
        <v>42</v>
      </c>
      <c s="23" t="s">
        <v>87</v>
      </c>
      <c s="23" t="s">
        <v>9968</v>
      </c>
      <c s="18" t="s">
        <v>44</v>
      </c>
      <c s="24" t="s">
        <v>9969</v>
      </c>
      <c s="25" t="s">
        <v>784</v>
      </c>
      <c s="26">
        <v>47.435</v>
      </c>
      <c s="27">
        <v>0</v>
      </c>
      <c s="27">
        <f>ROUND(ROUND(H50,2)*ROUND(G50,3),2)</f>
      </c>
      <c r="O50">
        <f>(I50*21)/100</f>
      </c>
      <c t="s">
        <v>20</v>
      </c>
    </row>
    <row r="51" spans="1:5" ht="12.75">
      <c r="A51" s="28" t="s">
        <v>47</v>
      </c>
      <c r="E51" s="29" t="s">
        <v>9969</v>
      </c>
    </row>
    <row r="52" spans="1:5" ht="25.5">
      <c r="A52" s="30" t="s">
        <v>48</v>
      </c>
      <c r="E52" s="31" t="s">
        <v>10062</v>
      </c>
    </row>
    <row r="53" spans="1:5" ht="12.75">
      <c r="A53" t="s">
        <v>50</v>
      </c>
      <c r="E53" s="29" t="s">
        <v>44</v>
      </c>
    </row>
    <row r="54" spans="1:16" ht="25.5">
      <c r="A54" s="18" t="s">
        <v>42</v>
      </c>
      <c s="23" t="s">
        <v>91</v>
      </c>
      <c s="23" t="s">
        <v>2598</v>
      </c>
      <c s="18" t="s">
        <v>44</v>
      </c>
      <c s="24" t="s">
        <v>2599</v>
      </c>
      <c s="25" t="s">
        <v>784</v>
      </c>
      <c s="26">
        <v>47.435</v>
      </c>
      <c s="27">
        <v>0</v>
      </c>
      <c s="27">
        <f>ROUND(ROUND(H54,2)*ROUND(G54,3),2)</f>
      </c>
      <c r="O54">
        <f>(I54*21)/100</f>
      </c>
      <c t="s">
        <v>20</v>
      </c>
    </row>
    <row r="55" spans="1:5" ht="25.5">
      <c r="A55" s="28" t="s">
        <v>47</v>
      </c>
      <c r="E55" s="29" t="s">
        <v>2599</v>
      </c>
    </row>
    <row r="56" spans="1:5" ht="25.5">
      <c r="A56" s="30" t="s">
        <v>48</v>
      </c>
      <c r="E56" s="31" t="s">
        <v>10062</v>
      </c>
    </row>
    <row r="57" spans="1:5" ht="12.75">
      <c r="A57" t="s">
        <v>50</v>
      </c>
      <c r="E57" s="29" t="s">
        <v>44</v>
      </c>
    </row>
    <row r="58" spans="1:18" ht="12.75" customHeight="1">
      <c r="A58" s="5" t="s">
        <v>40</v>
      </c>
      <c s="5"/>
      <c s="34" t="s">
        <v>309</v>
      </c>
      <c s="5"/>
      <c s="21" t="s">
        <v>10063</v>
      </c>
      <c s="5"/>
      <c s="5"/>
      <c s="5"/>
      <c s="35">
        <f>0+Q58</f>
      </c>
      <c r="O58">
        <f>0+R58</f>
      </c>
      <c r="Q58">
        <f>0+I59+I63+I67+I71+I75</f>
      </c>
      <c>
        <f>0+O59+O63+O67+O71+O75</f>
      </c>
    </row>
    <row r="59" spans="1:16" ht="12.75">
      <c r="A59" s="18" t="s">
        <v>42</v>
      </c>
      <c s="23" t="s">
        <v>95</v>
      </c>
      <c s="23" t="s">
        <v>10064</v>
      </c>
      <c s="18" t="s">
        <v>44</v>
      </c>
      <c s="24" t="s">
        <v>10065</v>
      </c>
      <c s="25" t="s">
        <v>1241</v>
      </c>
      <c s="26">
        <v>235.013</v>
      </c>
      <c s="27">
        <v>0</v>
      </c>
      <c s="27">
        <f>ROUND(ROUND(H59,2)*ROUND(G59,3),2)</f>
      </c>
      <c r="O59">
        <f>(I59*21)/100</f>
      </c>
      <c t="s">
        <v>20</v>
      </c>
    </row>
    <row r="60" spans="1:5" ht="12.75">
      <c r="A60" s="28" t="s">
        <v>47</v>
      </c>
      <c r="E60" s="29" t="s">
        <v>10065</v>
      </c>
    </row>
    <row r="61" spans="1:5" ht="25.5">
      <c r="A61" s="30" t="s">
        <v>48</v>
      </c>
      <c r="E61" s="31" t="s">
        <v>10066</v>
      </c>
    </row>
    <row r="62" spans="1:5" ht="12.75">
      <c r="A62" t="s">
        <v>50</v>
      </c>
      <c r="E62" s="29" t="s">
        <v>44</v>
      </c>
    </row>
    <row r="63" spans="1:16" ht="12.75">
      <c r="A63" s="18" t="s">
        <v>42</v>
      </c>
      <c s="23" t="s">
        <v>103</v>
      </c>
      <c s="23" t="s">
        <v>10067</v>
      </c>
      <c s="18" t="s">
        <v>44</v>
      </c>
      <c s="24" t="s">
        <v>10068</v>
      </c>
      <c s="25" t="s">
        <v>1241</v>
      </c>
      <c s="26">
        <v>235.013</v>
      </c>
      <c s="27">
        <v>0</v>
      </c>
      <c s="27">
        <f>ROUND(ROUND(H63,2)*ROUND(G63,3),2)</f>
      </c>
      <c r="O63">
        <f>(I63*21)/100</f>
      </c>
      <c t="s">
        <v>20</v>
      </c>
    </row>
    <row r="64" spans="1:5" ht="12.75">
      <c r="A64" s="28" t="s">
        <v>47</v>
      </c>
      <c r="E64" s="29" t="s">
        <v>10068</v>
      </c>
    </row>
    <row r="65" spans="1:5" ht="25.5">
      <c r="A65" s="30" t="s">
        <v>48</v>
      </c>
      <c r="E65" s="31" t="s">
        <v>10066</v>
      </c>
    </row>
    <row r="66" spans="1:5" ht="12.75">
      <c r="A66" t="s">
        <v>50</v>
      </c>
      <c r="E66" s="29" t="s">
        <v>44</v>
      </c>
    </row>
    <row r="67" spans="1:16" ht="12.75">
      <c r="A67" s="18" t="s">
        <v>42</v>
      </c>
      <c s="23" t="s">
        <v>110</v>
      </c>
      <c s="23" t="s">
        <v>10069</v>
      </c>
      <c s="18" t="s">
        <v>44</v>
      </c>
      <c s="24" t="s">
        <v>10070</v>
      </c>
      <c s="25" t="s">
        <v>784</v>
      </c>
      <c s="26">
        <v>234.5</v>
      </c>
      <c s="27">
        <v>0</v>
      </c>
      <c s="27">
        <f>ROUND(ROUND(H67,2)*ROUND(G67,3),2)</f>
      </c>
      <c r="O67">
        <f>(I67*21)/100</f>
      </c>
      <c t="s">
        <v>20</v>
      </c>
    </row>
    <row r="68" spans="1:5" ht="12.75">
      <c r="A68" s="28" t="s">
        <v>47</v>
      </c>
      <c r="E68" s="29" t="s">
        <v>10070</v>
      </c>
    </row>
    <row r="69" spans="1:5" ht="12.75">
      <c r="A69" s="30" t="s">
        <v>48</v>
      </c>
      <c r="E69" s="31" t="s">
        <v>44</v>
      </c>
    </row>
    <row r="70" spans="1:5" ht="12.75">
      <c r="A70" t="s">
        <v>50</v>
      </c>
      <c r="E70" s="29" t="s">
        <v>44</v>
      </c>
    </row>
    <row r="71" spans="1:16" ht="12.75">
      <c r="A71" s="18" t="s">
        <v>42</v>
      </c>
      <c s="23" t="s">
        <v>114</v>
      </c>
      <c s="23" t="s">
        <v>10071</v>
      </c>
      <c s="18" t="s">
        <v>44</v>
      </c>
      <c s="24" t="s">
        <v>10072</v>
      </c>
      <c s="25" t="s">
        <v>784</v>
      </c>
      <c s="26">
        <v>234.5</v>
      </c>
      <c s="27">
        <v>0</v>
      </c>
      <c s="27">
        <f>ROUND(ROUND(H71,2)*ROUND(G71,3),2)</f>
      </c>
      <c r="O71">
        <f>(I71*21)/100</f>
      </c>
      <c t="s">
        <v>20</v>
      </c>
    </row>
    <row r="72" spans="1:5" ht="12.75">
      <c r="A72" s="28" t="s">
        <v>47</v>
      </c>
      <c r="E72" s="29" t="s">
        <v>10072</v>
      </c>
    </row>
    <row r="73" spans="1:5" ht="12.75">
      <c r="A73" s="30" t="s">
        <v>48</v>
      </c>
      <c r="E73" s="31" t="s">
        <v>44</v>
      </c>
    </row>
    <row r="74" spans="1:5" ht="12.75">
      <c r="A74" t="s">
        <v>50</v>
      </c>
      <c r="E74" s="29" t="s">
        <v>44</v>
      </c>
    </row>
    <row r="75" spans="1:16" ht="12.75">
      <c r="A75" s="18" t="s">
        <v>42</v>
      </c>
      <c s="23" t="s">
        <v>117</v>
      </c>
      <c s="23" t="s">
        <v>10073</v>
      </c>
      <c s="18" t="s">
        <v>44</v>
      </c>
      <c s="24" t="s">
        <v>10074</v>
      </c>
      <c s="25" t="s">
        <v>70</v>
      </c>
      <c s="26">
        <v>1</v>
      </c>
      <c s="27">
        <v>0</v>
      </c>
      <c s="27">
        <f>ROUND(ROUND(H75,2)*ROUND(G75,3),2)</f>
      </c>
      <c r="O75">
        <f>(I75*21)/100</f>
      </c>
      <c t="s">
        <v>20</v>
      </c>
    </row>
    <row r="76" spans="1:5" ht="12.75">
      <c r="A76" s="28" t="s">
        <v>47</v>
      </c>
      <c r="E76" s="29" t="s">
        <v>10074</v>
      </c>
    </row>
    <row r="77" spans="1:5" ht="25.5">
      <c r="A77" s="30" t="s">
        <v>48</v>
      </c>
      <c r="E77" s="31" t="s">
        <v>10029</v>
      </c>
    </row>
    <row r="78" spans="1:5" ht="12.75">
      <c r="A78" t="s">
        <v>50</v>
      </c>
      <c r="E78" s="29" t="s">
        <v>44</v>
      </c>
    </row>
    <row r="79" spans="1:18" ht="12.75" customHeight="1">
      <c r="A79" s="5" t="s">
        <v>40</v>
      </c>
      <c s="5"/>
      <c s="34" t="s">
        <v>9989</v>
      </c>
      <c s="5"/>
      <c s="21" t="s">
        <v>9990</v>
      </c>
      <c s="5"/>
      <c s="5"/>
      <c s="5"/>
      <c s="35">
        <f>0+Q79</f>
      </c>
      <c r="O79">
        <f>0+R79</f>
      </c>
      <c r="Q79">
        <f>0+I80+I84+I88+I92+I96+I100+I104+I108</f>
      </c>
      <c>
        <f>0+O80+O84+O88+O92+O96+O100+O104+O108</f>
      </c>
    </row>
    <row r="80" spans="1:16" ht="12.75">
      <c r="A80" s="18" t="s">
        <v>42</v>
      </c>
      <c s="23" t="s">
        <v>121</v>
      </c>
      <c s="23" t="s">
        <v>9993</v>
      </c>
      <c s="18" t="s">
        <v>44</v>
      </c>
      <c s="24" t="s">
        <v>9992</v>
      </c>
      <c s="25" t="s">
        <v>784</v>
      </c>
      <c s="26">
        <v>47.435</v>
      </c>
      <c s="27">
        <v>0</v>
      </c>
      <c s="27">
        <f>ROUND(ROUND(H80,2)*ROUND(G80,3),2)</f>
      </c>
      <c r="O80">
        <f>(I80*21)/100</f>
      </c>
      <c t="s">
        <v>20</v>
      </c>
    </row>
    <row r="81" spans="1:5" ht="12.75">
      <c r="A81" s="28" t="s">
        <v>47</v>
      </c>
      <c r="E81" s="29" t="s">
        <v>9992</v>
      </c>
    </row>
    <row r="82" spans="1:5" ht="25.5">
      <c r="A82" s="30" t="s">
        <v>48</v>
      </c>
      <c r="E82" s="31" t="s">
        <v>10062</v>
      </c>
    </row>
    <row r="83" spans="1:5" ht="12.75">
      <c r="A83" t="s">
        <v>50</v>
      </c>
      <c r="E83" s="29" t="s">
        <v>44</v>
      </c>
    </row>
    <row r="84" spans="1:16" ht="12.75">
      <c r="A84" s="18" t="s">
        <v>42</v>
      </c>
      <c s="23" t="s">
        <v>125</v>
      </c>
      <c s="23" t="s">
        <v>9996</v>
      </c>
      <c s="18" t="s">
        <v>44</v>
      </c>
      <c s="24" t="s">
        <v>9994</v>
      </c>
      <c s="25" t="s">
        <v>784</v>
      </c>
      <c s="26">
        <v>94.87</v>
      </c>
      <c s="27">
        <v>0</v>
      </c>
      <c s="27">
        <f>ROUND(ROUND(H84,2)*ROUND(G84,3),2)</f>
      </c>
      <c r="O84">
        <f>(I84*21)/100</f>
      </c>
      <c t="s">
        <v>20</v>
      </c>
    </row>
    <row r="85" spans="1:5" ht="12.75">
      <c r="A85" s="28" t="s">
        <v>47</v>
      </c>
      <c r="E85" s="29" t="s">
        <v>9994</v>
      </c>
    </row>
    <row r="86" spans="1:5" ht="25.5">
      <c r="A86" s="30" t="s">
        <v>48</v>
      </c>
      <c r="E86" s="31" t="s">
        <v>10075</v>
      </c>
    </row>
    <row r="87" spans="1:5" ht="12.75">
      <c r="A87" t="s">
        <v>50</v>
      </c>
      <c r="E87" s="29" t="s">
        <v>44</v>
      </c>
    </row>
    <row r="88" spans="1:16" ht="12.75">
      <c r="A88" s="18" t="s">
        <v>42</v>
      </c>
      <c s="23" t="s">
        <v>130</v>
      </c>
      <c s="23" t="s">
        <v>10076</v>
      </c>
      <c s="18" t="s">
        <v>44</v>
      </c>
      <c s="24" t="s">
        <v>9997</v>
      </c>
      <c s="25" t="s">
        <v>784</v>
      </c>
      <c s="26">
        <v>94.87</v>
      </c>
      <c s="27">
        <v>0</v>
      </c>
      <c s="27">
        <f>ROUND(ROUND(H88,2)*ROUND(G88,3),2)</f>
      </c>
      <c r="O88">
        <f>(I88*21)/100</f>
      </c>
      <c t="s">
        <v>20</v>
      </c>
    </row>
    <row r="89" spans="1:5" ht="12.75">
      <c r="A89" s="28" t="s">
        <v>47</v>
      </c>
      <c r="E89" s="29" t="s">
        <v>9997</v>
      </c>
    </row>
    <row r="90" spans="1:5" ht="25.5">
      <c r="A90" s="30" t="s">
        <v>48</v>
      </c>
      <c r="E90" s="31" t="s">
        <v>10075</v>
      </c>
    </row>
    <row r="91" spans="1:5" ht="12.75">
      <c r="A91" t="s">
        <v>50</v>
      </c>
      <c r="E91" s="29" t="s">
        <v>44</v>
      </c>
    </row>
    <row r="92" spans="1:16" ht="12.75">
      <c r="A92" s="18" t="s">
        <v>42</v>
      </c>
      <c s="23" t="s">
        <v>134</v>
      </c>
      <c s="23" t="s">
        <v>10077</v>
      </c>
      <c s="18" t="s">
        <v>44</v>
      </c>
      <c s="24" t="s">
        <v>10078</v>
      </c>
      <c s="25" t="s">
        <v>784</v>
      </c>
      <c s="26">
        <v>47.435</v>
      </c>
      <c s="27">
        <v>0</v>
      </c>
      <c s="27">
        <f>ROUND(ROUND(H92,2)*ROUND(G92,3),2)</f>
      </c>
      <c r="O92">
        <f>(I92*21)/100</f>
      </c>
      <c t="s">
        <v>20</v>
      </c>
    </row>
    <row r="93" spans="1:5" ht="12.75">
      <c r="A93" s="28" t="s">
        <v>47</v>
      </c>
      <c r="E93" s="29" t="s">
        <v>10078</v>
      </c>
    </row>
    <row r="94" spans="1:5" ht="25.5">
      <c r="A94" s="30" t="s">
        <v>48</v>
      </c>
      <c r="E94" s="31" t="s">
        <v>10062</v>
      </c>
    </row>
    <row r="95" spans="1:5" ht="12.75">
      <c r="A95" t="s">
        <v>50</v>
      </c>
      <c r="E95" s="29" t="s">
        <v>44</v>
      </c>
    </row>
    <row r="96" spans="1:16" ht="12.75">
      <c r="A96" s="18" t="s">
        <v>42</v>
      </c>
      <c s="23" t="s">
        <v>138</v>
      </c>
      <c s="23" t="s">
        <v>9998</v>
      </c>
      <c s="18" t="s">
        <v>44</v>
      </c>
      <c s="24" t="s">
        <v>10079</v>
      </c>
      <c s="25" t="s">
        <v>784</v>
      </c>
      <c s="26">
        <v>47.435</v>
      </c>
      <c s="27">
        <v>0</v>
      </c>
      <c s="27">
        <f>ROUND(ROUND(H96,2)*ROUND(G96,3),2)</f>
      </c>
      <c r="O96">
        <f>(I96*21)/100</f>
      </c>
      <c t="s">
        <v>20</v>
      </c>
    </row>
    <row r="97" spans="1:5" ht="12.75">
      <c r="A97" s="28" t="s">
        <v>47</v>
      </c>
      <c r="E97" s="29" t="s">
        <v>10079</v>
      </c>
    </row>
    <row r="98" spans="1:5" ht="25.5">
      <c r="A98" s="30" t="s">
        <v>48</v>
      </c>
      <c r="E98" s="31" t="s">
        <v>10062</v>
      </c>
    </row>
    <row r="99" spans="1:5" ht="12.75">
      <c r="A99" t="s">
        <v>50</v>
      </c>
      <c r="E99" s="29" t="s">
        <v>44</v>
      </c>
    </row>
    <row r="100" spans="1:16" ht="12.75">
      <c r="A100" s="18" t="s">
        <v>42</v>
      </c>
      <c s="23" t="s">
        <v>142</v>
      </c>
      <c s="23" t="s">
        <v>9998</v>
      </c>
      <c s="18" t="s">
        <v>26</v>
      </c>
      <c s="24" t="s">
        <v>9999</v>
      </c>
      <c s="25" t="s">
        <v>784</v>
      </c>
      <c s="26">
        <v>13.32</v>
      </c>
      <c s="27">
        <v>0</v>
      </c>
      <c s="27">
        <f>ROUND(ROUND(H100,2)*ROUND(G100,3),2)</f>
      </c>
      <c r="O100">
        <f>(I100*21)/100</f>
      </c>
      <c t="s">
        <v>20</v>
      </c>
    </row>
    <row r="101" spans="1:5" ht="12.75">
      <c r="A101" s="28" t="s">
        <v>47</v>
      </c>
      <c r="E101" s="29" t="s">
        <v>9999</v>
      </c>
    </row>
    <row r="102" spans="1:5" ht="25.5">
      <c r="A102" s="30" t="s">
        <v>48</v>
      </c>
      <c r="E102" s="31" t="s">
        <v>10080</v>
      </c>
    </row>
    <row r="103" spans="1:5" ht="12.75">
      <c r="A103" t="s">
        <v>50</v>
      </c>
      <c r="E103" s="29" t="s">
        <v>44</v>
      </c>
    </row>
    <row r="104" spans="1:16" ht="12.75">
      <c r="A104" s="18" t="s">
        <v>42</v>
      </c>
      <c s="23" t="s">
        <v>146</v>
      </c>
      <c s="23" t="s">
        <v>10001</v>
      </c>
      <c s="18" t="s">
        <v>44</v>
      </c>
      <c s="24" t="s">
        <v>10002</v>
      </c>
      <c s="25" t="s">
        <v>784</v>
      </c>
      <c s="26">
        <v>13.32</v>
      </c>
      <c s="27">
        <v>0</v>
      </c>
      <c s="27">
        <f>ROUND(ROUND(H104,2)*ROUND(G104,3),2)</f>
      </c>
      <c r="O104">
        <f>(I104*21)/100</f>
      </c>
      <c t="s">
        <v>20</v>
      </c>
    </row>
    <row r="105" spans="1:5" ht="12.75">
      <c r="A105" s="28" t="s">
        <v>47</v>
      </c>
      <c r="E105" s="29" t="s">
        <v>10002</v>
      </c>
    </row>
    <row r="106" spans="1:5" ht="25.5">
      <c r="A106" s="30" t="s">
        <v>48</v>
      </c>
      <c r="E106" s="31" t="s">
        <v>10080</v>
      </c>
    </row>
    <row r="107" spans="1:5" ht="12.75">
      <c r="A107" t="s">
        <v>50</v>
      </c>
      <c r="E107" s="29" t="s">
        <v>44</v>
      </c>
    </row>
    <row r="108" spans="1:16" ht="12.75">
      <c r="A108" s="18" t="s">
        <v>42</v>
      </c>
      <c s="23" t="s">
        <v>150</v>
      </c>
      <c s="23" t="s">
        <v>10081</v>
      </c>
      <c s="18" t="s">
        <v>44</v>
      </c>
      <c s="24" t="s">
        <v>10005</v>
      </c>
      <c s="25" t="s">
        <v>784</v>
      </c>
      <c s="26">
        <v>47.435</v>
      </c>
      <c s="27">
        <v>0</v>
      </c>
      <c s="27">
        <f>ROUND(ROUND(H108,2)*ROUND(G108,3),2)</f>
      </c>
      <c r="O108">
        <f>(I108*21)/100</f>
      </c>
      <c t="s">
        <v>20</v>
      </c>
    </row>
    <row r="109" spans="1:5" ht="12.75">
      <c r="A109" s="28" t="s">
        <v>47</v>
      </c>
      <c r="E109" s="29" t="s">
        <v>10005</v>
      </c>
    </row>
    <row r="110" spans="1:5" ht="25.5">
      <c r="A110" s="30" t="s">
        <v>48</v>
      </c>
      <c r="E110" s="31" t="s">
        <v>10062</v>
      </c>
    </row>
    <row r="111" spans="1:5" ht="12.75">
      <c r="A111" t="s">
        <v>50</v>
      </c>
      <c r="E111" s="29" t="s">
        <v>44</v>
      </c>
    </row>
    <row r="112" spans="1:18" ht="12.75" customHeight="1">
      <c r="A112" s="5" t="s">
        <v>40</v>
      </c>
      <c s="5"/>
      <c s="34" t="s">
        <v>3131</v>
      </c>
      <c s="5"/>
      <c s="21" t="s">
        <v>3132</v>
      </c>
      <c s="5"/>
      <c s="5"/>
      <c s="5"/>
      <c s="35">
        <f>0+Q112</f>
      </c>
      <c r="O112">
        <f>0+R112</f>
      </c>
      <c r="Q112">
        <f>0+I113+I117+I121+I125+I129+I133+I137+I141</f>
      </c>
      <c>
        <f>0+O113+O117+O121+O125+O129+O133+O137+O141</f>
      </c>
    </row>
    <row r="113" spans="1:16" ht="12.75">
      <c r="A113" s="18" t="s">
        <v>42</v>
      </c>
      <c s="23" t="s">
        <v>154</v>
      </c>
      <c s="23" t="s">
        <v>10006</v>
      </c>
      <c s="18" t="s">
        <v>44</v>
      </c>
      <c s="24" t="s">
        <v>10007</v>
      </c>
      <c s="25" t="s">
        <v>1627</v>
      </c>
      <c s="26">
        <v>14661.1</v>
      </c>
      <c s="27">
        <v>0</v>
      </c>
      <c s="27">
        <f>ROUND(ROUND(H113,2)*ROUND(G113,3),2)</f>
      </c>
      <c r="O113">
        <f>(I113*21)/100</f>
      </c>
      <c t="s">
        <v>20</v>
      </c>
    </row>
    <row r="114" spans="1:5" ht="12.75">
      <c r="A114" s="28" t="s">
        <v>47</v>
      </c>
      <c r="E114" s="29" t="s">
        <v>10007</v>
      </c>
    </row>
    <row r="115" spans="1:5" ht="12.75">
      <c r="A115" s="30" t="s">
        <v>48</v>
      </c>
      <c r="E115" s="31" t="s">
        <v>44</v>
      </c>
    </row>
    <row r="116" spans="1:5" ht="12.75">
      <c r="A116" t="s">
        <v>50</v>
      </c>
      <c r="E116" s="29" t="s">
        <v>44</v>
      </c>
    </row>
    <row r="117" spans="1:16" ht="12.75">
      <c r="A117" s="18" t="s">
        <v>42</v>
      </c>
      <c s="23" t="s">
        <v>160</v>
      </c>
      <c s="23" t="s">
        <v>10008</v>
      </c>
      <c s="18" t="s">
        <v>44</v>
      </c>
      <c s="24" t="s">
        <v>10009</v>
      </c>
      <c s="25" t="s">
        <v>1627</v>
      </c>
      <c s="26">
        <v>14661.1</v>
      </c>
      <c s="27">
        <v>0</v>
      </c>
      <c s="27">
        <f>ROUND(ROUND(H117,2)*ROUND(G117,3),2)</f>
      </c>
      <c r="O117">
        <f>(I117*21)/100</f>
      </c>
      <c t="s">
        <v>20</v>
      </c>
    </row>
    <row r="118" spans="1:5" ht="12.75">
      <c r="A118" s="28" t="s">
        <v>47</v>
      </c>
      <c r="E118" s="29" t="s">
        <v>10009</v>
      </c>
    </row>
    <row r="119" spans="1:5" ht="12.75">
      <c r="A119" s="30" t="s">
        <v>48</v>
      </c>
      <c r="E119" s="31" t="s">
        <v>44</v>
      </c>
    </row>
    <row r="120" spans="1:5" ht="12.75">
      <c r="A120" t="s">
        <v>50</v>
      </c>
      <c r="E120" s="29" t="s">
        <v>44</v>
      </c>
    </row>
    <row r="121" spans="1:16" ht="12.75">
      <c r="A121" s="18" t="s">
        <v>42</v>
      </c>
      <c s="23" t="s">
        <v>164</v>
      </c>
      <c s="23" t="s">
        <v>10010</v>
      </c>
      <c s="18" t="s">
        <v>44</v>
      </c>
      <c s="24" t="s">
        <v>10011</v>
      </c>
      <c s="25" t="s">
        <v>1627</v>
      </c>
      <c s="26">
        <v>14661.1</v>
      </c>
      <c s="27">
        <v>0</v>
      </c>
      <c s="27">
        <f>ROUND(ROUND(H121,2)*ROUND(G121,3),2)</f>
      </c>
      <c r="O121">
        <f>(I121*21)/100</f>
      </c>
      <c t="s">
        <v>20</v>
      </c>
    </row>
    <row r="122" spans="1:5" ht="12.75">
      <c r="A122" s="28" t="s">
        <v>47</v>
      </c>
      <c r="E122" s="29" t="s">
        <v>10011</v>
      </c>
    </row>
    <row r="123" spans="1:5" ht="12.75">
      <c r="A123" s="30" t="s">
        <v>48</v>
      </c>
      <c r="E123" s="31" t="s">
        <v>44</v>
      </c>
    </row>
    <row r="124" spans="1:5" ht="12.75">
      <c r="A124" t="s">
        <v>50</v>
      </c>
      <c r="E124" s="29" t="s">
        <v>44</v>
      </c>
    </row>
    <row r="125" spans="1:16" ht="12.75">
      <c r="A125" s="18" t="s">
        <v>42</v>
      </c>
      <c s="23" t="s">
        <v>168</v>
      </c>
      <c s="23" t="s">
        <v>10012</v>
      </c>
      <c s="18" t="s">
        <v>44</v>
      </c>
      <c s="24" t="s">
        <v>10013</v>
      </c>
      <c s="25" t="s">
        <v>1241</v>
      </c>
      <c s="26">
        <v>610.5</v>
      </c>
      <c s="27">
        <v>0</v>
      </c>
      <c s="27">
        <f>ROUND(ROUND(H125,2)*ROUND(G125,3),2)</f>
      </c>
      <c r="O125">
        <f>(I125*21)/100</f>
      </c>
      <c t="s">
        <v>20</v>
      </c>
    </row>
    <row r="126" spans="1:5" ht="12.75">
      <c r="A126" s="28" t="s">
        <v>47</v>
      </c>
      <c r="E126" s="29" t="s">
        <v>10013</v>
      </c>
    </row>
    <row r="127" spans="1:5" ht="12.75">
      <c r="A127" s="30" t="s">
        <v>48</v>
      </c>
      <c r="E127" s="31" t="s">
        <v>44</v>
      </c>
    </row>
    <row r="128" spans="1:5" ht="12.75">
      <c r="A128" t="s">
        <v>50</v>
      </c>
      <c r="E128" s="29" t="s">
        <v>44</v>
      </c>
    </row>
    <row r="129" spans="1:16" ht="12.75">
      <c r="A129" s="18" t="s">
        <v>42</v>
      </c>
      <c s="23" t="s">
        <v>173</v>
      </c>
      <c s="23" t="s">
        <v>10014</v>
      </c>
      <c s="18" t="s">
        <v>44</v>
      </c>
      <c s="24" t="s">
        <v>10015</v>
      </c>
      <c s="25" t="s">
        <v>3146</v>
      </c>
      <c s="26">
        <v>400</v>
      </c>
      <c s="27">
        <v>0</v>
      </c>
      <c s="27">
        <f>ROUND(ROUND(H129,2)*ROUND(G129,3),2)</f>
      </c>
      <c r="O129">
        <f>(I129*21)/100</f>
      </c>
      <c t="s">
        <v>20</v>
      </c>
    </row>
    <row r="130" spans="1:5" ht="12.75">
      <c r="A130" s="28" t="s">
        <v>47</v>
      </c>
      <c r="E130" s="29" t="s">
        <v>10015</v>
      </c>
    </row>
    <row r="131" spans="1:5" ht="25.5">
      <c r="A131" s="30" t="s">
        <v>48</v>
      </c>
      <c r="E131" s="31" t="s">
        <v>10082</v>
      </c>
    </row>
    <row r="132" spans="1:5" ht="12.75">
      <c r="A132" t="s">
        <v>50</v>
      </c>
      <c r="E132" s="29" t="s">
        <v>44</v>
      </c>
    </row>
    <row r="133" spans="1:16" ht="12.75">
      <c r="A133" s="18" t="s">
        <v>42</v>
      </c>
      <c s="23" t="s">
        <v>177</v>
      </c>
      <c s="23" t="s">
        <v>10017</v>
      </c>
      <c s="18" t="s">
        <v>44</v>
      </c>
      <c s="24" t="s">
        <v>10018</v>
      </c>
      <c s="25" t="s">
        <v>3146</v>
      </c>
      <c s="26">
        <v>1</v>
      </c>
      <c s="27">
        <v>0</v>
      </c>
      <c s="27">
        <f>ROUND(ROUND(H133,2)*ROUND(G133,3),2)</f>
      </c>
      <c r="O133">
        <f>(I133*21)/100</f>
      </c>
      <c t="s">
        <v>20</v>
      </c>
    </row>
    <row r="134" spans="1:5" ht="12.75">
      <c r="A134" s="28" t="s">
        <v>47</v>
      </c>
      <c r="E134" s="29" t="s">
        <v>10018</v>
      </c>
    </row>
    <row r="135" spans="1:5" ht="12.75">
      <c r="A135" s="30" t="s">
        <v>48</v>
      </c>
      <c r="E135" s="31" t="s">
        <v>44</v>
      </c>
    </row>
    <row r="136" spans="1:5" ht="12.75">
      <c r="A136" t="s">
        <v>50</v>
      </c>
      <c r="E136" s="29" t="s">
        <v>44</v>
      </c>
    </row>
    <row r="137" spans="1:16" ht="12.75">
      <c r="A137" s="18" t="s">
        <v>42</v>
      </c>
      <c s="23" t="s">
        <v>183</v>
      </c>
      <c s="23" t="s">
        <v>10019</v>
      </c>
      <c s="18" t="s">
        <v>44</v>
      </c>
      <c s="24" t="s">
        <v>10020</v>
      </c>
      <c s="25" t="s">
        <v>1241</v>
      </c>
      <c s="26">
        <v>610.5</v>
      </c>
      <c s="27">
        <v>0</v>
      </c>
      <c s="27">
        <f>ROUND(ROUND(H137,2)*ROUND(G137,3),2)</f>
      </c>
      <c r="O137">
        <f>(I137*21)/100</f>
      </c>
      <c t="s">
        <v>20</v>
      </c>
    </row>
    <row r="138" spans="1:5" ht="12.75">
      <c r="A138" s="28" t="s">
        <v>47</v>
      </c>
      <c r="E138" s="29" t="s">
        <v>10020</v>
      </c>
    </row>
    <row r="139" spans="1:5" ht="12.75">
      <c r="A139" s="30" t="s">
        <v>48</v>
      </c>
      <c r="E139" s="31" t="s">
        <v>44</v>
      </c>
    </row>
    <row r="140" spans="1:5" ht="12.75">
      <c r="A140" t="s">
        <v>50</v>
      </c>
      <c r="E140" s="29" t="s">
        <v>44</v>
      </c>
    </row>
    <row r="141" spans="1:16" ht="12.75">
      <c r="A141" s="18" t="s">
        <v>42</v>
      </c>
      <c s="23" t="s">
        <v>191</v>
      </c>
      <c s="23" t="s">
        <v>4009</v>
      </c>
      <c s="18" t="s">
        <v>44</v>
      </c>
      <c s="24" t="s">
        <v>4010</v>
      </c>
      <c s="25" t="s">
        <v>1241</v>
      </c>
      <c s="26">
        <v>610.5</v>
      </c>
      <c s="27">
        <v>0</v>
      </c>
      <c s="27">
        <f>ROUND(ROUND(H141,2)*ROUND(G141,3),2)</f>
      </c>
      <c r="O141">
        <f>(I141*21)/100</f>
      </c>
      <c t="s">
        <v>20</v>
      </c>
    </row>
    <row r="142" spans="1:5" ht="12.75">
      <c r="A142" s="28" t="s">
        <v>47</v>
      </c>
      <c r="E142" s="29" t="s">
        <v>4010</v>
      </c>
    </row>
    <row r="143" spans="1:5" ht="12.75">
      <c r="A143" s="30" t="s">
        <v>48</v>
      </c>
      <c r="E143" s="31" t="s">
        <v>44</v>
      </c>
    </row>
    <row r="144" spans="1:5" ht="12.75">
      <c r="A144" t="s">
        <v>50</v>
      </c>
      <c r="E144" s="29" t="s">
        <v>44</v>
      </c>
    </row>
    <row r="145" spans="1:18" ht="12.75" customHeight="1">
      <c r="A145" s="5" t="s">
        <v>40</v>
      </c>
      <c s="5"/>
      <c s="34" t="s">
        <v>6739</v>
      </c>
      <c s="5"/>
      <c s="21" t="s">
        <v>10025</v>
      </c>
      <c s="5"/>
      <c s="5"/>
      <c s="5"/>
      <c s="35">
        <f>0+Q145</f>
      </c>
      <c r="O145">
        <f>0+R145</f>
      </c>
      <c r="Q145">
        <f>0+I146+I150+I154+I158+I162+I166+I170+I174+I178+I182+I186</f>
      </c>
      <c>
        <f>0+O146+O150+O154+O158+O162+O166+O170+O174+O178+O182+O186</f>
      </c>
    </row>
    <row r="146" spans="1:16" ht="12.75">
      <c r="A146" s="18" t="s">
        <v>42</v>
      </c>
      <c s="23" t="s">
        <v>196</v>
      </c>
      <c s="23" t="s">
        <v>10026</v>
      </c>
      <c s="18" t="s">
        <v>44</v>
      </c>
      <c s="24" t="s">
        <v>10027</v>
      </c>
      <c s="25" t="s">
        <v>5578</v>
      </c>
      <c s="26">
        <v>1</v>
      </c>
      <c s="27">
        <v>0</v>
      </c>
      <c s="27">
        <f>ROUND(ROUND(H146,2)*ROUND(G146,3),2)</f>
      </c>
      <c r="O146">
        <f>(I146*21)/100</f>
      </c>
      <c t="s">
        <v>20</v>
      </c>
    </row>
    <row r="147" spans="1:5" ht="12.75">
      <c r="A147" s="28" t="s">
        <v>47</v>
      </c>
      <c r="E147" s="29" t="s">
        <v>10028</v>
      </c>
    </row>
    <row r="148" spans="1:5" ht="25.5">
      <c r="A148" s="30" t="s">
        <v>48</v>
      </c>
      <c r="E148" s="31" t="s">
        <v>10029</v>
      </c>
    </row>
    <row r="149" spans="1:5" ht="12.75">
      <c r="A149" t="s">
        <v>50</v>
      </c>
      <c r="E149" s="29" t="s">
        <v>44</v>
      </c>
    </row>
    <row r="150" spans="1:16" ht="12.75">
      <c r="A150" s="18" t="s">
        <v>42</v>
      </c>
      <c s="23" t="s">
        <v>202</v>
      </c>
      <c s="23" t="s">
        <v>10030</v>
      </c>
      <c s="18" t="s">
        <v>44</v>
      </c>
      <c s="24" t="s">
        <v>10031</v>
      </c>
      <c s="25" t="s">
        <v>5578</v>
      </c>
      <c s="26">
        <v>1</v>
      </c>
      <c s="27">
        <v>0</v>
      </c>
      <c s="27">
        <f>ROUND(ROUND(H150,2)*ROUND(G150,3),2)</f>
      </c>
      <c r="O150">
        <f>(I150*21)/100</f>
      </c>
      <c t="s">
        <v>20</v>
      </c>
    </row>
    <row r="151" spans="1:5" ht="12.75">
      <c r="A151" s="28" t="s">
        <v>47</v>
      </c>
      <c r="E151" s="29" t="s">
        <v>10032</v>
      </c>
    </row>
    <row r="152" spans="1:5" ht="25.5">
      <c r="A152" s="30" t="s">
        <v>48</v>
      </c>
      <c r="E152" s="31" t="s">
        <v>10029</v>
      </c>
    </row>
    <row r="153" spans="1:5" ht="12.75">
      <c r="A153" t="s">
        <v>50</v>
      </c>
      <c r="E153" s="29" t="s">
        <v>44</v>
      </c>
    </row>
    <row r="154" spans="1:16" ht="12.75">
      <c r="A154" s="18" t="s">
        <v>42</v>
      </c>
      <c s="23" t="s">
        <v>99</v>
      </c>
      <c s="23" t="s">
        <v>10033</v>
      </c>
      <c s="18" t="s">
        <v>44</v>
      </c>
      <c s="24" t="s">
        <v>10034</v>
      </c>
      <c s="25" t="s">
        <v>5578</v>
      </c>
      <c s="26">
        <v>1</v>
      </c>
      <c s="27">
        <v>0</v>
      </c>
      <c s="27">
        <f>ROUND(ROUND(H154,2)*ROUND(G154,3),2)</f>
      </c>
      <c r="O154">
        <f>(I154*21)/100</f>
      </c>
      <c t="s">
        <v>20</v>
      </c>
    </row>
    <row r="155" spans="1:5" ht="12.75">
      <c r="A155" s="28" t="s">
        <v>47</v>
      </c>
      <c r="E155" s="29" t="s">
        <v>10035</v>
      </c>
    </row>
    <row r="156" spans="1:5" ht="25.5">
      <c r="A156" s="30" t="s">
        <v>48</v>
      </c>
      <c r="E156" s="31" t="s">
        <v>10029</v>
      </c>
    </row>
    <row r="157" spans="1:5" ht="12.75">
      <c r="A157" t="s">
        <v>50</v>
      </c>
      <c r="E157" s="29" t="s">
        <v>44</v>
      </c>
    </row>
    <row r="158" spans="1:16" ht="12.75">
      <c r="A158" s="18" t="s">
        <v>42</v>
      </c>
      <c s="23" t="s">
        <v>107</v>
      </c>
      <c s="23" t="s">
        <v>10036</v>
      </c>
      <c s="18" t="s">
        <v>44</v>
      </c>
      <c s="24" t="s">
        <v>10037</v>
      </c>
      <c s="25" t="s">
        <v>10038</v>
      </c>
      <c s="26">
        <v>200</v>
      </c>
      <c s="27">
        <v>0</v>
      </c>
      <c s="27">
        <f>ROUND(ROUND(H158,2)*ROUND(G158,3),2)</f>
      </c>
      <c r="O158">
        <f>(I158*21)/100</f>
      </c>
      <c t="s">
        <v>20</v>
      </c>
    </row>
    <row r="159" spans="1:5" ht="12.75">
      <c r="A159" s="28" t="s">
        <v>47</v>
      </c>
      <c r="E159" s="29" t="s">
        <v>10037</v>
      </c>
    </row>
    <row r="160" spans="1:5" ht="25.5">
      <c r="A160" s="30" t="s">
        <v>48</v>
      </c>
      <c r="E160" s="31" t="s">
        <v>10083</v>
      </c>
    </row>
    <row r="161" spans="1:5" ht="12.75">
      <c r="A161" t="s">
        <v>50</v>
      </c>
      <c r="E161" s="29" t="s">
        <v>44</v>
      </c>
    </row>
    <row r="162" spans="1:16" ht="12.75">
      <c r="A162" s="18" t="s">
        <v>42</v>
      </c>
      <c s="23" t="s">
        <v>281</v>
      </c>
      <c s="23" t="s">
        <v>10040</v>
      </c>
      <c s="18" t="s">
        <v>44</v>
      </c>
      <c s="24" t="s">
        <v>10041</v>
      </c>
      <c s="25" t="s">
        <v>10038</v>
      </c>
      <c s="26">
        <v>320</v>
      </c>
      <c s="27">
        <v>0</v>
      </c>
      <c s="27">
        <f>ROUND(ROUND(H162,2)*ROUND(G162,3),2)</f>
      </c>
      <c r="O162">
        <f>(I162*21)/100</f>
      </c>
      <c t="s">
        <v>20</v>
      </c>
    </row>
    <row r="163" spans="1:5" ht="12.75">
      <c r="A163" s="28" t="s">
        <v>47</v>
      </c>
      <c r="E163" s="29" t="s">
        <v>10041</v>
      </c>
    </row>
    <row r="164" spans="1:5" ht="25.5">
      <c r="A164" s="30" t="s">
        <v>48</v>
      </c>
      <c r="E164" s="31" t="s">
        <v>10084</v>
      </c>
    </row>
    <row r="165" spans="1:5" ht="12.75">
      <c r="A165" t="s">
        <v>50</v>
      </c>
      <c r="E165" s="29" t="s">
        <v>44</v>
      </c>
    </row>
    <row r="166" spans="1:16" ht="12.75">
      <c r="A166" s="18" t="s">
        <v>42</v>
      </c>
      <c s="23" t="s">
        <v>285</v>
      </c>
      <c s="23" t="s">
        <v>10046</v>
      </c>
      <c s="18" t="s">
        <v>44</v>
      </c>
      <c s="24" t="s">
        <v>10047</v>
      </c>
      <c s="25" t="s">
        <v>5578</v>
      </c>
      <c s="26">
        <v>1</v>
      </c>
      <c s="27">
        <v>0</v>
      </c>
      <c s="27">
        <f>ROUND(ROUND(H166,2)*ROUND(G166,3),2)</f>
      </c>
      <c r="O166">
        <f>(I166*21)/100</f>
      </c>
      <c t="s">
        <v>20</v>
      </c>
    </row>
    <row r="167" spans="1:5" ht="12.75">
      <c r="A167" s="28" t="s">
        <v>47</v>
      </c>
      <c r="E167" s="29" t="s">
        <v>10047</v>
      </c>
    </row>
    <row r="168" spans="1:5" ht="25.5">
      <c r="A168" s="30" t="s">
        <v>48</v>
      </c>
      <c r="E168" s="31" t="s">
        <v>10029</v>
      </c>
    </row>
    <row r="169" spans="1:5" ht="12.75">
      <c r="A169" t="s">
        <v>50</v>
      </c>
      <c r="E169" s="29" t="s">
        <v>44</v>
      </c>
    </row>
    <row r="170" spans="1:16" ht="12.75">
      <c r="A170" s="18" t="s">
        <v>42</v>
      </c>
      <c s="23" t="s">
        <v>289</v>
      </c>
      <c s="23" t="s">
        <v>10048</v>
      </c>
      <c s="18" t="s">
        <v>44</v>
      </c>
      <c s="24" t="s">
        <v>10049</v>
      </c>
      <c s="25" t="s">
        <v>5578</v>
      </c>
      <c s="26">
        <v>1</v>
      </c>
      <c s="27">
        <v>0</v>
      </c>
      <c s="27">
        <f>ROUND(ROUND(H170,2)*ROUND(G170,3),2)</f>
      </c>
      <c r="O170">
        <f>(I170*21)/100</f>
      </c>
      <c t="s">
        <v>20</v>
      </c>
    </row>
    <row r="171" spans="1:5" ht="12.75">
      <c r="A171" s="28" t="s">
        <v>47</v>
      </c>
      <c r="E171" s="29" t="s">
        <v>10049</v>
      </c>
    </row>
    <row r="172" spans="1:5" ht="25.5">
      <c r="A172" s="30" t="s">
        <v>48</v>
      </c>
      <c r="E172" s="31" t="s">
        <v>10029</v>
      </c>
    </row>
    <row r="173" spans="1:5" ht="12.75">
      <c r="A173" t="s">
        <v>50</v>
      </c>
      <c r="E173" s="29" t="s">
        <v>44</v>
      </c>
    </row>
    <row r="174" spans="1:16" ht="12.75">
      <c r="A174" s="18" t="s">
        <v>42</v>
      </c>
      <c s="23" t="s">
        <v>293</v>
      </c>
      <c s="23" t="s">
        <v>10050</v>
      </c>
      <c s="18" t="s">
        <v>44</v>
      </c>
      <c s="24" t="s">
        <v>10051</v>
      </c>
      <c s="25" t="s">
        <v>784</v>
      </c>
      <c s="26">
        <v>101.49</v>
      </c>
      <c s="27">
        <v>0</v>
      </c>
      <c s="27">
        <f>ROUND(ROUND(H174,2)*ROUND(G174,3),2)</f>
      </c>
      <c r="O174">
        <f>(I174*21)/100</f>
      </c>
      <c t="s">
        <v>20</v>
      </c>
    </row>
    <row r="175" spans="1:5" ht="12.75">
      <c r="A175" s="28" t="s">
        <v>47</v>
      </c>
      <c r="E175" s="29" t="s">
        <v>10051</v>
      </c>
    </row>
    <row r="176" spans="1:5" ht="25.5">
      <c r="A176" s="30" t="s">
        <v>48</v>
      </c>
      <c r="E176" s="31" t="s">
        <v>10085</v>
      </c>
    </row>
    <row r="177" spans="1:5" ht="12.75">
      <c r="A177" t="s">
        <v>50</v>
      </c>
      <c r="E177" s="29" t="s">
        <v>44</v>
      </c>
    </row>
    <row r="178" spans="1:16" ht="12.75">
      <c r="A178" s="18" t="s">
        <v>42</v>
      </c>
      <c s="23" t="s">
        <v>297</v>
      </c>
      <c s="23" t="s">
        <v>10053</v>
      </c>
      <c s="18" t="s">
        <v>44</v>
      </c>
      <c s="24" t="s">
        <v>10054</v>
      </c>
      <c s="25" t="s">
        <v>784</v>
      </c>
      <c s="26">
        <v>101.49</v>
      </c>
      <c s="27">
        <v>0</v>
      </c>
      <c s="27">
        <f>ROUND(ROUND(H178,2)*ROUND(G178,3),2)</f>
      </c>
      <c r="O178">
        <f>(I178*21)/100</f>
      </c>
      <c t="s">
        <v>20</v>
      </c>
    </row>
    <row r="179" spans="1:5" ht="12.75">
      <c r="A179" s="28" t="s">
        <v>47</v>
      </c>
      <c r="E179" s="29" t="s">
        <v>10054</v>
      </c>
    </row>
    <row r="180" spans="1:5" ht="25.5">
      <c r="A180" s="30" t="s">
        <v>48</v>
      </c>
      <c r="E180" s="31" t="s">
        <v>10085</v>
      </c>
    </row>
    <row r="181" spans="1:5" ht="12.75">
      <c r="A181" t="s">
        <v>50</v>
      </c>
      <c r="E181" s="29" t="s">
        <v>44</v>
      </c>
    </row>
    <row r="182" spans="1:16" ht="12.75">
      <c r="A182" s="18" t="s">
        <v>42</v>
      </c>
      <c s="23" t="s">
        <v>301</v>
      </c>
      <c s="23" t="s">
        <v>10055</v>
      </c>
      <c s="18" t="s">
        <v>44</v>
      </c>
      <c s="24" t="s">
        <v>10056</v>
      </c>
      <c s="25" t="s">
        <v>784</v>
      </c>
      <c s="26">
        <v>101.49</v>
      </c>
      <c s="27">
        <v>0</v>
      </c>
      <c s="27">
        <f>ROUND(ROUND(H182,2)*ROUND(G182,3),2)</f>
      </c>
      <c r="O182">
        <f>(I182*21)/100</f>
      </c>
      <c t="s">
        <v>20</v>
      </c>
    </row>
    <row r="183" spans="1:5" ht="12.75">
      <c r="A183" s="28" t="s">
        <v>47</v>
      </c>
      <c r="E183" s="29" t="s">
        <v>10056</v>
      </c>
    </row>
    <row r="184" spans="1:5" ht="25.5">
      <c r="A184" s="30" t="s">
        <v>48</v>
      </c>
      <c r="E184" s="31" t="s">
        <v>10085</v>
      </c>
    </row>
    <row r="185" spans="1:5" ht="12.75">
      <c r="A185" t="s">
        <v>50</v>
      </c>
      <c r="E185" s="29" t="s">
        <v>44</v>
      </c>
    </row>
    <row r="186" spans="1:16" ht="12.75">
      <c r="A186" s="18" t="s">
        <v>42</v>
      </c>
      <c s="23" t="s">
        <v>305</v>
      </c>
      <c s="23" t="s">
        <v>10057</v>
      </c>
      <c s="18" t="s">
        <v>44</v>
      </c>
      <c s="24" t="s">
        <v>10058</v>
      </c>
      <c s="25" t="s">
        <v>4382</v>
      </c>
      <c s="26">
        <v>40</v>
      </c>
      <c s="27">
        <v>0</v>
      </c>
      <c s="27">
        <f>ROUND(ROUND(H186,2)*ROUND(G186,3),2)</f>
      </c>
      <c r="O186">
        <f>(I186*21)/100</f>
      </c>
      <c t="s">
        <v>20</v>
      </c>
    </row>
    <row r="187" spans="1:5" ht="12.75">
      <c r="A187" s="28" t="s">
        <v>47</v>
      </c>
      <c r="E187" s="29" t="s">
        <v>10058</v>
      </c>
    </row>
    <row r="188" spans="1:5" ht="25.5">
      <c r="A188" s="30" t="s">
        <v>48</v>
      </c>
      <c r="E188" s="31" t="s">
        <v>10086</v>
      </c>
    </row>
    <row r="189" spans="1:5" ht="12.75">
      <c r="A189" t="s">
        <v>50</v>
      </c>
      <c r="E189"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0+O10+O15+O24+O37+O42+O55+O60</f>
      </c>
      <c t="s">
        <v>19</v>
      </c>
    </row>
    <row r="3" spans="1:16" ht="15" customHeight="1">
      <c r="A3" t="s">
        <v>1</v>
      </c>
      <c s="8" t="s">
        <v>4</v>
      </c>
      <c s="9" t="s">
        <v>5</v>
      </c>
      <c s="1"/>
      <c s="10" t="s">
        <v>6</v>
      </c>
      <c s="1"/>
      <c s="4"/>
      <c s="3" t="s">
        <v>6862</v>
      </c>
      <c s="36">
        <f>0+I10+I15+I24+I37+I42+I55+I60</f>
      </c>
      <c r="O3" t="s">
        <v>16</v>
      </c>
      <c t="s">
        <v>20</v>
      </c>
    </row>
    <row r="4" spans="1:16" ht="15" customHeight="1">
      <c r="A4" t="s">
        <v>7</v>
      </c>
      <c s="8" t="s">
        <v>8</v>
      </c>
      <c s="9" t="s">
        <v>10087</v>
      </c>
      <c s="1"/>
      <c s="10" t="s">
        <v>10088</v>
      </c>
      <c s="1"/>
      <c s="1"/>
      <c s="7"/>
      <c s="7"/>
      <c r="O4" t="s">
        <v>17</v>
      </c>
      <c t="s">
        <v>20</v>
      </c>
    </row>
    <row r="5" spans="1:16" ht="12.75" customHeight="1">
      <c r="A5" t="s">
        <v>11</v>
      </c>
      <c s="8" t="s">
        <v>8</v>
      </c>
      <c s="9" t="s">
        <v>10089</v>
      </c>
      <c s="1"/>
      <c s="10" t="s">
        <v>10090</v>
      </c>
      <c s="1"/>
      <c s="1"/>
      <c s="1"/>
      <c s="1"/>
      <c r="O5" t="s">
        <v>18</v>
      </c>
      <c t="s">
        <v>20</v>
      </c>
    </row>
    <row r="6" spans="1:9" ht="12.75" customHeight="1">
      <c r="A6" t="s">
        <v>14</v>
      </c>
      <c s="12" t="s">
        <v>15</v>
      </c>
      <c s="13" t="s">
        <v>6862</v>
      </c>
      <c s="5"/>
      <c s="14" t="s">
        <v>9801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9989</v>
      </c>
      <c s="19"/>
      <c s="21" t="s">
        <v>9990</v>
      </c>
      <c s="19"/>
      <c s="19"/>
      <c s="19"/>
      <c s="22">
        <f>0+Q10</f>
      </c>
      <c r="O10">
        <f>0+R10</f>
      </c>
      <c r="Q10">
        <f>0+I11</f>
      </c>
      <c>
        <f>0+O11</f>
      </c>
    </row>
    <row r="11" spans="1:16" ht="12.75">
      <c r="A11" s="18" t="s">
        <v>42</v>
      </c>
      <c s="23" t="s">
        <v>26</v>
      </c>
      <c s="23" t="s">
        <v>10091</v>
      </c>
      <c s="18" t="s">
        <v>44</v>
      </c>
      <c s="24" t="s">
        <v>10092</v>
      </c>
      <c s="25" t="s">
        <v>784</v>
      </c>
      <c s="26">
        <v>36.3</v>
      </c>
      <c s="27">
        <v>0</v>
      </c>
      <c s="27">
        <f>ROUND(ROUND(H11,2)*ROUND(G11,3),2)</f>
      </c>
      <c r="O11">
        <f>(I11*21)/100</f>
      </c>
      <c t="s">
        <v>20</v>
      </c>
    </row>
    <row r="12" spans="1:5" ht="12.75">
      <c r="A12" s="28" t="s">
        <v>47</v>
      </c>
      <c r="E12" s="29" t="s">
        <v>10093</v>
      </c>
    </row>
    <row r="13" spans="1:5" ht="114.75">
      <c r="A13" s="30" t="s">
        <v>48</v>
      </c>
      <c r="E13" s="31" t="s">
        <v>10094</v>
      </c>
    </row>
    <row r="14" spans="1:5" ht="12.75">
      <c r="A14" t="s">
        <v>50</v>
      </c>
      <c r="E14" s="29" t="s">
        <v>44</v>
      </c>
    </row>
    <row r="15" spans="1:18" ht="12.75" customHeight="1">
      <c r="A15" s="5" t="s">
        <v>40</v>
      </c>
      <c s="5"/>
      <c s="34" t="s">
        <v>7571</v>
      </c>
      <c s="5"/>
      <c s="21" t="s">
        <v>7572</v>
      </c>
      <c s="5"/>
      <c s="5"/>
      <c s="5"/>
      <c s="35">
        <f>0+Q15</f>
      </c>
      <c r="O15">
        <f>0+R15</f>
      </c>
      <c r="Q15">
        <f>0+I16+I20</f>
      </c>
      <c>
        <f>0+O16+O20</f>
      </c>
    </row>
    <row r="16" spans="1:16" ht="25.5">
      <c r="A16" s="18" t="s">
        <v>42</v>
      </c>
      <c s="23" t="s">
        <v>20</v>
      </c>
      <c s="23" t="s">
        <v>10095</v>
      </c>
      <c s="18" t="s">
        <v>44</v>
      </c>
      <c s="24" t="s">
        <v>10096</v>
      </c>
      <c s="25" t="s">
        <v>70</v>
      </c>
      <c s="26">
        <v>7</v>
      </c>
      <c s="27">
        <v>0</v>
      </c>
      <c s="27">
        <f>ROUND(ROUND(H16,2)*ROUND(G16,3),2)</f>
      </c>
      <c r="O16">
        <f>(I16*21)/100</f>
      </c>
      <c t="s">
        <v>20</v>
      </c>
    </row>
    <row r="17" spans="1:5" ht="25.5">
      <c r="A17" s="28" t="s">
        <v>47</v>
      </c>
      <c r="E17" s="29" t="s">
        <v>10097</v>
      </c>
    </row>
    <row r="18" spans="1:5" ht="63.75">
      <c r="A18" s="30" t="s">
        <v>48</v>
      </c>
      <c r="E18" s="31" t="s">
        <v>10098</v>
      </c>
    </row>
    <row r="19" spans="1:5" ht="12.75">
      <c r="A19" t="s">
        <v>50</v>
      </c>
      <c r="E19" s="29" t="s">
        <v>44</v>
      </c>
    </row>
    <row r="20" spans="1:16" ht="25.5">
      <c r="A20" s="18" t="s">
        <v>42</v>
      </c>
      <c s="23" t="s">
        <v>19</v>
      </c>
      <c s="23" t="s">
        <v>10099</v>
      </c>
      <c s="18" t="s">
        <v>44</v>
      </c>
      <c s="24" t="s">
        <v>10100</v>
      </c>
      <c s="25" t="s">
        <v>70</v>
      </c>
      <c s="26">
        <v>18</v>
      </c>
      <c s="27">
        <v>0</v>
      </c>
      <c s="27">
        <f>ROUND(ROUND(H20,2)*ROUND(G20,3),2)</f>
      </c>
      <c r="O20">
        <f>(I20*21)/100</f>
      </c>
      <c t="s">
        <v>20</v>
      </c>
    </row>
    <row r="21" spans="1:5" ht="25.5">
      <c r="A21" s="28" t="s">
        <v>47</v>
      </c>
      <c r="E21" s="29" t="s">
        <v>10101</v>
      </c>
    </row>
    <row r="22" spans="1:5" ht="114.75">
      <c r="A22" s="30" t="s">
        <v>48</v>
      </c>
      <c r="E22" s="31" t="s">
        <v>10102</v>
      </c>
    </row>
    <row r="23" spans="1:5" ht="12.75">
      <c r="A23" t="s">
        <v>50</v>
      </c>
      <c r="E23" s="29" t="s">
        <v>44</v>
      </c>
    </row>
    <row r="24" spans="1:18" ht="12.75" customHeight="1">
      <c r="A24" s="5" t="s">
        <v>40</v>
      </c>
      <c s="5"/>
      <c s="34" t="s">
        <v>37</v>
      </c>
      <c s="5"/>
      <c s="21" t="s">
        <v>7859</v>
      </c>
      <c s="5"/>
      <c s="5"/>
      <c s="5"/>
      <c s="35">
        <f>0+Q24</f>
      </c>
      <c r="O24">
        <f>0+R24</f>
      </c>
      <c r="Q24">
        <f>0+I25+I29+I33</f>
      </c>
      <c>
        <f>0+O25+O29+O33</f>
      </c>
    </row>
    <row r="25" spans="1:16" ht="12.75">
      <c r="A25" s="18" t="s">
        <v>42</v>
      </c>
      <c s="23" t="s">
        <v>30</v>
      </c>
      <c s="23" t="s">
        <v>10103</v>
      </c>
      <c s="18" t="s">
        <v>44</v>
      </c>
      <c s="24" t="s">
        <v>10104</v>
      </c>
      <c s="25" t="s">
        <v>1241</v>
      </c>
      <c s="26">
        <v>14.94</v>
      </c>
      <c s="27">
        <v>0</v>
      </c>
      <c s="27">
        <f>ROUND(ROUND(H25,2)*ROUND(G25,3),2)</f>
      </c>
      <c r="O25">
        <f>(I25*21)/100</f>
      </c>
      <c t="s">
        <v>20</v>
      </c>
    </row>
    <row r="26" spans="1:5" ht="25.5">
      <c r="A26" s="28" t="s">
        <v>47</v>
      </c>
      <c r="E26" s="29" t="s">
        <v>10105</v>
      </c>
    </row>
    <row r="27" spans="1:5" ht="102">
      <c r="A27" s="30" t="s">
        <v>48</v>
      </c>
      <c r="E27" s="31" t="s">
        <v>10106</v>
      </c>
    </row>
    <row r="28" spans="1:5" ht="12.75">
      <c r="A28" t="s">
        <v>50</v>
      </c>
      <c r="E28" s="29" t="s">
        <v>44</v>
      </c>
    </row>
    <row r="29" spans="1:16" ht="12.75">
      <c r="A29" s="18" t="s">
        <v>42</v>
      </c>
      <c s="23" t="s">
        <v>32</v>
      </c>
      <c s="23" t="s">
        <v>10107</v>
      </c>
      <c s="18" t="s">
        <v>44</v>
      </c>
      <c s="24" t="s">
        <v>10108</v>
      </c>
      <c s="25" t="s">
        <v>1241</v>
      </c>
      <c s="26">
        <v>37.65</v>
      </c>
      <c s="27">
        <v>0</v>
      </c>
      <c s="27">
        <f>ROUND(ROUND(H29,2)*ROUND(G29,3),2)</f>
      </c>
      <c r="O29">
        <f>(I29*21)/100</f>
      </c>
      <c t="s">
        <v>20</v>
      </c>
    </row>
    <row r="30" spans="1:5" ht="25.5">
      <c r="A30" s="28" t="s">
        <v>47</v>
      </c>
      <c r="E30" s="29" t="s">
        <v>10109</v>
      </c>
    </row>
    <row r="31" spans="1:5" ht="165.75">
      <c r="A31" s="30" t="s">
        <v>48</v>
      </c>
      <c r="E31" s="31" t="s">
        <v>10110</v>
      </c>
    </row>
    <row r="32" spans="1:5" ht="12.75">
      <c r="A32" t="s">
        <v>50</v>
      </c>
      <c r="E32" s="29" t="s">
        <v>44</v>
      </c>
    </row>
    <row r="33" spans="1:16" ht="12.75">
      <c r="A33" s="18" t="s">
        <v>42</v>
      </c>
      <c s="23" t="s">
        <v>34</v>
      </c>
      <c s="23" t="s">
        <v>10111</v>
      </c>
      <c s="18" t="s">
        <v>44</v>
      </c>
      <c s="24" t="s">
        <v>10112</v>
      </c>
      <c s="25" t="s">
        <v>1241</v>
      </c>
      <c s="26">
        <v>4.5</v>
      </c>
      <c s="27">
        <v>0</v>
      </c>
      <c s="27">
        <f>ROUND(ROUND(H33,2)*ROUND(G33,3),2)</f>
      </c>
      <c r="O33">
        <f>(I33*21)/100</f>
      </c>
      <c t="s">
        <v>20</v>
      </c>
    </row>
    <row r="34" spans="1:5" ht="25.5">
      <c r="A34" s="28" t="s">
        <v>47</v>
      </c>
      <c r="E34" s="29" t="s">
        <v>10113</v>
      </c>
    </row>
    <row r="35" spans="1:5" ht="63.75">
      <c r="A35" s="30" t="s">
        <v>48</v>
      </c>
      <c r="E35" s="31" t="s">
        <v>10114</v>
      </c>
    </row>
    <row r="36" spans="1:5" ht="12.75">
      <c r="A36" t="s">
        <v>50</v>
      </c>
      <c r="E36" s="29" t="s">
        <v>44</v>
      </c>
    </row>
    <row r="37" spans="1:18" ht="12.75" customHeight="1">
      <c r="A37" s="5" t="s">
        <v>40</v>
      </c>
      <c s="5"/>
      <c s="34" t="s">
        <v>181</v>
      </c>
      <c s="5"/>
      <c s="21" t="s">
        <v>1311</v>
      </c>
      <c s="5"/>
      <c s="5"/>
      <c s="5"/>
      <c s="35">
        <f>0+Q37</f>
      </c>
      <c r="O37">
        <f>0+R37</f>
      </c>
      <c r="Q37">
        <f>0+I38</f>
      </c>
      <c>
        <f>0+O38</f>
      </c>
    </row>
    <row r="38" spans="1:16" ht="25.5">
      <c r="A38" s="18" t="s">
        <v>42</v>
      </c>
      <c s="23" t="s">
        <v>66</v>
      </c>
      <c s="23" t="s">
        <v>2895</v>
      </c>
      <c s="18" t="s">
        <v>185</v>
      </c>
      <c s="24" t="s">
        <v>2896</v>
      </c>
      <c s="25" t="s">
        <v>187</v>
      </c>
      <c s="26">
        <v>3.167</v>
      </c>
      <c s="27">
        <v>0</v>
      </c>
      <c s="27">
        <f>ROUND(ROUND(H38,2)*ROUND(G38,3),2)</f>
      </c>
      <c r="O38">
        <f>(I38*21)/100</f>
      </c>
      <c t="s">
        <v>20</v>
      </c>
    </row>
    <row r="39" spans="1:5" ht="25.5">
      <c r="A39" s="28" t="s">
        <v>47</v>
      </c>
      <c r="E39" s="29" t="s">
        <v>2896</v>
      </c>
    </row>
    <row r="40" spans="1:5" ht="12.75">
      <c r="A40" s="30" t="s">
        <v>48</v>
      </c>
      <c r="E40" s="31" t="s">
        <v>44</v>
      </c>
    </row>
    <row r="41" spans="1:5" ht="12.75">
      <c r="A41" t="s">
        <v>50</v>
      </c>
      <c r="E41" s="29" t="s">
        <v>44</v>
      </c>
    </row>
    <row r="42" spans="1:18" ht="12.75" customHeight="1">
      <c r="A42" s="5" t="s">
        <v>40</v>
      </c>
      <c s="5"/>
      <c s="34" t="s">
        <v>9549</v>
      </c>
      <c s="5"/>
      <c s="21" t="s">
        <v>9550</v>
      </c>
      <c s="5"/>
      <c s="5"/>
      <c s="5"/>
      <c s="35">
        <f>0+Q42</f>
      </c>
      <c r="O42">
        <f>0+R42</f>
      </c>
      <c r="Q42">
        <f>0+I43+I47+I51</f>
      </c>
      <c>
        <f>0+O43+O47+O51</f>
      </c>
    </row>
    <row r="43" spans="1:16" ht="12.75">
      <c r="A43" s="18" t="s">
        <v>42</v>
      </c>
      <c s="23" t="s">
        <v>76</v>
      </c>
      <c s="23" t="s">
        <v>9818</v>
      </c>
      <c s="18" t="s">
        <v>44</v>
      </c>
      <c s="24" t="s">
        <v>9819</v>
      </c>
      <c s="25" t="s">
        <v>187</v>
      </c>
      <c s="26">
        <v>3.167</v>
      </c>
      <c s="27">
        <v>0</v>
      </c>
      <c s="27">
        <f>ROUND(ROUND(H43,2)*ROUND(G43,3),2)</f>
      </c>
      <c r="O43">
        <f>(I43*21)/100</f>
      </c>
      <c t="s">
        <v>20</v>
      </c>
    </row>
    <row r="44" spans="1:5" ht="12.75">
      <c r="A44" s="28" t="s">
        <v>47</v>
      </c>
      <c r="E44" s="29" t="s">
        <v>9820</v>
      </c>
    </row>
    <row r="45" spans="1:5" ht="12.75">
      <c r="A45" s="30" t="s">
        <v>48</v>
      </c>
      <c r="E45" s="31" t="s">
        <v>44</v>
      </c>
    </row>
    <row r="46" spans="1:5" ht="12.75">
      <c r="A46" t="s">
        <v>50</v>
      </c>
      <c r="E46" s="29" t="s">
        <v>44</v>
      </c>
    </row>
    <row r="47" spans="1:16" ht="25.5">
      <c r="A47" s="18" t="s">
        <v>42</v>
      </c>
      <c s="23" t="s">
        <v>37</v>
      </c>
      <c s="23" t="s">
        <v>10115</v>
      </c>
      <c s="18" t="s">
        <v>44</v>
      </c>
      <c s="24" t="s">
        <v>10116</v>
      </c>
      <c s="25" t="s">
        <v>187</v>
      </c>
      <c s="26">
        <v>3.167</v>
      </c>
      <c s="27">
        <v>0</v>
      </c>
      <c s="27">
        <f>ROUND(ROUND(H47,2)*ROUND(G47,3),2)</f>
      </c>
      <c r="O47">
        <f>(I47*21)/100</f>
      </c>
      <c t="s">
        <v>20</v>
      </c>
    </row>
    <row r="48" spans="1:5" ht="25.5">
      <c r="A48" s="28" t="s">
        <v>47</v>
      </c>
      <c r="E48" s="29" t="s">
        <v>10117</v>
      </c>
    </row>
    <row r="49" spans="1:5" ht="12.75">
      <c r="A49" s="30" t="s">
        <v>48</v>
      </c>
      <c r="E49" s="31" t="s">
        <v>44</v>
      </c>
    </row>
    <row r="50" spans="1:5" ht="12.75">
      <c r="A50" t="s">
        <v>50</v>
      </c>
      <c r="E50" s="29" t="s">
        <v>44</v>
      </c>
    </row>
    <row r="51" spans="1:16" ht="25.5">
      <c r="A51" s="18" t="s">
        <v>42</v>
      </c>
      <c s="23" t="s">
        <v>39</v>
      </c>
      <c s="23" t="s">
        <v>9826</v>
      </c>
      <c s="18" t="s">
        <v>44</v>
      </c>
      <c s="24" t="s">
        <v>9827</v>
      </c>
      <c s="25" t="s">
        <v>187</v>
      </c>
      <c s="26">
        <v>3.167</v>
      </c>
      <c s="27">
        <v>0</v>
      </c>
      <c s="27">
        <f>ROUND(ROUND(H51,2)*ROUND(G51,3),2)</f>
      </c>
      <c r="O51">
        <f>(I51*21)/100</f>
      </c>
      <c t="s">
        <v>20</v>
      </c>
    </row>
    <row r="52" spans="1:5" ht="38.25">
      <c r="A52" s="28" t="s">
        <v>47</v>
      </c>
      <c r="E52" s="29" t="s">
        <v>9828</v>
      </c>
    </row>
    <row r="53" spans="1:5" ht="12.75">
      <c r="A53" s="30" t="s">
        <v>48</v>
      </c>
      <c r="E53" s="31" t="s">
        <v>44</v>
      </c>
    </row>
    <row r="54" spans="1:5" ht="12.75">
      <c r="A54" t="s">
        <v>50</v>
      </c>
      <c r="E54" s="29" t="s">
        <v>44</v>
      </c>
    </row>
    <row r="55" spans="1:18" ht="12.75" customHeight="1">
      <c r="A55" s="5" t="s">
        <v>40</v>
      </c>
      <c s="5"/>
      <c s="34" t="s">
        <v>8982</v>
      </c>
      <c s="5"/>
      <c s="21" t="s">
        <v>8983</v>
      </c>
      <c s="5"/>
      <c s="5"/>
      <c s="5"/>
      <c s="35">
        <f>0+Q55</f>
      </c>
      <c r="O55">
        <f>0+R55</f>
      </c>
      <c r="Q55">
        <f>0+I56</f>
      </c>
      <c>
        <f>0+O56</f>
      </c>
    </row>
    <row r="56" spans="1:16" ht="12.75">
      <c r="A56" s="18" t="s">
        <v>42</v>
      </c>
      <c s="23" t="s">
        <v>87</v>
      </c>
      <c s="23" t="s">
        <v>10118</v>
      </c>
      <c s="18" t="s">
        <v>44</v>
      </c>
      <c s="24" t="s">
        <v>10119</v>
      </c>
      <c s="25" t="s">
        <v>157</v>
      </c>
      <c s="26">
        <v>40</v>
      </c>
      <c s="27">
        <v>0</v>
      </c>
      <c s="27">
        <f>ROUND(ROUND(H56,2)*ROUND(G56,3),2)</f>
      </c>
      <c r="O56">
        <f>(I56*21)/100</f>
      </c>
      <c t="s">
        <v>20</v>
      </c>
    </row>
    <row r="57" spans="1:5" ht="25.5">
      <c r="A57" s="28" t="s">
        <v>47</v>
      </c>
      <c r="E57" s="29" t="s">
        <v>10120</v>
      </c>
    </row>
    <row r="58" spans="1:5" ht="38.25">
      <c r="A58" s="30" t="s">
        <v>48</v>
      </c>
      <c r="E58" s="31" t="s">
        <v>10121</v>
      </c>
    </row>
    <row r="59" spans="1:5" ht="12.75">
      <c r="A59" t="s">
        <v>50</v>
      </c>
      <c r="E59" s="29" t="s">
        <v>44</v>
      </c>
    </row>
    <row r="60" spans="1:18" ht="12.75" customHeight="1">
      <c r="A60" s="5" t="s">
        <v>40</v>
      </c>
      <c s="5"/>
      <c s="34" t="s">
        <v>6739</v>
      </c>
      <c s="5"/>
      <c s="21" t="s">
        <v>1098</v>
      </c>
      <c s="5"/>
      <c s="5"/>
      <c s="5"/>
      <c s="35">
        <f>0+Q60</f>
      </c>
      <c r="O60">
        <f>0+R60</f>
      </c>
      <c r="Q60">
        <f>0+I61+I65</f>
      </c>
      <c>
        <f>0+O61+O65</f>
      </c>
    </row>
    <row r="61" spans="1:16" ht="12.75">
      <c r="A61" s="18" t="s">
        <v>42</v>
      </c>
      <c s="23" t="s">
        <v>91</v>
      </c>
      <c s="23" t="s">
        <v>10122</v>
      </c>
      <c s="18" t="s">
        <v>44</v>
      </c>
      <c s="24" t="s">
        <v>10123</v>
      </c>
      <c s="25" t="s">
        <v>5578</v>
      </c>
      <c s="26">
        <v>1</v>
      </c>
      <c s="27">
        <v>0</v>
      </c>
      <c s="27">
        <f>ROUND(ROUND(H61,2)*ROUND(G61,3),2)</f>
      </c>
      <c r="O61">
        <f>(I61*21)/100</f>
      </c>
      <c t="s">
        <v>20</v>
      </c>
    </row>
    <row r="62" spans="1:5" ht="12.75">
      <c r="A62" s="28" t="s">
        <v>47</v>
      </c>
      <c r="E62" s="29" t="s">
        <v>10123</v>
      </c>
    </row>
    <row r="63" spans="1:5" ht="12.75">
      <c r="A63" s="30" t="s">
        <v>48</v>
      </c>
      <c r="E63" s="31" t="s">
        <v>44</v>
      </c>
    </row>
    <row r="64" spans="1:5" ht="12.75">
      <c r="A64" t="s">
        <v>50</v>
      </c>
      <c r="E64" s="29" t="s">
        <v>44</v>
      </c>
    </row>
    <row r="65" spans="1:16" ht="12.75">
      <c r="A65" s="18" t="s">
        <v>42</v>
      </c>
      <c s="23" t="s">
        <v>95</v>
      </c>
      <c s="23" t="s">
        <v>10124</v>
      </c>
      <c s="18" t="s">
        <v>44</v>
      </c>
      <c s="24" t="s">
        <v>10125</v>
      </c>
      <c s="25" t="s">
        <v>5578</v>
      </c>
      <c s="26">
        <v>1</v>
      </c>
      <c s="27">
        <v>0</v>
      </c>
      <c s="27">
        <f>ROUND(ROUND(H65,2)*ROUND(G65,3),2)</f>
      </c>
      <c r="O65">
        <f>(I65*21)/100</f>
      </c>
      <c t="s">
        <v>20</v>
      </c>
    </row>
    <row r="66" spans="1:5" ht="12.75">
      <c r="A66" s="28" t="s">
        <v>47</v>
      </c>
      <c r="E66" s="29" t="s">
        <v>10125</v>
      </c>
    </row>
    <row r="67" spans="1:5" ht="12.75">
      <c r="A67" s="30" t="s">
        <v>48</v>
      </c>
      <c r="E67" s="31" t="s">
        <v>44</v>
      </c>
    </row>
    <row r="68" spans="1:5" ht="12.75">
      <c r="A68" t="s">
        <v>50</v>
      </c>
      <c r="E6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0+O10+O39+O84+O89+O134+O163+O168+O181</f>
      </c>
      <c t="s">
        <v>19</v>
      </c>
    </row>
    <row r="3" spans="1:16" ht="15" customHeight="1">
      <c r="A3" t="s">
        <v>1</v>
      </c>
      <c s="8" t="s">
        <v>4</v>
      </c>
      <c s="9" t="s">
        <v>5</v>
      </c>
      <c s="1"/>
      <c s="10" t="s">
        <v>6</v>
      </c>
      <c s="1"/>
      <c s="4"/>
      <c s="3" t="s">
        <v>7897</v>
      </c>
      <c s="36">
        <f>0+I10+I39+I84+I89+I134+I163+I168+I181</f>
      </c>
      <c r="O3" t="s">
        <v>16</v>
      </c>
      <c t="s">
        <v>20</v>
      </c>
    </row>
    <row r="4" spans="1:16" ht="15" customHeight="1">
      <c r="A4" t="s">
        <v>7</v>
      </c>
      <c s="8" t="s">
        <v>8</v>
      </c>
      <c s="9" t="s">
        <v>10087</v>
      </c>
      <c s="1"/>
      <c s="10" t="s">
        <v>10088</v>
      </c>
      <c s="1"/>
      <c s="1"/>
      <c s="7"/>
      <c s="7"/>
      <c r="O4" t="s">
        <v>17</v>
      </c>
      <c t="s">
        <v>20</v>
      </c>
    </row>
    <row r="5" spans="1:16" ht="12.75" customHeight="1">
      <c r="A5" t="s">
        <v>11</v>
      </c>
      <c s="8" t="s">
        <v>8</v>
      </c>
      <c s="9" t="s">
        <v>10089</v>
      </c>
      <c s="1"/>
      <c s="10" t="s">
        <v>10090</v>
      </c>
      <c s="1"/>
      <c s="1"/>
      <c s="1"/>
      <c s="1"/>
      <c r="O5" t="s">
        <v>18</v>
      </c>
      <c t="s">
        <v>20</v>
      </c>
    </row>
    <row r="6" spans="1:9" ht="12.75" customHeight="1">
      <c r="A6" t="s">
        <v>14</v>
      </c>
      <c s="12" t="s">
        <v>15</v>
      </c>
      <c s="13" t="s">
        <v>7897</v>
      </c>
      <c s="5"/>
      <c s="14" t="s">
        <v>9830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374</v>
      </c>
      <c s="19"/>
      <c s="21" t="s">
        <v>10126</v>
      </c>
      <c s="19"/>
      <c s="19"/>
      <c s="19"/>
      <c s="22">
        <f>0+Q10</f>
      </c>
      <c r="O10">
        <f>0+R10</f>
      </c>
      <c r="Q10">
        <f>0+I11+I15+I19+I23+I27+I31+I35</f>
      </c>
      <c>
        <f>0+O11+O15+O19+O23+O27+O31+O35</f>
      </c>
    </row>
    <row r="11" spans="1:16" ht="12.75">
      <c r="A11" s="18" t="s">
        <v>42</v>
      </c>
      <c s="23" t="s">
        <v>26</v>
      </c>
      <c s="23" t="s">
        <v>7114</v>
      </c>
      <c s="18" t="s">
        <v>44</v>
      </c>
      <c s="24" t="s">
        <v>7115</v>
      </c>
      <c s="25" t="s">
        <v>784</v>
      </c>
      <c s="26">
        <v>121.77</v>
      </c>
      <c s="27">
        <v>0</v>
      </c>
      <c s="27">
        <f>ROUND(ROUND(H11,2)*ROUND(G11,3),2)</f>
      </c>
      <c r="O11">
        <f>(I11*21)/100</f>
      </c>
      <c t="s">
        <v>20</v>
      </c>
    </row>
    <row r="12" spans="1:5" ht="12.75">
      <c r="A12" s="28" t="s">
        <v>47</v>
      </c>
      <c r="E12" s="29" t="s">
        <v>7115</v>
      </c>
    </row>
    <row r="13" spans="1:5" ht="12.75">
      <c r="A13" s="30" t="s">
        <v>48</v>
      </c>
      <c r="E13" s="31" t="s">
        <v>44</v>
      </c>
    </row>
    <row r="14" spans="1:5" ht="12.75">
      <c r="A14" t="s">
        <v>50</v>
      </c>
      <c r="E14" s="29" t="s">
        <v>44</v>
      </c>
    </row>
    <row r="15" spans="1:16" ht="12.75">
      <c r="A15" s="18" t="s">
        <v>42</v>
      </c>
      <c s="23" t="s">
        <v>20</v>
      </c>
      <c s="23" t="s">
        <v>10127</v>
      </c>
      <c s="18" t="s">
        <v>44</v>
      </c>
      <c s="24" t="s">
        <v>10128</v>
      </c>
      <c s="25" t="s">
        <v>1241</v>
      </c>
      <c s="26">
        <v>10.89</v>
      </c>
      <c s="27">
        <v>0</v>
      </c>
      <c s="27">
        <f>ROUND(ROUND(H15,2)*ROUND(G15,3),2)</f>
      </c>
      <c r="O15">
        <f>(I15*21)/100</f>
      </c>
      <c t="s">
        <v>20</v>
      </c>
    </row>
    <row r="16" spans="1:5" ht="25.5">
      <c r="A16" s="28" t="s">
        <v>47</v>
      </c>
      <c r="E16" s="29" t="s">
        <v>10129</v>
      </c>
    </row>
    <row r="17" spans="1:5" ht="114.75">
      <c r="A17" s="30" t="s">
        <v>48</v>
      </c>
      <c r="E17" s="31" t="s">
        <v>10130</v>
      </c>
    </row>
    <row r="18" spans="1:5" ht="12.75">
      <c r="A18" t="s">
        <v>50</v>
      </c>
      <c r="E18" s="29" t="s">
        <v>44</v>
      </c>
    </row>
    <row r="19" spans="1:16" ht="12.75">
      <c r="A19" s="18" t="s">
        <v>42</v>
      </c>
      <c s="23" t="s">
        <v>19</v>
      </c>
      <c s="23" t="s">
        <v>10131</v>
      </c>
      <c s="18" t="s">
        <v>44</v>
      </c>
      <c s="24" t="s">
        <v>10132</v>
      </c>
      <c s="25" t="s">
        <v>1241</v>
      </c>
      <c s="26">
        <v>10.89</v>
      </c>
      <c s="27">
        <v>0</v>
      </c>
      <c s="27">
        <f>ROUND(ROUND(H19,2)*ROUND(G19,3),2)</f>
      </c>
      <c r="O19">
        <f>(I19*21)/100</f>
      </c>
      <c t="s">
        <v>20</v>
      </c>
    </row>
    <row r="20" spans="1:5" ht="38.25">
      <c r="A20" s="28" t="s">
        <v>47</v>
      </c>
      <c r="E20" s="29" t="s">
        <v>10133</v>
      </c>
    </row>
    <row r="21" spans="1:5" ht="12.75">
      <c r="A21" s="30" t="s">
        <v>48</v>
      </c>
      <c r="E21" s="31" t="s">
        <v>44</v>
      </c>
    </row>
    <row r="22" spans="1:5" ht="12.75">
      <c r="A22" t="s">
        <v>50</v>
      </c>
      <c r="E22" s="29" t="s">
        <v>44</v>
      </c>
    </row>
    <row r="23" spans="1:16" ht="12.75">
      <c r="A23" s="18" t="s">
        <v>42</v>
      </c>
      <c s="23" t="s">
        <v>30</v>
      </c>
      <c s="23" t="s">
        <v>10134</v>
      </c>
      <c s="18" t="s">
        <v>44</v>
      </c>
      <c s="24" t="s">
        <v>10135</v>
      </c>
      <c s="25" t="s">
        <v>1241</v>
      </c>
      <c s="26">
        <v>33.21</v>
      </c>
      <c s="27">
        <v>0</v>
      </c>
      <c s="27">
        <f>ROUND(ROUND(H23,2)*ROUND(G23,3),2)</f>
      </c>
      <c r="O23">
        <f>(I23*21)/100</f>
      </c>
      <c t="s">
        <v>20</v>
      </c>
    </row>
    <row r="24" spans="1:5" ht="12.75">
      <c r="A24" s="28" t="s">
        <v>47</v>
      </c>
      <c r="E24" s="29" t="s">
        <v>10136</v>
      </c>
    </row>
    <row r="25" spans="1:5" ht="204">
      <c r="A25" s="30" t="s">
        <v>48</v>
      </c>
      <c r="E25" s="31" t="s">
        <v>10137</v>
      </c>
    </row>
    <row r="26" spans="1:5" ht="12.75">
      <c r="A26" t="s">
        <v>50</v>
      </c>
      <c r="E26" s="29" t="s">
        <v>44</v>
      </c>
    </row>
    <row r="27" spans="1:16" ht="12.75">
      <c r="A27" s="18" t="s">
        <v>42</v>
      </c>
      <c s="23" t="s">
        <v>32</v>
      </c>
      <c s="23" t="s">
        <v>10138</v>
      </c>
      <c s="18" t="s">
        <v>44</v>
      </c>
      <c s="24" t="s">
        <v>10139</v>
      </c>
      <c s="25" t="s">
        <v>784</v>
      </c>
      <c s="26">
        <v>110.7</v>
      </c>
      <c s="27">
        <v>0</v>
      </c>
      <c s="27">
        <f>ROUND(ROUND(H27,2)*ROUND(G27,3),2)</f>
      </c>
      <c r="O27">
        <f>(I27*21)/100</f>
      </c>
      <c t="s">
        <v>20</v>
      </c>
    </row>
    <row r="28" spans="1:5" ht="12.75">
      <c r="A28" s="28" t="s">
        <v>47</v>
      </c>
      <c r="E28" s="29" t="s">
        <v>10140</v>
      </c>
    </row>
    <row r="29" spans="1:5" ht="204">
      <c r="A29" s="30" t="s">
        <v>48</v>
      </c>
      <c r="E29" s="31" t="s">
        <v>10141</v>
      </c>
    </row>
    <row r="30" spans="1:5" ht="12.75">
      <c r="A30" t="s">
        <v>50</v>
      </c>
      <c r="E30" s="29" t="s">
        <v>44</v>
      </c>
    </row>
    <row r="31" spans="1:16" ht="12.75">
      <c r="A31" s="18" t="s">
        <v>42</v>
      </c>
      <c s="23" t="s">
        <v>34</v>
      </c>
      <c s="23" t="s">
        <v>7131</v>
      </c>
      <c s="18" t="s">
        <v>44</v>
      </c>
      <c s="24" t="s">
        <v>7132</v>
      </c>
      <c s="25" t="s">
        <v>784</v>
      </c>
      <c s="26">
        <v>110.7</v>
      </c>
      <c s="27">
        <v>0</v>
      </c>
      <c s="27">
        <f>ROUND(ROUND(H31,2)*ROUND(G31,3),2)</f>
      </c>
      <c r="O31">
        <f>(I31*21)/100</f>
      </c>
      <c t="s">
        <v>20</v>
      </c>
    </row>
    <row r="32" spans="1:5" ht="38.25">
      <c r="A32" s="28" t="s">
        <v>47</v>
      </c>
      <c r="E32" s="29" t="s">
        <v>7133</v>
      </c>
    </row>
    <row r="33" spans="1:5" ht="204">
      <c r="A33" s="30" t="s">
        <v>48</v>
      </c>
      <c r="E33" s="31" t="s">
        <v>10142</v>
      </c>
    </row>
    <row r="34" spans="1:5" ht="12.75">
      <c r="A34" t="s">
        <v>50</v>
      </c>
      <c r="E34" s="29" t="s">
        <v>44</v>
      </c>
    </row>
    <row r="35" spans="1:16" ht="12.75">
      <c r="A35" s="18" t="s">
        <v>42</v>
      </c>
      <c s="23" t="s">
        <v>66</v>
      </c>
      <c s="23" t="s">
        <v>7159</v>
      </c>
      <c s="18" t="s">
        <v>44</v>
      </c>
      <c s="24" t="s">
        <v>7160</v>
      </c>
      <c s="25" t="s">
        <v>1241</v>
      </c>
      <c s="26">
        <v>54.09</v>
      </c>
      <c s="27">
        <v>0</v>
      </c>
      <c s="27">
        <f>ROUND(ROUND(H35,2)*ROUND(G35,3),2)</f>
      </c>
      <c r="O35">
        <f>(I35*21)/100</f>
      </c>
      <c t="s">
        <v>20</v>
      </c>
    </row>
    <row r="36" spans="1:5" ht="25.5">
      <c r="A36" s="28" t="s">
        <v>47</v>
      </c>
      <c r="E36" s="29" t="s">
        <v>7161</v>
      </c>
    </row>
    <row r="37" spans="1:5" ht="191.25">
      <c r="A37" s="30" t="s">
        <v>48</v>
      </c>
      <c r="E37" s="31" t="s">
        <v>10143</v>
      </c>
    </row>
    <row r="38" spans="1:5" ht="12.75">
      <c r="A38" t="s">
        <v>50</v>
      </c>
      <c r="E38" s="29" t="s">
        <v>44</v>
      </c>
    </row>
    <row r="39" spans="1:18" ht="12.75" customHeight="1">
      <c r="A39" s="5" t="s">
        <v>40</v>
      </c>
      <c s="5"/>
      <c s="34" t="s">
        <v>378</v>
      </c>
      <c s="5"/>
      <c s="21" t="s">
        <v>10144</v>
      </c>
      <c s="5"/>
      <c s="5"/>
      <c s="5"/>
      <c s="35">
        <f>0+Q39</f>
      </c>
      <c r="O39">
        <f>0+R39</f>
      </c>
      <c r="Q39">
        <f>0+I40+I44+I48+I52+I56+I60+I64+I68+I72+I76+I80</f>
      </c>
      <c>
        <f>0+O40+O44+O48+O52+O56+O60+O64+O68+O72+O76+O80</f>
      </c>
    </row>
    <row r="40" spans="1:16" ht="12.75">
      <c r="A40" s="18" t="s">
        <v>42</v>
      </c>
      <c s="23" t="s">
        <v>76</v>
      </c>
      <c s="23" t="s">
        <v>7114</v>
      </c>
      <c s="18" t="s">
        <v>44</v>
      </c>
      <c s="24" t="s">
        <v>7115</v>
      </c>
      <c s="25" t="s">
        <v>784</v>
      </c>
      <c s="26">
        <v>121.77</v>
      </c>
      <c s="27">
        <v>0</v>
      </c>
      <c s="27">
        <f>ROUND(ROUND(H40,2)*ROUND(G40,3),2)</f>
      </c>
      <c r="O40">
        <f>(I40*21)/100</f>
      </c>
      <c t="s">
        <v>20</v>
      </c>
    </row>
    <row r="41" spans="1:5" ht="12.75">
      <c r="A41" s="28" t="s">
        <v>47</v>
      </c>
      <c r="E41" s="29" t="s">
        <v>7115</v>
      </c>
    </row>
    <row r="42" spans="1:5" ht="12.75">
      <c r="A42" s="30" t="s">
        <v>48</v>
      </c>
      <c r="E42" s="31" t="s">
        <v>44</v>
      </c>
    </row>
    <row r="43" spans="1:5" ht="12.75">
      <c r="A43" t="s">
        <v>50</v>
      </c>
      <c r="E43" s="29" t="s">
        <v>44</v>
      </c>
    </row>
    <row r="44" spans="1:16" ht="12.75">
      <c r="A44" s="18" t="s">
        <v>42</v>
      </c>
      <c s="23" t="s">
        <v>37</v>
      </c>
      <c s="23" t="s">
        <v>10145</v>
      </c>
      <c s="18" t="s">
        <v>44</v>
      </c>
      <c s="24" t="s">
        <v>10146</v>
      </c>
      <c s="25" t="s">
        <v>784</v>
      </c>
      <c s="26">
        <v>39.93</v>
      </c>
      <c s="27">
        <v>0</v>
      </c>
      <c s="27">
        <f>ROUND(ROUND(H44,2)*ROUND(G44,3),2)</f>
      </c>
      <c r="O44">
        <f>(I44*21)/100</f>
      </c>
      <c t="s">
        <v>20</v>
      </c>
    </row>
    <row r="45" spans="1:5" ht="12.75">
      <c r="A45" s="28" t="s">
        <v>47</v>
      </c>
      <c r="E45" s="29" t="s">
        <v>10146</v>
      </c>
    </row>
    <row r="46" spans="1:5" ht="127.5">
      <c r="A46" s="30" t="s">
        <v>48</v>
      </c>
      <c r="E46" s="31" t="s">
        <v>10147</v>
      </c>
    </row>
    <row r="47" spans="1:5" ht="12.75">
      <c r="A47" t="s">
        <v>50</v>
      </c>
      <c r="E47" s="29" t="s">
        <v>44</v>
      </c>
    </row>
    <row r="48" spans="1:16" ht="12.75">
      <c r="A48" s="18" t="s">
        <v>42</v>
      </c>
      <c s="23" t="s">
        <v>39</v>
      </c>
      <c s="23" t="s">
        <v>10148</v>
      </c>
      <c s="18" t="s">
        <v>44</v>
      </c>
      <c s="24" t="s">
        <v>10149</v>
      </c>
      <c s="25" t="s">
        <v>784</v>
      </c>
      <c s="26">
        <v>39.93</v>
      </c>
      <c s="27">
        <v>0</v>
      </c>
      <c s="27">
        <f>ROUND(ROUND(H48,2)*ROUND(G48,3),2)</f>
      </c>
      <c r="O48">
        <f>(I48*21)/100</f>
      </c>
      <c t="s">
        <v>20</v>
      </c>
    </row>
    <row r="49" spans="1:5" ht="12.75">
      <c r="A49" s="28" t="s">
        <v>47</v>
      </c>
      <c r="E49" s="29" t="s">
        <v>10149</v>
      </c>
    </row>
    <row r="50" spans="1:5" ht="127.5">
      <c r="A50" s="30" t="s">
        <v>48</v>
      </c>
      <c r="E50" s="31" t="s">
        <v>10150</v>
      </c>
    </row>
    <row r="51" spans="1:5" ht="12.75">
      <c r="A51" t="s">
        <v>50</v>
      </c>
      <c r="E51" s="29" t="s">
        <v>44</v>
      </c>
    </row>
    <row r="52" spans="1:16" ht="12.75">
      <c r="A52" s="18" t="s">
        <v>42</v>
      </c>
      <c s="23" t="s">
        <v>87</v>
      </c>
      <c s="23" t="s">
        <v>10151</v>
      </c>
      <c s="18" t="s">
        <v>44</v>
      </c>
      <c s="24" t="s">
        <v>10152</v>
      </c>
      <c s="25" t="s">
        <v>241</v>
      </c>
      <c s="26">
        <v>1</v>
      </c>
      <c s="27">
        <v>0</v>
      </c>
      <c s="27">
        <f>ROUND(ROUND(H52,2)*ROUND(G52,3),2)</f>
      </c>
      <c r="O52">
        <f>(I52*21)/100</f>
      </c>
      <c t="s">
        <v>20</v>
      </c>
    </row>
    <row r="53" spans="1:5" ht="12.75">
      <c r="A53" s="28" t="s">
        <v>47</v>
      </c>
      <c r="E53" s="29" t="s">
        <v>10152</v>
      </c>
    </row>
    <row r="54" spans="1:5" ht="12.75">
      <c r="A54" s="30" t="s">
        <v>48</v>
      </c>
      <c r="E54" s="31" t="s">
        <v>44</v>
      </c>
    </row>
    <row r="55" spans="1:5" ht="12.75">
      <c r="A55" t="s">
        <v>50</v>
      </c>
      <c r="E55" s="29" t="s">
        <v>44</v>
      </c>
    </row>
    <row r="56" spans="1:16" ht="12.75">
      <c r="A56" s="18" t="s">
        <v>42</v>
      </c>
      <c s="23" t="s">
        <v>91</v>
      </c>
      <c s="23" t="s">
        <v>7126</v>
      </c>
      <c s="18" t="s">
        <v>44</v>
      </c>
      <c s="24" t="s">
        <v>7127</v>
      </c>
      <c s="25" t="s">
        <v>784</v>
      </c>
      <c s="26">
        <v>147</v>
      </c>
      <c s="27">
        <v>0</v>
      </c>
      <c s="27">
        <f>ROUND(ROUND(H56,2)*ROUND(G56,3),2)</f>
      </c>
      <c r="O56">
        <f>(I56*21)/100</f>
      </c>
      <c t="s">
        <v>20</v>
      </c>
    </row>
    <row r="57" spans="1:5" ht="25.5">
      <c r="A57" s="28" t="s">
        <v>47</v>
      </c>
      <c r="E57" s="29" t="s">
        <v>7128</v>
      </c>
    </row>
    <row r="58" spans="1:5" ht="12.75">
      <c r="A58" s="30" t="s">
        <v>48</v>
      </c>
      <c r="E58" s="31" t="s">
        <v>44</v>
      </c>
    </row>
    <row r="59" spans="1:5" ht="12.75">
      <c r="A59" t="s">
        <v>50</v>
      </c>
      <c r="E59" s="29" t="s">
        <v>44</v>
      </c>
    </row>
    <row r="60" spans="1:16" ht="12.75">
      <c r="A60" s="18" t="s">
        <v>42</v>
      </c>
      <c s="23" t="s">
        <v>95</v>
      </c>
      <c s="23" t="s">
        <v>7131</v>
      </c>
      <c s="18" t="s">
        <v>44</v>
      </c>
      <c s="24" t="s">
        <v>7132</v>
      </c>
      <c s="25" t="s">
        <v>784</v>
      </c>
      <c s="26">
        <v>110.7</v>
      </c>
      <c s="27">
        <v>0</v>
      </c>
      <c s="27">
        <f>ROUND(ROUND(H60,2)*ROUND(G60,3),2)</f>
      </c>
      <c r="O60">
        <f>(I60*21)/100</f>
      </c>
      <c t="s">
        <v>20</v>
      </c>
    </row>
    <row r="61" spans="1:5" ht="38.25">
      <c r="A61" s="28" t="s">
        <v>47</v>
      </c>
      <c r="E61" s="29" t="s">
        <v>7133</v>
      </c>
    </row>
    <row r="62" spans="1:5" ht="204">
      <c r="A62" s="30" t="s">
        <v>48</v>
      </c>
      <c r="E62" s="31" t="s">
        <v>10142</v>
      </c>
    </row>
    <row r="63" spans="1:5" ht="12.75">
      <c r="A63" t="s">
        <v>50</v>
      </c>
      <c r="E63" s="29" t="s">
        <v>44</v>
      </c>
    </row>
    <row r="64" spans="1:16" ht="12.75">
      <c r="A64" s="18" t="s">
        <v>42</v>
      </c>
      <c s="23" t="s">
        <v>103</v>
      </c>
      <c s="23" t="s">
        <v>10153</v>
      </c>
      <c s="18" t="s">
        <v>44</v>
      </c>
      <c s="24" t="s">
        <v>10154</v>
      </c>
      <c s="25" t="s">
        <v>1241</v>
      </c>
      <c s="26">
        <v>22.14</v>
      </c>
      <c s="27">
        <v>0</v>
      </c>
      <c s="27">
        <f>ROUND(ROUND(H64,2)*ROUND(G64,3),2)</f>
      </c>
      <c r="O64">
        <f>(I64*21)/100</f>
      </c>
      <c t="s">
        <v>20</v>
      </c>
    </row>
    <row r="65" spans="1:5" ht="25.5">
      <c r="A65" s="28" t="s">
        <v>47</v>
      </c>
      <c r="E65" s="29" t="s">
        <v>10155</v>
      </c>
    </row>
    <row r="66" spans="1:5" ht="12.75">
      <c r="A66" s="30" t="s">
        <v>48</v>
      </c>
      <c r="E66" s="31" t="s">
        <v>44</v>
      </c>
    </row>
    <row r="67" spans="1:5" ht="12.75">
      <c r="A67" t="s">
        <v>50</v>
      </c>
      <c r="E67" s="29" t="s">
        <v>44</v>
      </c>
    </row>
    <row r="68" spans="1:16" ht="12.75">
      <c r="A68" s="18" t="s">
        <v>42</v>
      </c>
      <c s="23" t="s">
        <v>110</v>
      </c>
      <c s="23" t="s">
        <v>10156</v>
      </c>
      <c s="18" t="s">
        <v>44</v>
      </c>
      <c s="24" t="s">
        <v>10157</v>
      </c>
      <c s="25" t="s">
        <v>1241</v>
      </c>
      <c s="26">
        <v>22.14</v>
      </c>
      <c s="27">
        <v>0</v>
      </c>
      <c s="27">
        <f>ROUND(ROUND(H68,2)*ROUND(G68,3),2)</f>
      </c>
      <c r="O68">
        <f>(I68*21)/100</f>
      </c>
      <c t="s">
        <v>20</v>
      </c>
    </row>
    <row r="69" spans="1:5" ht="25.5">
      <c r="A69" s="28" t="s">
        <v>47</v>
      </c>
      <c r="E69" s="29" t="s">
        <v>10158</v>
      </c>
    </row>
    <row r="70" spans="1:5" ht="204">
      <c r="A70" s="30" t="s">
        <v>48</v>
      </c>
      <c r="E70" s="31" t="s">
        <v>10159</v>
      </c>
    </row>
    <row r="71" spans="1:5" ht="12.75">
      <c r="A71" t="s">
        <v>50</v>
      </c>
      <c r="E71" s="29" t="s">
        <v>44</v>
      </c>
    </row>
    <row r="72" spans="1:16" ht="12.75">
      <c r="A72" s="18" t="s">
        <v>42</v>
      </c>
      <c s="23" t="s">
        <v>114</v>
      </c>
      <c s="23" t="s">
        <v>10160</v>
      </c>
      <c s="18" t="s">
        <v>44</v>
      </c>
      <c s="24" t="s">
        <v>10161</v>
      </c>
      <c s="25" t="s">
        <v>784</v>
      </c>
      <c s="26">
        <v>36.3</v>
      </c>
      <c s="27">
        <v>0</v>
      </c>
      <c s="27">
        <f>ROUND(ROUND(H72,2)*ROUND(G72,3),2)</f>
      </c>
      <c r="O72">
        <f>(I72*21)/100</f>
      </c>
      <c t="s">
        <v>20</v>
      </c>
    </row>
    <row r="73" spans="1:5" ht="25.5">
      <c r="A73" s="28" t="s">
        <v>47</v>
      </c>
      <c r="E73" s="29" t="s">
        <v>10162</v>
      </c>
    </row>
    <row r="74" spans="1:5" ht="114.75">
      <c r="A74" s="30" t="s">
        <v>48</v>
      </c>
      <c r="E74" s="31" t="s">
        <v>10163</v>
      </c>
    </row>
    <row r="75" spans="1:5" ht="12.75">
      <c r="A75" t="s">
        <v>50</v>
      </c>
      <c r="E75" s="29" t="s">
        <v>44</v>
      </c>
    </row>
    <row r="76" spans="1:16" ht="12.75">
      <c r="A76" s="18" t="s">
        <v>42</v>
      </c>
      <c s="23" t="s">
        <v>117</v>
      </c>
      <c s="23" t="s">
        <v>7159</v>
      </c>
      <c s="18" t="s">
        <v>44</v>
      </c>
      <c s="24" t="s">
        <v>7160</v>
      </c>
      <c s="25" t="s">
        <v>1241</v>
      </c>
      <c s="26">
        <v>54.09</v>
      </c>
      <c s="27">
        <v>0</v>
      </c>
      <c s="27">
        <f>ROUND(ROUND(H76,2)*ROUND(G76,3),2)</f>
      </c>
      <c r="O76">
        <f>(I76*21)/100</f>
      </c>
      <c t="s">
        <v>20</v>
      </c>
    </row>
    <row r="77" spans="1:5" ht="25.5">
      <c r="A77" s="28" t="s">
        <v>47</v>
      </c>
      <c r="E77" s="29" t="s">
        <v>7161</v>
      </c>
    </row>
    <row r="78" spans="1:5" ht="191.25">
      <c r="A78" s="30" t="s">
        <v>48</v>
      </c>
      <c r="E78" s="31" t="s">
        <v>10143</v>
      </c>
    </row>
    <row r="79" spans="1:5" ht="12.75">
      <c r="A79" t="s">
        <v>50</v>
      </c>
      <c r="E79" s="29" t="s">
        <v>44</v>
      </c>
    </row>
    <row r="80" spans="1:16" ht="12.75">
      <c r="A80" s="18" t="s">
        <v>42</v>
      </c>
      <c s="23" t="s">
        <v>121</v>
      </c>
      <c s="23" t="s">
        <v>10164</v>
      </c>
      <c s="18" t="s">
        <v>44</v>
      </c>
      <c s="24" t="s">
        <v>10165</v>
      </c>
      <c s="25" t="s">
        <v>784</v>
      </c>
      <c s="26">
        <v>81.84</v>
      </c>
      <c s="27">
        <v>0</v>
      </c>
      <c s="27">
        <f>ROUND(ROUND(H80,2)*ROUND(G80,3),2)</f>
      </c>
      <c r="O80">
        <f>(I80*21)/100</f>
      </c>
      <c t="s">
        <v>20</v>
      </c>
    </row>
    <row r="81" spans="1:5" ht="12.75">
      <c r="A81" s="28" t="s">
        <v>47</v>
      </c>
      <c r="E81" s="29" t="s">
        <v>10165</v>
      </c>
    </row>
    <row r="82" spans="1:5" ht="216.75">
      <c r="A82" s="30" t="s">
        <v>48</v>
      </c>
      <c r="E82" s="31" t="s">
        <v>10166</v>
      </c>
    </row>
    <row r="83" spans="1:5" ht="12.75">
      <c r="A83" t="s">
        <v>50</v>
      </c>
      <c r="E83" s="29" t="s">
        <v>44</v>
      </c>
    </row>
    <row r="84" spans="1:18" ht="12.75" customHeight="1">
      <c r="A84" s="5" t="s">
        <v>40</v>
      </c>
      <c s="5"/>
      <c s="34" t="s">
        <v>10167</v>
      </c>
      <c s="5"/>
      <c s="21" t="s">
        <v>10168</v>
      </c>
      <c s="5"/>
      <c s="5"/>
      <c s="5"/>
      <c s="35">
        <f>0+Q84</f>
      </c>
      <c r="O84">
        <f>0+R84</f>
      </c>
      <c r="Q84">
        <f>0+I85</f>
      </c>
      <c>
        <f>0+O85</f>
      </c>
    </row>
    <row r="85" spans="1:16" ht="25.5">
      <c r="A85" s="18" t="s">
        <v>42</v>
      </c>
      <c s="23" t="s">
        <v>125</v>
      </c>
      <c s="23" t="s">
        <v>10169</v>
      </c>
      <c s="18" t="s">
        <v>44</v>
      </c>
      <c s="24" t="s">
        <v>10170</v>
      </c>
      <c s="25" t="s">
        <v>241</v>
      </c>
      <c s="26">
        <v>25</v>
      </c>
      <c s="27">
        <v>0</v>
      </c>
      <c s="27">
        <f>ROUND(ROUND(H85,2)*ROUND(G85,3),2)</f>
      </c>
      <c r="O85">
        <f>(I85*21)/100</f>
      </c>
      <c t="s">
        <v>20</v>
      </c>
    </row>
    <row r="86" spans="1:5" ht="25.5">
      <c r="A86" s="28" t="s">
        <v>47</v>
      </c>
      <c r="E86" s="29" t="s">
        <v>10170</v>
      </c>
    </row>
    <row r="87" spans="1:5" ht="114.75">
      <c r="A87" s="30" t="s">
        <v>48</v>
      </c>
      <c r="E87" s="31" t="s">
        <v>10171</v>
      </c>
    </row>
    <row r="88" spans="1:5" ht="12.75">
      <c r="A88" t="s">
        <v>50</v>
      </c>
      <c r="E88" s="29" t="s">
        <v>44</v>
      </c>
    </row>
    <row r="89" spans="1:18" ht="12.75" customHeight="1">
      <c r="A89" s="5" t="s">
        <v>40</v>
      </c>
      <c s="5"/>
      <c s="34" t="s">
        <v>7571</v>
      </c>
      <c s="5"/>
      <c s="21" t="s">
        <v>7572</v>
      </c>
      <c s="5"/>
      <c s="5"/>
      <c s="5"/>
      <c s="35">
        <f>0+Q89</f>
      </c>
      <c r="O89">
        <f>0+R89</f>
      </c>
      <c r="Q89">
        <f>0+I90+I94+I98+I102+I106+I110+I114+I118+I122+I126+I130</f>
      </c>
      <c>
        <f>0+O90+O94+O98+O102+O106+O110+O114+O118+O122+O126+O130</f>
      </c>
    </row>
    <row r="90" spans="1:16" ht="25.5">
      <c r="A90" s="18" t="s">
        <v>42</v>
      </c>
      <c s="23" t="s">
        <v>130</v>
      </c>
      <c s="23" t="s">
        <v>10172</v>
      </c>
      <c s="18" t="s">
        <v>44</v>
      </c>
      <c s="24" t="s">
        <v>10173</v>
      </c>
      <c s="25" t="s">
        <v>70</v>
      </c>
      <c s="26">
        <v>7</v>
      </c>
      <c s="27">
        <v>0</v>
      </c>
      <c s="27">
        <f>ROUND(ROUND(H90,2)*ROUND(G90,3),2)</f>
      </c>
      <c r="O90">
        <f>(I90*21)/100</f>
      </c>
      <c t="s">
        <v>20</v>
      </c>
    </row>
    <row r="91" spans="1:5" ht="38.25">
      <c r="A91" s="28" t="s">
        <v>47</v>
      </c>
      <c r="E91" s="29" t="s">
        <v>10174</v>
      </c>
    </row>
    <row r="92" spans="1:5" ht="12.75">
      <c r="A92" s="30" t="s">
        <v>48</v>
      </c>
      <c r="E92" s="31" t="s">
        <v>44</v>
      </c>
    </row>
    <row r="93" spans="1:5" ht="12.75">
      <c r="A93" t="s">
        <v>50</v>
      </c>
      <c r="E93" s="29" t="s">
        <v>44</v>
      </c>
    </row>
    <row r="94" spans="1:16" ht="25.5">
      <c r="A94" s="18" t="s">
        <v>42</v>
      </c>
      <c s="23" t="s">
        <v>134</v>
      </c>
      <c s="23" t="s">
        <v>10175</v>
      </c>
      <c s="18" t="s">
        <v>44</v>
      </c>
      <c s="24" t="s">
        <v>10176</v>
      </c>
      <c s="25" t="s">
        <v>70</v>
      </c>
      <c s="26">
        <v>5</v>
      </c>
      <c s="27">
        <v>0</v>
      </c>
      <c s="27">
        <f>ROUND(ROUND(H94,2)*ROUND(G94,3),2)</f>
      </c>
      <c r="O94">
        <f>(I94*21)/100</f>
      </c>
      <c t="s">
        <v>20</v>
      </c>
    </row>
    <row r="95" spans="1:5" ht="38.25">
      <c r="A95" s="28" t="s">
        <v>47</v>
      </c>
      <c r="E95" s="29" t="s">
        <v>10177</v>
      </c>
    </row>
    <row r="96" spans="1:5" ht="12.75">
      <c r="A96" s="30" t="s">
        <v>48</v>
      </c>
      <c r="E96" s="31" t="s">
        <v>44</v>
      </c>
    </row>
    <row r="97" spans="1:5" ht="12.75">
      <c r="A97" t="s">
        <v>50</v>
      </c>
      <c r="E97" s="29" t="s">
        <v>44</v>
      </c>
    </row>
    <row r="98" spans="1:16" ht="25.5">
      <c r="A98" s="18" t="s">
        <v>42</v>
      </c>
      <c s="23" t="s">
        <v>138</v>
      </c>
      <c s="23" t="s">
        <v>10178</v>
      </c>
      <c s="18" t="s">
        <v>44</v>
      </c>
      <c s="24" t="s">
        <v>10179</v>
      </c>
      <c s="25" t="s">
        <v>70</v>
      </c>
      <c s="26">
        <v>2</v>
      </c>
      <c s="27">
        <v>0</v>
      </c>
      <c s="27">
        <f>ROUND(ROUND(H98,2)*ROUND(G98,3),2)</f>
      </c>
      <c r="O98">
        <f>(I98*21)/100</f>
      </c>
      <c t="s">
        <v>20</v>
      </c>
    </row>
    <row r="99" spans="1:5" ht="38.25">
      <c r="A99" s="28" t="s">
        <v>47</v>
      </c>
      <c r="E99" s="29" t="s">
        <v>10180</v>
      </c>
    </row>
    <row r="100" spans="1:5" ht="12.75">
      <c r="A100" s="30" t="s">
        <v>48</v>
      </c>
      <c r="E100" s="31" t="s">
        <v>44</v>
      </c>
    </row>
    <row r="101" spans="1:5" ht="12.75">
      <c r="A101" t="s">
        <v>50</v>
      </c>
      <c r="E101" s="29" t="s">
        <v>44</v>
      </c>
    </row>
    <row r="102" spans="1:16" ht="25.5">
      <c r="A102" s="18" t="s">
        <v>42</v>
      </c>
      <c s="23" t="s">
        <v>142</v>
      </c>
      <c s="23" t="s">
        <v>10181</v>
      </c>
      <c s="18" t="s">
        <v>44</v>
      </c>
      <c s="24" t="s">
        <v>10182</v>
      </c>
      <c s="25" t="s">
        <v>70</v>
      </c>
      <c s="26">
        <v>6</v>
      </c>
      <c s="27">
        <v>0</v>
      </c>
      <c s="27">
        <f>ROUND(ROUND(H102,2)*ROUND(G102,3),2)</f>
      </c>
      <c r="O102">
        <f>(I102*21)/100</f>
      </c>
      <c t="s">
        <v>20</v>
      </c>
    </row>
    <row r="103" spans="1:5" ht="38.25">
      <c r="A103" s="28" t="s">
        <v>47</v>
      </c>
      <c r="E103" s="29" t="s">
        <v>10183</v>
      </c>
    </row>
    <row r="104" spans="1:5" ht="12.75">
      <c r="A104" s="30" t="s">
        <v>48</v>
      </c>
      <c r="E104" s="31" t="s">
        <v>44</v>
      </c>
    </row>
    <row r="105" spans="1:5" ht="12.75">
      <c r="A105" t="s">
        <v>50</v>
      </c>
      <c r="E105" s="29" t="s">
        <v>44</v>
      </c>
    </row>
    <row r="106" spans="1:16" ht="25.5">
      <c r="A106" s="18" t="s">
        <v>42</v>
      </c>
      <c s="23" t="s">
        <v>146</v>
      </c>
      <c s="23" t="s">
        <v>10184</v>
      </c>
      <c s="18" t="s">
        <v>44</v>
      </c>
      <c s="24" t="s">
        <v>10185</v>
      </c>
      <c s="25" t="s">
        <v>70</v>
      </c>
      <c s="26">
        <v>1</v>
      </c>
      <c s="27">
        <v>0</v>
      </c>
      <c s="27">
        <f>ROUND(ROUND(H106,2)*ROUND(G106,3),2)</f>
      </c>
      <c r="O106">
        <f>(I106*21)/100</f>
      </c>
      <c t="s">
        <v>20</v>
      </c>
    </row>
    <row r="107" spans="1:5" ht="38.25">
      <c r="A107" s="28" t="s">
        <v>47</v>
      </c>
      <c r="E107" s="29" t="s">
        <v>10186</v>
      </c>
    </row>
    <row r="108" spans="1:5" ht="12.75">
      <c r="A108" s="30" t="s">
        <v>48</v>
      </c>
      <c r="E108" s="31" t="s">
        <v>44</v>
      </c>
    </row>
    <row r="109" spans="1:5" ht="12.75">
      <c r="A109" t="s">
        <v>50</v>
      </c>
      <c r="E109" s="29" t="s">
        <v>44</v>
      </c>
    </row>
    <row r="110" spans="1:16" ht="25.5">
      <c r="A110" s="18" t="s">
        <v>42</v>
      </c>
      <c s="23" t="s">
        <v>150</v>
      </c>
      <c s="23" t="s">
        <v>10187</v>
      </c>
      <c s="18" t="s">
        <v>44</v>
      </c>
      <c s="24" t="s">
        <v>10188</v>
      </c>
      <c s="25" t="s">
        <v>70</v>
      </c>
      <c s="26">
        <v>1</v>
      </c>
      <c s="27">
        <v>0</v>
      </c>
      <c s="27">
        <f>ROUND(ROUND(H110,2)*ROUND(G110,3),2)</f>
      </c>
      <c r="O110">
        <f>(I110*21)/100</f>
      </c>
      <c t="s">
        <v>20</v>
      </c>
    </row>
    <row r="111" spans="1:5" ht="38.25">
      <c r="A111" s="28" t="s">
        <v>47</v>
      </c>
      <c r="E111" s="29" t="s">
        <v>10189</v>
      </c>
    </row>
    <row r="112" spans="1:5" ht="12.75">
      <c r="A112" s="30" t="s">
        <v>48</v>
      </c>
      <c r="E112" s="31" t="s">
        <v>44</v>
      </c>
    </row>
    <row r="113" spans="1:5" ht="12.75">
      <c r="A113" t="s">
        <v>50</v>
      </c>
      <c r="E113" s="29" t="s">
        <v>44</v>
      </c>
    </row>
    <row r="114" spans="1:16" ht="25.5">
      <c r="A114" s="18" t="s">
        <v>42</v>
      </c>
      <c s="23" t="s">
        <v>154</v>
      </c>
      <c s="23" t="s">
        <v>10190</v>
      </c>
      <c s="18" t="s">
        <v>44</v>
      </c>
      <c s="24" t="s">
        <v>10191</v>
      </c>
      <c s="25" t="s">
        <v>70</v>
      </c>
      <c s="26">
        <v>1</v>
      </c>
      <c s="27">
        <v>0</v>
      </c>
      <c s="27">
        <f>ROUND(ROUND(H114,2)*ROUND(G114,3),2)</f>
      </c>
      <c r="O114">
        <f>(I114*21)/100</f>
      </c>
      <c t="s">
        <v>20</v>
      </c>
    </row>
    <row r="115" spans="1:5" ht="38.25">
      <c r="A115" s="28" t="s">
        <v>47</v>
      </c>
      <c r="E115" s="29" t="s">
        <v>10192</v>
      </c>
    </row>
    <row r="116" spans="1:5" ht="12.75">
      <c r="A116" s="30" t="s">
        <v>48</v>
      </c>
      <c r="E116" s="31" t="s">
        <v>44</v>
      </c>
    </row>
    <row r="117" spans="1:5" ht="12.75">
      <c r="A117" t="s">
        <v>50</v>
      </c>
      <c r="E117" s="29" t="s">
        <v>44</v>
      </c>
    </row>
    <row r="118" spans="1:16" ht="25.5">
      <c r="A118" s="18" t="s">
        <v>42</v>
      </c>
      <c s="23" t="s">
        <v>160</v>
      </c>
      <c s="23" t="s">
        <v>10193</v>
      </c>
      <c s="18" t="s">
        <v>44</v>
      </c>
      <c s="24" t="s">
        <v>10194</v>
      </c>
      <c s="25" t="s">
        <v>70</v>
      </c>
      <c s="26">
        <v>1</v>
      </c>
      <c s="27">
        <v>0</v>
      </c>
      <c s="27">
        <f>ROUND(ROUND(H118,2)*ROUND(G118,3),2)</f>
      </c>
      <c r="O118">
        <f>(I118*21)/100</f>
      </c>
      <c t="s">
        <v>20</v>
      </c>
    </row>
    <row r="119" spans="1:5" ht="38.25">
      <c r="A119" s="28" t="s">
        <v>47</v>
      </c>
      <c r="E119" s="29" t="s">
        <v>10195</v>
      </c>
    </row>
    <row r="120" spans="1:5" ht="12.75">
      <c r="A120" s="30" t="s">
        <v>48</v>
      </c>
      <c r="E120" s="31" t="s">
        <v>44</v>
      </c>
    </row>
    <row r="121" spans="1:5" ht="12.75">
      <c r="A121" t="s">
        <v>50</v>
      </c>
      <c r="E121" s="29" t="s">
        <v>44</v>
      </c>
    </row>
    <row r="122" spans="1:16" ht="25.5">
      <c r="A122" s="18" t="s">
        <v>42</v>
      </c>
      <c s="23" t="s">
        <v>164</v>
      </c>
      <c s="23" t="s">
        <v>10196</v>
      </c>
      <c s="18" t="s">
        <v>44</v>
      </c>
      <c s="24" t="s">
        <v>10197</v>
      </c>
      <c s="25" t="s">
        <v>70</v>
      </c>
      <c s="26">
        <v>1</v>
      </c>
      <c s="27">
        <v>0</v>
      </c>
      <c s="27">
        <f>ROUND(ROUND(H122,2)*ROUND(G122,3),2)</f>
      </c>
      <c r="O122">
        <f>(I122*21)/100</f>
      </c>
      <c t="s">
        <v>20</v>
      </c>
    </row>
    <row r="123" spans="1:5" ht="38.25">
      <c r="A123" s="28" t="s">
        <v>47</v>
      </c>
      <c r="E123" s="29" t="s">
        <v>10198</v>
      </c>
    </row>
    <row r="124" spans="1:5" ht="12.75">
      <c r="A124" s="30" t="s">
        <v>48</v>
      </c>
      <c r="E124" s="31" t="s">
        <v>44</v>
      </c>
    </row>
    <row r="125" spans="1:5" ht="12.75">
      <c r="A125" t="s">
        <v>50</v>
      </c>
      <c r="E125" s="29" t="s">
        <v>44</v>
      </c>
    </row>
    <row r="126" spans="1:16" ht="25.5">
      <c r="A126" s="18" t="s">
        <v>42</v>
      </c>
      <c s="23" t="s">
        <v>168</v>
      </c>
      <c s="23" t="s">
        <v>10199</v>
      </c>
      <c s="18" t="s">
        <v>44</v>
      </c>
      <c s="24" t="s">
        <v>10200</v>
      </c>
      <c s="25" t="s">
        <v>70</v>
      </c>
      <c s="26">
        <v>1</v>
      </c>
      <c s="27">
        <v>0</v>
      </c>
      <c s="27">
        <f>ROUND(ROUND(H126,2)*ROUND(G126,3),2)</f>
      </c>
      <c r="O126">
        <f>(I126*21)/100</f>
      </c>
      <c t="s">
        <v>20</v>
      </c>
    </row>
    <row r="127" spans="1:5" ht="38.25">
      <c r="A127" s="28" t="s">
        <v>47</v>
      </c>
      <c r="E127" s="29" t="s">
        <v>10201</v>
      </c>
    </row>
    <row r="128" spans="1:5" ht="12.75">
      <c r="A128" s="30" t="s">
        <v>48</v>
      </c>
      <c r="E128" s="31" t="s">
        <v>44</v>
      </c>
    </row>
    <row r="129" spans="1:5" ht="12.75">
      <c r="A129" t="s">
        <v>50</v>
      </c>
      <c r="E129" s="29" t="s">
        <v>44</v>
      </c>
    </row>
    <row r="130" spans="1:16" ht="25.5">
      <c r="A130" s="18" t="s">
        <v>42</v>
      </c>
      <c s="23" t="s">
        <v>173</v>
      </c>
      <c s="23" t="s">
        <v>10202</v>
      </c>
      <c s="18" t="s">
        <v>44</v>
      </c>
      <c s="24" t="s">
        <v>10203</v>
      </c>
      <c s="25" t="s">
        <v>70</v>
      </c>
      <c s="26">
        <v>1</v>
      </c>
      <c s="27">
        <v>0</v>
      </c>
      <c s="27">
        <f>ROUND(ROUND(H130,2)*ROUND(G130,3),2)</f>
      </c>
      <c r="O130">
        <f>(I130*21)/100</f>
      </c>
      <c t="s">
        <v>20</v>
      </c>
    </row>
    <row r="131" spans="1:5" ht="38.25">
      <c r="A131" s="28" t="s">
        <v>47</v>
      </c>
      <c r="E131" s="29" t="s">
        <v>10204</v>
      </c>
    </row>
    <row r="132" spans="1:5" ht="12.75">
      <c r="A132" s="30" t="s">
        <v>48</v>
      </c>
      <c r="E132" s="31" t="s">
        <v>44</v>
      </c>
    </row>
    <row r="133" spans="1:5" ht="12.75">
      <c r="A133" t="s">
        <v>50</v>
      </c>
      <c r="E133" s="29" t="s">
        <v>44</v>
      </c>
    </row>
    <row r="134" spans="1:18" ht="12.75" customHeight="1">
      <c r="A134" s="5" t="s">
        <v>40</v>
      </c>
      <c s="5"/>
      <c s="34" t="s">
        <v>7844</v>
      </c>
      <c s="5"/>
      <c s="21" t="s">
        <v>7845</v>
      </c>
      <c s="5"/>
      <c s="5"/>
      <c s="5"/>
      <c s="35">
        <f>0+Q134</f>
      </c>
      <c r="O134">
        <f>0+R134</f>
      </c>
      <c r="Q134">
        <f>0+I135+I139+I143+I147+I151+I155+I159</f>
      </c>
      <c>
        <f>0+O135+O139+O143+O147+O151+O155+O159</f>
      </c>
    </row>
    <row r="135" spans="1:16" ht="12.75">
      <c r="A135" s="18" t="s">
        <v>42</v>
      </c>
      <c s="23" t="s">
        <v>177</v>
      </c>
      <c s="23" t="s">
        <v>10205</v>
      </c>
      <c s="18" t="s">
        <v>44</v>
      </c>
      <c s="24" t="s">
        <v>10206</v>
      </c>
      <c s="25" t="s">
        <v>1241</v>
      </c>
      <c s="26">
        <v>110</v>
      </c>
      <c s="27">
        <v>0</v>
      </c>
      <c s="27">
        <f>ROUND(ROUND(H135,2)*ROUND(G135,3),2)</f>
      </c>
      <c r="O135">
        <f>(I135*21)/100</f>
      </c>
      <c t="s">
        <v>20</v>
      </c>
    </row>
    <row r="136" spans="1:5" ht="12.75">
      <c r="A136" s="28" t="s">
        <v>47</v>
      </c>
      <c r="E136" s="29" t="s">
        <v>10206</v>
      </c>
    </row>
    <row r="137" spans="1:5" ht="12.75">
      <c r="A137" s="30" t="s">
        <v>48</v>
      </c>
      <c r="E137" s="31" t="s">
        <v>44</v>
      </c>
    </row>
    <row r="138" spans="1:5" ht="12.75">
      <c r="A138" t="s">
        <v>50</v>
      </c>
      <c r="E138" s="29" t="s">
        <v>44</v>
      </c>
    </row>
    <row r="139" spans="1:16" ht="12.75">
      <c r="A139" s="18" t="s">
        <v>42</v>
      </c>
      <c s="23" t="s">
        <v>183</v>
      </c>
      <c s="23" t="s">
        <v>10207</v>
      </c>
      <c s="18" t="s">
        <v>44</v>
      </c>
      <c s="24" t="s">
        <v>10208</v>
      </c>
      <c s="25" t="s">
        <v>1241</v>
      </c>
      <c s="26">
        <v>62.799</v>
      </c>
      <c s="27">
        <v>0</v>
      </c>
      <c s="27">
        <f>ROUND(ROUND(H139,2)*ROUND(G139,3),2)</f>
      </c>
      <c r="O139">
        <f>(I139*21)/100</f>
      </c>
      <c t="s">
        <v>20</v>
      </c>
    </row>
    <row r="140" spans="1:5" ht="12.75">
      <c r="A140" s="28" t="s">
        <v>47</v>
      </c>
      <c r="E140" s="29" t="s">
        <v>10208</v>
      </c>
    </row>
    <row r="141" spans="1:5" ht="12.75">
      <c r="A141" s="30" t="s">
        <v>48</v>
      </c>
      <c r="E141" s="31" t="s">
        <v>44</v>
      </c>
    </row>
    <row r="142" spans="1:5" ht="12.75">
      <c r="A142" t="s">
        <v>50</v>
      </c>
      <c r="E142" s="29" t="s">
        <v>44</v>
      </c>
    </row>
    <row r="143" spans="1:16" ht="12.75">
      <c r="A143" s="18" t="s">
        <v>42</v>
      </c>
      <c s="23" t="s">
        <v>191</v>
      </c>
      <c s="23" t="s">
        <v>7847</v>
      </c>
      <c s="18" t="s">
        <v>44</v>
      </c>
      <c s="24" t="s">
        <v>7848</v>
      </c>
      <c s="25" t="s">
        <v>1241</v>
      </c>
      <c s="26">
        <v>33.21</v>
      </c>
      <c s="27">
        <v>0</v>
      </c>
      <c s="27">
        <f>ROUND(ROUND(H143,2)*ROUND(G143,3),2)</f>
      </c>
      <c r="O143">
        <f>(I143*21)/100</f>
      </c>
      <c t="s">
        <v>20</v>
      </c>
    </row>
    <row r="144" spans="1:5" ht="12.75">
      <c r="A144" s="28" t="s">
        <v>47</v>
      </c>
      <c r="E144" s="29" t="s">
        <v>7849</v>
      </c>
    </row>
    <row r="145" spans="1:5" ht="51">
      <c r="A145" s="30" t="s">
        <v>48</v>
      </c>
      <c r="E145" s="31" t="s">
        <v>10209</v>
      </c>
    </row>
    <row r="146" spans="1:5" ht="12.75">
      <c r="A146" t="s">
        <v>50</v>
      </c>
      <c r="E146" s="29" t="s">
        <v>44</v>
      </c>
    </row>
    <row r="147" spans="1:16" ht="12.75">
      <c r="A147" s="18" t="s">
        <v>42</v>
      </c>
      <c s="23" t="s">
        <v>196</v>
      </c>
      <c s="23" t="s">
        <v>10210</v>
      </c>
      <c s="18" t="s">
        <v>44</v>
      </c>
      <c s="24" t="s">
        <v>10211</v>
      </c>
      <c s="25" t="s">
        <v>1241</v>
      </c>
      <c s="26">
        <v>100</v>
      </c>
      <c s="27">
        <v>0</v>
      </c>
      <c s="27">
        <f>ROUND(ROUND(H147,2)*ROUND(G147,3),2)</f>
      </c>
      <c r="O147">
        <f>(I147*21)/100</f>
      </c>
      <c t="s">
        <v>20</v>
      </c>
    </row>
    <row r="148" spans="1:5" ht="25.5">
      <c r="A148" s="28" t="s">
        <v>47</v>
      </c>
      <c r="E148" s="29" t="s">
        <v>10212</v>
      </c>
    </row>
    <row r="149" spans="1:5" ht="12.75">
      <c r="A149" s="30" t="s">
        <v>48</v>
      </c>
      <c r="E149" s="31" t="s">
        <v>44</v>
      </c>
    </row>
    <row r="150" spans="1:5" ht="12.75">
      <c r="A150" t="s">
        <v>50</v>
      </c>
      <c r="E150" s="29" t="s">
        <v>44</v>
      </c>
    </row>
    <row r="151" spans="1:16" ht="12.75">
      <c r="A151" s="18" t="s">
        <v>42</v>
      </c>
      <c s="23" t="s">
        <v>202</v>
      </c>
      <c s="23" t="s">
        <v>10213</v>
      </c>
      <c s="18" t="s">
        <v>44</v>
      </c>
      <c s="24" t="s">
        <v>10214</v>
      </c>
      <c s="25" t="s">
        <v>1241</v>
      </c>
      <c s="26">
        <v>57.09</v>
      </c>
      <c s="27">
        <v>0</v>
      </c>
      <c s="27">
        <f>ROUND(ROUND(H151,2)*ROUND(G151,3),2)</f>
      </c>
      <c r="O151">
        <f>(I151*21)/100</f>
      </c>
      <c t="s">
        <v>20</v>
      </c>
    </row>
    <row r="152" spans="1:5" ht="25.5">
      <c r="A152" s="28" t="s">
        <v>47</v>
      </c>
      <c r="E152" s="29" t="s">
        <v>10215</v>
      </c>
    </row>
    <row r="153" spans="1:5" ht="204">
      <c r="A153" s="30" t="s">
        <v>48</v>
      </c>
      <c r="E153" s="31" t="s">
        <v>10216</v>
      </c>
    </row>
    <row r="154" spans="1:5" ht="12.75">
      <c r="A154" t="s">
        <v>50</v>
      </c>
      <c r="E154" s="29" t="s">
        <v>44</v>
      </c>
    </row>
    <row r="155" spans="1:16" ht="12.75">
      <c r="A155" s="18" t="s">
        <v>42</v>
      </c>
      <c s="23" t="s">
        <v>99</v>
      </c>
      <c s="23" t="s">
        <v>7851</v>
      </c>
      <c s="18" t="s">
        <v>44</v>
      </c>
      <c s="24" t="s">
        <v>7852</v>
      </c>
      <c s="25" t="s">
        <v>1241</v>
      </c>
      <c s="26">
        <v>33.21</v>
      </c>
      <c s="27">
        <v>0</v>
      </c>
      <c s="27">
        <f>ROUND(ROUND(H155,2)*ROUND(G155,3),2)</f>
      </c>
      <c r="O155">
        <f>(I155*21)/100</f>
      </c>
      <c t="s">
        <v>20</v>
      </c>
    </row>
    <row r="156" spans="1:5" ht="25.5">
      <c r="A156" s="28" t="s">
        <v>47</v>
      </c>
      <c r="E156" s="29" t="s">
        <v>7853</v>
      </c>
    </row>
    <row r="157" spans="1:5" ht="51">
      <c r="A157" s="30" t="s">
        <v>48</v>
      </c>
      <c r="E157" s="31" t="s">
        <v>10217</v>
      </c>
    </row>
    <row r="158" spans="1:5" ht="12.75">
      <c r="A158" t="s">
        <v>50</v>
      </c>
      <c r="E158" s="29" t="s">
        <v>44</v>
      </c>
    </row>
    <row r="159" spans="1:16" ht="25.5">
      <c r="A159" s="18" t="s">
        <v>42</v>
      </c>
      <c s="23" t="s">
        <v>107</v>
      </c>
      <c s="23" t="s">
        <v>7855</v>
      </c>
      <c s="18" t="s">
        <v>44</v>
      </c>
      <c s="24" t="s">
        <v>7856</v>
      </c>
      <c s="25" t="s">
        <v>1241</v>
      </c>
      <c s="26">
        <v>33.21</v>
      </c>
      <c s="27">
        <v>0</v>
      </c>
      <c s="27">
        <f>ROUND(ROUND(H159,2)*ROUND(G159,3),2)</f>
      </c>
      <c r="O159">
        <f>(I159*21)/100</f>
      </c>
      <c t="s">
        <v>20</v>
      </c>
    </row>
    <row r="160" spans="1:5" ht="25.5">
      <c r="A160" s="28" t="s">
        <v>47</v>
      </c>
      <c r="E160" s="29" t="s">
        <v>7857</v>
      </c>
    </row>
    <row r="161" spans="1:5" ht="51">
      <c r="A161" s="30" t="s">
        <v>48</v>
      </c>
      <c r="E161" s="31" t="s">
        <v>10218</v>
      </c>
    </row>
    <row r="162" spans="1:5" ht="12.75">
      <c r="A162" t="s">
        <v>50</v>
      </c>
      <c r="E162" s="29" t="s">
        <v>44</v>
      </c>
    </row>
    <row r="163" spans="1:18" ht="12.75" customHeight="1">
      <c r="A163" s="5" t="s">
        <v>40</v>
      </c>
      <c s="5"/>
      <c s="34" t="s">
        <v>37</v>
      </c>
      <c s="5"/>
      <c s="21" t="s">
        <v>7859</v>
      </c>
      <c s="5"/>
      <c s="5"/>
      <c s="5"/>
      <c s="35">
        <f>0+Q163</f>
      </c>
      <c r="O163">
        <f>0+R163</f>
      </c>
      <c r="Q163">
        <f>0+I164</f>
      </c>
      <c>
        <f>0+O164</f>
      </c>
    </row>
    <row r="164" spans="1:16" ht="12.75">
      <c r="A164" s="18" t="s">
        <v>42</v>
      </c>
      <c s="23" t="s">
        <v>281</v>
      </c>
      <c s="23" t="s">
        <v>9895</v>
      </c>
      <c s="18" t="s">
        <v>44</v>
      </c>
      <c s="24" t="s">
        <v>9896</v>
      </c>
      <c s="25" t="s">
        <v>1241</v>
      </c>
      <c s="26">
        <v>100</v>
      </c>
      <c s="27">
        <v>0</v>
      </c>
      <c s="27">
        <f>ROUND(ROUND(H164,2)*ROUND(G164,3),2)</f>
      </c>
      <c r="O164">
        <f>(I164*21)/100</f>
      </c>
      <c t="s">
        <v>20</v>
      </c>
    </row>
    <row r="165" spans="1:5" ht="25.5">
      <c r="A165" s="28" t="s">
        <v>47</v>
      </c>
      <c r="E165" s="29" t="s">
        <v>9897</v>
      </c>
    </row>
    <row r="166" spans="1:5" ht="12.75">
      <c r="A166" s="30" t="s">
        <v>48</v>
      </c>
      <c r="E166" s="31" t="s">
        <v>44</v>
      </c>
    </row>
    <row r="167" spans="1:5" ht="12.75">
      <c r="A167" t="s">
        <v>50</v>
      </c>
      <c r="E167" s="29" t="s">
        <v>44</v>
      </c>
    </row>
    <row r="168" spans="1:18" ht="12.75" customHeight="1">
      <c r="A168" s="5" t="s">
        <v>40</v>
      </c>
      <c s="5"/>
      <c s="34" t="s">
        <v>496</v>
      </c>
      <c s="5"/>
      <c s="21" t="s">
        <v>10219</v>
      </c>
      <c s="5"/>
      <c s="5"/>
      <c s="5"/>
      <c s="35">
        <f>0+Q168</f>
      </c>
      <c r="O168">
        <f>0+R168</f>
      </c>
      <c r="Q168">
        <f>0+I169+I173+I177</f>
      </c>
      <c>
        <f>0+O169+O173+O177</f>
      </c>
    </row>
    <row r="169" spans="1:16" ht="12.75">
      <c r="A169" s="18" t="s">
        <v>42</v>
      </c>
      <c s="23" t="s">
        <v>285</v>
      </c>
      <c s="23" t="s">
        <v>10220</v>
      </c>
      <c s="18" t="s">
        <v>44</v>
      </c>
      <c s="24" t="s">
        <v>10221</v>
      </c>
      <c s="25" t="s">
        <v>10222</v>
      </c>
      <c s="26">
        <v>3</v>
      </c>
      <c s="27">
        <v>0</v>
      </c>
      <c s="27">
        <f>ROUND(ROUND(H169,2)*ROUND(G169,3),2)</f>
      </c>
      <c r="O169">
        <f>(I169*21)/100</f>
      </c>
      <c t="s">
        <v>20</v>
      </c>
    </row>
    <row r="170" spans="1:5" ht="12.75">
      <c r="A170" s="28" t="s">
        <v>47</v>
      </c>
      <c r="E170" s="29" t="s">
        <v>10223</v>
      </c>
    </row>
    <row r="171" spans="1:5" ht="12.75">
      <c r="A171" s="30" t="s">
        <v>48</v>
      </c>
      <c r="E171" s="31" t="s">
        <v>44</v>
      </c>
    </row>
    <row r="172" spans="1:5" ht="12.75">
      <c r="A172" t="s">
        <v>50</v>
      </c>
      <c r="E172" s="29" t="s">
        <v>44</v>
      </c>
    </row>
    <row r="173" spans="1:16" ht="25.5">
      <c r="A173" s="18" t="s">
        <v>42</v>
      </c>
      <c s="23" t="s">
        <v>289</v>
      </c>
      <c s="23" t="s">
        <v>10224</v>
      </c>
      <c s="18" t="s">
        <v>44</v>
      </c>
      <c s="24" t="s">
        <v>10225</v>
      </c>
      <c s="25" t="s">
        <v>10222</v>
      </c>
      <c s="26">
        <v>3</v>
      </c>
      <c s="27">
        <v>0</v>
      </c>
      <c s="27">
        <f>ROUND(ROUND(H173,2)*ROUND(G173,3),2)</f>
      </c>
      <c r="O173">
        <f>(I173*21)/100</f>
      </c>
      <c t="s">
        <v>20</v>
      </c>
    </row>
    <row r="174" spans="1:5" ht="25.5">
      <c r="A174" s="28" t="s">
        <v>47</v>
      </c>
      <c r="E174" s="29" t="s">
        <v>10226</v>
      </c>
    </row>
    <row r="175" spans="1:5" ht="12.75">
      <c r="A175" s="30" t="s">
        <v>48</v>
      </c>
      <c r="E175" s="31" t="s">
        <v>44</v>
      </c>
    </row>
    <row r="176" spans="1:5" ht="12.75">
      <c r="A176" t="s">
        <v>50</v>
      </c>
      <c r="E176" s="29" t="s">
        <v>44</v>
      </c>
    </row>
    <row r="177" spans="1:16" ht="12.75">
      <c r="A177" s="18" t="s">
        <v>42</v>
      </c>
      <c s="23" t="s">
        <v>293</v>
      </c>
      <c s="23" t="s">
        <v>10227</v>
      </c>
      <c s="18" t="s">
        <v>44</v>
      </c>
      <c s="24" t="s">
        <v>10228</v>
      </c>
      <c s="25" t="s">
        <v>10222</v>
      </c>
      <c s="26">
        <v>3</v>
      </c>
      <c s="27">
        <v>0</v>
      </c>
      <c s="27">
        <f>ROUND(ROUND(H177,2)*ROUND(G177,3),2)</f>
      </c>
      <c r="O177">
        <f>(I177*21)/100</f>
      </c>
      <c t="s">
        <v>20</v>
      </c>
    </row>
    <row r="178" spans="1:5" ht="12.75">
      <c r="A178" s="28" t="s">
        <v>47</v>
      </c>
      <c r="E178" s="29" t="s">
        <v>10229</v>
      </c>
    </row>
    <row r="179" spans="1:5" ht="12.75">
      <c r="A179" s="30" t="s">
        <v>48</v>
      </c>
      <c r="E179" s="31" t="s">
        <v>44</v>
      </c>
    </row>
    <row r="180" spans="1:5" ht="12.75">
      <c r="A180" t="s">
        <v>50</v>
      </c>
      <c r="E180" s="29" t="s">
        <v>44</v>
      </c>
    </row>
    <row r="181" spans="1:18" ht="12.75" customHeight="1">
      <c r="A181" s="5" t="s">
        <v>40</v>
      </c>
      <c s="5"/>
      <c s="34" t="s">
        <v>6733</v>
      </c>
      <c s="5"/>
      <c s="21" t="s">
        <v>6734</v>
      </c>
      <c s="5"/>
      <c s="5"/>
      <c s="5"/>
      <c s="35">
        <f>0+Q181</f>
      </c>
      <c r="O181">
        <f>0+R181</f>
      </c>
      <c r="Q181">
        <f>0+I182</f>
      </c>
      <c>
        <f>0+O182</f>
      </c>
    </row>
    <row r="182" spans="1:16" ht="12.75">
      <c r="A182" s="18" t="s">
        <v>42</v>
      </c>
      <c s="23" t="s">
        <v>297</v>
      </c>
      <c s="23" t="s">
        <v>10230</v>
      </c>
      <c s="18" t="s">
        <v>44</v>
      </c>
      <c s="24" t="s">
        <v>10231</v>
      </c>
      <c s="25" t="s">
        <v>187</v>
      </c>
      <c s="26">
        <v>2.552</v>
      </c>
      <c s="27">
        <v>0</v>
      </c>
      <c s="27">
        <f>ROUND(ROUND(H182,2)*ROUND(G182,3),2)</f>
      </c>
      <c r="O182">
        <f>(I182*21)/100</f>
      </c>
      <c t="s">
        <v>20</v>
      </c>
    </row>
    <row r="183" spans="1:5" ht="38.25">
      <c r="A183" s="28" t="s">
        <v>47</v>
      </c>
      <c r="E183" s="29" t="s">
        <v>10232</v>
      </c>
    </row>
    <row r="184" spans="1:5" ht="12.75">
      <c r="A184" s="30" t="s">
        <v>48</v>
      </c>
      <c r="E184" s="31" t="s">
        <v>44</v>
      </c>
    </row>
    <row r="185" spans="1:5" ht="12.75">
      <c r="A185" t="s">
        <v>50</v>
      </c>
      <c r="E18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0+O9+O14+O19+O24+O177</f>
      </c>
      <c t="s">
        <v>19</v>
      </c>
    </row>
    <row r="3" spans="1:16" ht="15" customHeight="1">
      <c r="A3" t="s">
        <v>1</v>
      </c>
      <c s="8" t="s">
        <v>4</v>
      </c>
      <c s="9" t="s">
        <v>5</v>
      </c>
      <c s="1"/>
      <c s="10" t="s">
        <v>6</v>
      </c>
      <c s="1"/>
      <c s="4"/>
      <c s="3" t="s">
        <v>10235</v>
      </c>
      <c s="36">
        <f>0+I9+I14+I19+I24+I177</f>
      </c>
      <c r="O3" t="s">
        <v>16</v>
      </c>
      <c t="s">
        <v>20</v>
      </c>
    </row>
    <row r="4" spans="1:16" ht="15" customHeight="1">
      <c r="A4" t="s">
        <v>7</v>
      </c>
      <c s="8" t="s">
        <v>8</v>
      </c>
      <c s="9" t="s">
        <v>10233</v>
      </c>
      <c s="1"/>
      <c s="10" t="s">
        <v>10234</v>
      </c>
      <c s="1"/>
      <c s="1"/>
      <c s="7"/>
      <c s="7"/>
      <c r="O4" t="s">
        <v>17</v>
      </c>
      <c t="s">
        <v>20</v>
      </c>
    </row>
    <row r="5" spans="1:16" ht="12.75" customHeight="1">
      <c r="A5" t="s">
        <v>11</v>
      </c>
      <c s="12" t="s">
        <v>15</v>
      </c>
      <c s="13" t="s">
        <v>10235</v>
      </c>
      <c s="5"/>
      <c s="14" t="s">
        <v>10236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2759</v>
      </c>
      <c s="18" t="s">
        <v>44</v>
      </c>
      <c s="24" t="s">
        <v>2760</v>
      </c>
      <c s="25" t="s">
        <v>46</v>
      </c>
      <c s="26">
        <v>6</v>
      </c>
      <c s="27">
        <v>0</v>
      </c>
      <c s="27">
        <f>ROUND(ROUND(H10,2)*ROUND(G10,3),2)</f>
      </c>
      <c r="O10">
        <f>(I10*21)/100</f>
      </c>
      <c t="s">
        <v>20</v>
      </c>
    </row>
    <row r="11" spans="1:5" ht="12.75">
      <c r="A11" s="28" t="s">
        <v>47</v>
      </c>
      <c r="E11" s="29" t="s">
        <v>44</v>
      </c>
    </row>
    <row r="12" spans="1:5" ht="38.25">
      <c r="A12" s="30" t="s">
        <v>48</v>
      </c>
      <c r="E12" s="31" t="s">
        <v>10237</v>
      </c>
    </row>
    <row r="13" spans="1:5" ht="318.75">
      <c r="A13" t="s">
        <v>50</v>
      </c>
      <c r="E13" s="29" t="s">
        <v>3766</v>
      </c>
    </row>
    <row r="14" spans="1:18" ht="12.75" customHeight="1">
      <c r="A14" s="5" t="s">
        <v>40</v>
      </c>
      <c s="5"/>
      <c s="34" t="s">
        <v>20</v>
      </c>
      <c s="5"/>
      <c s="21" t="s">
        <v>1109</v>
      </c>
      <c s="5"/>
      <c s="5"/>
      <c s="5"/>
      <c s="35">
        <f>0+Q14</f>
      </c>
      <c r="O14">
        <f>0+R14</f>
      </c>
      <c r="Q14">
        <f>0+I15</f>
      </c>
      <c>
        <f>0+O15</f>
      </c>
    </row>
    <row r="15" spans="1:16" ht="12.75">
      <c r="A15" s="18" t="s">
        <v>42</v>
      </c>
      <c s="23" t="s">
        <v>20</v>
      </c>
      <c s="23" t="s">
        <v>3659</v>
      </c>
      <c s="18" t="s">
        <v>44</v>
      </c>
      <c s="24" t="s">
        <v>3781</v>
      </c>
      <c s="25" t="s">
        <v>46</v>
      </c>
      <c s="26">
        <v>9.608</v>
      </c>
      <c s="27">
        <v>0</v>
      </c>
      <c s="27">
        <f>ROUND(ROUND(H15,2)*ROUND(G15,3),2)</f>
      </c>
      <c r="O15">
        <f>(I15*21)/100</f>
      </c>
      <c t="s">
        <v>20</v>
      </c>
    </row>
    <row r="16" spans="1:5" ht="12.75">
      <c r="A16" s="28" t="s">
        <v>47</v>
      </c>
      <c r="E16" s="29" t="s">
        <v>44</v>
      </c>
    </row>
    <row r="17" spans="1:5" ht="89.25">
      <c r="A17" s="30" t="s">
        <v>48</v>
      </c>
      <c r="E17" s="31" t="s">
        <v>10238</v>
      </c>
    </row>
    <row r="18" spans="1:5" ht="369.75">
      <c r="A18" t="s">
        <v>50</v>
      </c>
      <c r="E18" s="29" t="s">
        <v>1112</v>
      </c>
    </row>
    <row r="19" spans="1:18" ht="12.75" customHeight="1">
      <c r="A19" s="5" t="s">
        <v>40</v>
      </c>
      <c s="5"/>
      <c s="34" t="s">
        <v>66</v>
      </c>
      <c s="5"/>
      <c s="21" t="s">
        <v>67</v>
      </c>
      <c s="5"/>
      <c s="5"/>
      <c s="5"/>
      <c s="35">
        <f>0+Q19</f>
      </c>
      <c r="O19">
        <f>0+R19</f>
      </c>
      <c r="Q19">
        <f>0+I20</f>
      </c>
      <c>
        <f>0+O20</f>
      </c>
    </row>
    <row r="20" spans="1:16" ht="12.75">
      <c r="A20" s="18" t="s">
        <v>42</v>
      </c>
      <c s="23" t="s">
        <v>19</v>
      </c>
      <c s="23" t="s">
        <v>10239</v>
      </c>
      <c s="18" t="s">
        <v>26</v>
      </c>
      <c s="24" t="s">
        <v>10240</v>
      </c>
      <c s="25" t="s">
        <v>70</v>
      </c>
      <c s="26">
        <v>20</v>
      </c>
      <c s="27">
        <v>0</v>
      </c>
      <c s="27">
        <f>ROUND(ROUND(H20,2)*ROUND(G20,3),2)</f>
      </c>
      <c r="O20">
        <f>(I20*21)/100</f>
      </c>
      <c t="s">
        <v>20</v>
      </c>
    </row>
    <row r="21" spans="1:5" ht="12.75">
      <c r="A21" s="28" t="s">
        <v>47</v>
      </c>
      <c r="E21" s="29" t="s">
        <v>44</v>
      </c>
    </row>
    <row r="22" spans="1:5" ht="38.25">
      <c r="A22" s="30" t="s">
        <v>48</v>
      </c>
      <c r="E22" s="31" t="s">
        <v>10241</v>
      </c>
    </row>
    <row r="23" spans="1:5" ht="102">
      <c r="A23" t="s">
        <v>50</v>
      </c>
      <c r="E23" s="29" t="s">
        <v>10242</v>
      </c>
    </row>
    <row r="24" spans="1:18" ht="12.75" customHeight="1">
      <c r="A24" s="5" t="s">
        <v>40</v>
      </c>
      <c s="5"/>
      <c s="34" t="s">
        <v>37</v>
      </c>
      <c s="5"/>
      <c s="21" t="s">
        <v>632</v>
      </c>
      <c s="5"/>
      <c s="5"/>
      <c s="5"/>
      <c s="35">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18" t="s">
        <v>42</v>
      </c>
      <c s="23" t="s">
        <v>30</v>
      </c>
      <c s="23" t="s">
        <v>10243</v>
      </c>
      <c s="18" t="s">
        <v>44</v>
      </c>
      <c s="24" t="s">
        <v>10244</v>
      </c>
      <c s="25" t="s">
        <v>70</v>
      </c>
      <c s="26">
        <v>57</v>
      </c>
      <c s="27">
        <v>0</v>
      </c>
      <c s="27">
        <f>ROUND(ROUND(H25,2)*ROUND(G25,3),2)</f>
      </c>
      <c r="O25">
        <f>(I25*21)/100</f>
      </c>
      <c t="s">
        <v>20</v>
      </c>
    </row>
    <row r="26" spans="1:5" ht="12.75">
      <c r="A26" s="28" t="s">
        <v>47</v>
      </c>
      <c r="E26" s="29" t="s">
        <v>44</v>
      </c>
    </row>
    <row r="27" spans="1:5" ht="89.25">
      <c r="A27" s="30" t="s">
        <v>48</v>
      </c>
      <c r="E27" s="31" t="s">
        <v>10245</v>
      </c>
    </row>
    <row r="28" spans="1:5" ht="127.5">
      <c r="A28" t="s">
        <v>50</v>
      </c>
      <c r="E28" s="29" t="s">
        <v>3512</v>
      </c>
    </row>
    <row r="29" spans="1:16" ht="25.5">
      <c r="A29" s="18" t="s">
        <v>42</v>
      </c>
      <c s="23" t="s">
        <v>32</v>
      </c>
      <c s="23" t="s">
        <v>10246</v>
      </c>
      <c s="18" t="s">
        <v>26</v>
      </c>
      <c s="24" t="s">
        <v>10247</v>
      </c>
      <c s="25" t="s">
        <v>70</v>
      </c>
      <c s="26">
        <v>4</v>
      </c>
      <c s="27">
        <v>0</v>
      </c>
      <c s="27">
        <f>ROUND(ROUND(H29,2)*ROUND(G29,3),2)</f>
      </c>
      <c r="O29">
        <f>(I29*21)/100</f>
      </c>
      <c t="s">
        <v>20</v>
      </c>
    </row>
    <row r="30" spans="1:5" ht="12.75">
      <c r="A30" s="28" t="s">
        <v>47</v>
      </c>
      <c r="E30" s="29" t="s">
        <v>44</v>
      </c>
    </row>
    <row r="31" spans="1:5" ht="38.25">
      <c r="A31" s="30" t="s">
        <v>48</v>
      </c>
      <c r="E31" s="31" t="s">
        <v>10248</v>
      </c>
    </row>
    <row r="32" spans="1:5" ht="140.25">
      <c r="A32" t="s">
        <v>50</v>
      </c>
      <c r="E32" s="29" t="s">
        <v>10249</v>
      </c>
    </row>
    <row r="33" spans="1:16" ht="25.5">
      <c r="A33" s="18" t="s">
        <v>42</v>
      </c>
      <c s="23" t="s">
        <v>34</v>
      </c>
      <c s="23" t="s">
        <v>10246</v>
      </c>
      <c s="18" t="s">
        <v>20</v>
      </c>
      <c s="24" t="s">
        <v>10250</v>
      </c>
      <c s="25" t="s">
        <v>70</v>
      </c>
      <c s="26">
        <v>3</v>
      </c>
      <c s="27">
        <v>0</v>
      </c>
      <c s="27">
        <f>ROUND(ROUND(H33,2)*ROUND(G33,3),2)</f>
      </c>
      <c r="O33">
        <f>(I33*21)/100</f>
      </c>
      <c t="s">
        <v>20</v>
      </c>
    </row>
    <row r="34" spans="1:5" ht="12.75">
      <c r="A34" s="28" t="s">
        <v>47</v>
      </c>
      <c r="E34" s="29" t="s">
        <v>44</v>
      </c>
    </row>
    <row r="35" spans="1:5" ht="38.25">
      <c r="A35" s="30" t="s">
        <v>48</v>
      </c>
      <c r="E35" s="31" t="s">
        <v>10251</v>
      </c>
    </row>
    <row r="36" spans="1:5" ht="140.25">
      <c r="A36" t="s">
        <v>50</v>
      </c>
      <c r="E36" s="29" t="s">
        <v>10249</v>
      </c>
    </row>
    <row r="37" spans="1:16" ht="25.5">
      <c r="A37" s="18" t="s">
        <v>42</v>
      </c>
      <c s="23" t="s">
        <v>66</v>
      </c>
      <c s="23" t="s">
        <v>10246</v>
      </c>
      <c s="18" t="s">
        <v>19</v>
      </c>
      <c s="24" t="s">
        <v>10252</v>
      </c>
      <c s="25" t="s">
        <v>70</v>
      </c>
      <c s="26">
        <v>4</v>
      </c>
      <c s="27">
        <v>0</v>
      </c>
      <c s="27">
        <f>ROUND(ROUND(H37,2)*ROUND(G37,3),2)</f>
      </c>
      <c r="O37">
        <f>(I37*21)/100</f>
      </c>
      <c t="s">
        <v>20</v>
      </c>
    </row>
    <row r="38" spans="1:5" ht="12.75">
      <c r="A38" s="28" t="s">
        <v>47</v>
      </c>
      <c r="E38" s="29" t="s">
        <v>44</v>
      </c>
    </row>
    <row r="39" spans="1:5" ht="38.25">
      <c r="A39" s="30" t="s">
        <v>48</v>
      </c>
      <c r="E39" s="31" t="s">
        <v>10253</v>
      </c>
    </row>
    <row r="40" spans="1:5" ht="140.25">
      <c r="A40" t="s">
        <v>50</v>
      </c>
      <c r="E40" s="29" t="s">
        <v>10249</v>
      </c>
    </row>
    <row r="41" spans="1:16" ht="25.5">
      <c r="A41" s="18" t="s">
        <v>42</v>
      </c>
      <c s="23" t="s">
        <v>76</v>
      </c>
      <c s="23" t="s">
        <v>10246</v>
      </c>
      <c s="18" t="s">
        <v>30</v>
      </c>
      <c s="24" t="s">
        <v>10254</v>
      </c>
      <c s="25" t="s">
        <v>70</v>
      </c>
      <c s="26">
        <v>3</v>
      </c>
      <c s="27">
        <v>0</v>
      </c>
      <c s="27">
        <f>ROUND(ROUND(H41,2)*ROUND(G41,3),2)</f>
      </c>
      <c r="O41">
        <f>(I41*21)/100</f>
      </c>
      <c t="s">
        <v>20</v>
      </c>
    </row>
    <row r="42" spans="1:5" ht="12.75">
      <c r="A42" s="28" t="s">
        <v>47</v>
      </c>
      <c r="E42" s="29" t="s">
        <v>44</v>
      </c>
    </row>
    <row r="43" spans="1:5" ht="38.25">
      <c r="A43" s="30" t="s">
        <v>48</v>
      </c>
      <c r="E43" s="31" t="s">
        <v>10255</v>
      </c>
    </row>
    <row r="44" spans="1:5" ht="140.25">
      <c r="A44" t="s">
        <v>50</v>
      </c>
      <c r="E44" s="29" t="s">
        <v>10249</v>
      </c>
    </row>
    <row r="45" spans="1:16" ht="25.5">
      <c r="A45" s="18" t="s">
        <v>42</v>
      </c>
      <c s="23" t="s">
        <v>37</v>
      </c>
      <c s="23" t="s">
        <v>10246</v>
      </c>
      <c s="18" t="s">
        <v>32</v>
      </c>
      <c s="24" t="s">
        <v>10256</v>
      </c>
      <c s="25" t="s">
        <v>70</v>
      </c>
      <c s="26">
        <v>1</v>
      </c>
      <c s="27">
        <v>0</v>
      </c>
      <c s="27">
        <f>ROUND(ROUND(H45,2)*ROUND(G45,3),2)</f>
      </c>
      <c r="O45">
        <f>(I45*21)/100</f>
      </c>
      <c t="s">
        <v>20</v>
      </c>
    </row>
    <row r="46" spans="1:5" ht="12.75">
      <c r="A46" s="28" t="s">
        <v>47</v>
      </c>
      <c r="E46" s="29" t="s">
        <v>44</v>
      </c>
    </row>
    <row r="47" spans="1:5" ht="38.25">
      <c r="A47" s="30" t="s">
        <v>48</v>
      </c>
      <c r="E47" s="31" t="s">
        <v>10257</v>
      </c>
    </row>
    <row r="48" spans="1:5" ht="140.25">
      <c r="A48" t="s">
        <v>50</v>
      </c>
      <c r="E48" s="29" t="s">
        <v>10249</v>
      </c>
    </row>
    <row r="49" spans="1:16" ht="25.5">
      <c r="A49" s="18" t="s">
        <v>42</v>
      </c>
      <c s="23" t="s">
        <v>39</v>
      </c>
      <c s="23" t="s">
        <v>10258</v>
      </c>
      <c s="18" t="s">
        <v>26</v>
      </c>
      <c s="24" t="s">
        <v>10259</v>
      </c>
      <c s="25" t="s">
        <v>70</v>
      </c>
      <c s="26">
        <v>4</v>
      </c>
      <c s="27">
        <v>0</v>
      </c>
      <c s="27">
        <f>ROUND(ROUND(H49,2)*ROUND(G49,3),2)</f>
      </c>
      <c r="O49">
        <f>(I49*21)/100</f>
      </c>
      <c t="s">
        <v>20</v>
      </c>
    </row>
    <row r="50" spans="1:5" ht="12.75">
      <c r="A50" s="28" t="s">
        <v>47</v>
      </c>
      <c r="E50" s="29" t="s">
        <v>44</v>
      </c>
    </row>
    <row r="51" spans="1:5" ht="38.25">
      <c r="A51" s="30" t="s">
        <v>48</v>
      </c>
      <c r="E51" s="31" t="s">
        <v>10260</v>
      </c>
    </row>
    <row r="52" spans="1:5" ht="127.5">
      <c r="A52" t="s">
        <v>50</v>
      </c>
      <c r="E52" s="29" t="s">
        <v>10261</v>
      </c>
    </row>
    <row r="53" spans="1:16" ht="25.5">
      <c r="A53" s="18" t="s">
        <v>42</v>
      </c>
      <c s="23" t="s">
        <v>87</v>
      </c>
      <c s="23" t="s">
        <v>10258</v>
      </c>
      <c s="18" t="s">
        <v>20</v>
      </c>
      <c s="24" t="s">
        <v>10262</v>
      </c>
      <c s="25" t="s">
        <v>70</v>
      </c>
      <c s="26">
        <v>25</v>
      </c>
      <c s="27">
        <v>0</v>
      </c>
      <c s="27">
        <f>ROUND(ROUND(H53,2)*ROUND(G53,3),2)</f>
      </c>
      <c r="O53">
        <f>(I53*21)/100</f>
      </c>
      <c t="s">
        <v>20</v>
      </c>
    </row>
    <row r="54" spans="1:5" ht="12.75">
      <c r="A54" s="28" t="s">
        <v>47</v>
      </c>
      <c r="E54" s="29" t="s">
        <v>44</v>
      </c>
    </row>
    <row r="55" spans="1:5" ht="38.25">
      <c r="A55" s="30" t="s">
        <v>48</v>
      </c>
      <c r="E55" s="31" t="s">
        <v>10263</v>
      </c>
    </row>
    <row r="56" spans="1:5" ht="114.75">
      <c r="A56" t="s">
        <v>50</v>
      </c>
      <c r="E56" s="29" t="s">
        <v>10264</v>
      </c>
    </row>
    <row r="57" spans="1:16" ht="25.5">
      <c r="A57" s="18" t="s">
        <v>42</v>
      </c>
      <c s="23" t="s">
        <v>91</v>
      </c>
      <c s="23" t="s">
        <v>10265</v>
      </c>
      <c s="18" t="s">
        <v>6862</v>
      </c>
      <c s="24" t="s">
        <v>10266</v>
      </c>
      <c s="25" t="s">
        <v>70</v>
      </c>
      <c s="26">
        <v>1</v>
      </c>
      <c s="27">
        <v>0</v>
      </c>
      <c s="27">
        <f>ROUND(ROUND(H57,2)*ROUND(G57,3),2)</f>
      </c>
      <c r="O57">
        <f>(I57*21)/100</f>
      </c>
      <c t="s">
        <v>20</v>
      </c>
    </row>
    <row r="58" spans="1:5" ht="12.75">
      <c r="A58" s="28" t="s">
        <v>47</v>
      </c>
      <c r="E58" s="29" t="s">
        <v>44</v>
      </c>
    </row>
    <row r="59" spans="1:5" ht="38.25">
      <c r="A59" s="30" t="s">
        <v>48</v>
      </c>
      <c r="E59" s="31" t="s">
        <v>10267</v>
      </c>
    </row>
    <row r="60" spans="1:5" ht="114.75">
      <c r="A60" t="s">
        <v>50</v>
      </c>
      <c r="E60" s="29" t="s">
        <v>10264</v>
      </c>
    </row>
    <row r="61" spans="1:16" ht="25.5">
      <c r="A61" s="18" t="s">
        <v>42</v>
      </c>
      <c s="23" t="s">
        <v>95</v>
      </c>
      <c s="23" t="s">
        <v>10265</v>
      </c>
      <c s="18" t="s">
        <v>7897</v>
      </c>
      <c s="24" t="s">
        <v>10268</v>
      </c>
      <c s="25" t="s">
        <v>70</v>
      </c>
      <c s="26">
        <v>1</v>
      </c>
      <c s="27">
        <v>0</v>
      </c>
      <c s="27">
        <f>ROUND(ROUND(H61,2)*ROUND(G61,3),2)</f>
      </c>
      <c r="O61">
        <f>(I61*21)/100</f>
      </c>
      <c t="s">
        <v>20</v>
      </c>
    </row>
    <row r="62" spans="1:5" ht="12.75">
      <c r="A62" s="28" t="s">
        <v>47</v>
      </c>
      <c r="E62" s="29" t="s">
        <v>44</v>
      </c>
    </row>
    <row r="63" spans="1:5" ht="38.25">
      <c r="A63" s="30" t="s">
        <v>48</v>
      </c>
      <c r="E63" s="31" t="s">
        <v>10269</v>
      </c>
    </row>
    <row r="64" spans="1:5" ht="114.75">
      <c r="A64" t="s">
        <v>50</v>
      </c>
      <c r="E64" s="29" t="s">
        <v>10264</v>
      </c>
    </row>
    <row r="65" spans="1:16" ht="25.5">
      <c r="A65" s="18" t="s">
        <v>42</v>
      </c>
      <c s="23" t="s">
        <v>103</v>
      </c>
      <c s="23" t="s">
        <v>10265</v>
      </c>
      <c s="18" t="s">
        <v>8188</v>
      </c>
      <c s="24" t="s">
        <v>10270</v>
      </c>
      <c s="25" t="s">
        <v>70</v>
      </c>
      <c s="26">
        <v>2</v>
      </c>
      <c s="27">
        <v>0</v>
      </c>
      <c s="27">
        <f>ROUND(ROUND(H65,2)*ROUND(G65,3),2)</f>
      </c>
      <c r="O65">
        <f>(I65*21)/100</f>
      </c>
      <c t="s">
        <v>20</v>
      </c>
    </row>
    <row r="66" spans="1:5" ht="12.75">
      <c r="A66" s="28" t="s">
        <v>47</v>
      </c>
      <c r="E66" s="29" t="s">
        <v>44</v>
      </c>
    </row>
    <row r="67" spans="1:5" ht="38.25">
      <c r="A67" s="30" t="s">
        <v>48</v>
      </c>
      <c r="E67" s="31" t="s">
        <v>10271</v>
      </c>
    </row>
    <row r="68" spans="1:5" ht="114.75">
      <c r="A68" t="s">
        <v>50</v>
      </c>
      <c r="E68" s="29" t="s">
        <v>10264</v>
      </c>
    </row>
    <row r="69" spans="1:16" ht="25.5">
      <c r="A69" s="18" t="s">
        <v>42</v>
      </c>
      <c s="23" t="s">
        <v>110</v>
      </c>
      <c s="23" t="s">
        <v>10265</v>
      </c>
      <c s="18" t="s">
        <v>10272</v>
      </c>
      <c s="24" t="s">
        <v>10273</v>
      </c>
      <c s="25" t="s">
        <v>70</v>
      </c>
      <c s="26">
        <v>1</v>
      </c>
      <c s="27">
        <v>0</v>
      </c>
      <c s="27">
        <f>ROUND(ROUND(H69,2)*ROUND(G69,3),2)</f>
      </c>
      <c r="O69">
        <f>(I69*21)/100</f>
      </c>
      <c t="s">
        <v>20</v>
      </c>
    </row>
    <row r="70" spans="1:5" ht="12.75">
      <c r="A70" s="28" t="s">
        <v>47</v>
      </c>
      <c r="E70" s="29" t="s">
        <v>44</v>
      </c>
    </row>
    <row r="71" spans="1:5" ht="38.25">
      <c r="A71" s="30" t="s">
        <v>48</v>
      </c>
      <c r="E71" s="31" t="s">
        <v>10274</v>
      </c>
    </row>
    <row r="72" spans="1:5" ht="114.75">
      <c r="A72" t="s">
        <v>50</v>
      </c>
      <c r="E72" s="29" t="s">
        <v>10264</v>
      </c>
    </row>
    <row r="73" spans="1:16" ht="25.5">
      <c r="A73" s="18" t="s">
        <v>42</v>
      </c>
      <c s="23" t="s">
        <v>114</v>
      </c>
      <c s="23" t="s">
        <v>10265</v>
      </c>
      <c s="18" t="s">
        <v>10275</v>
      </c>
      <c s="24" t="s">
        <v>10276</v>
      </c>
      <c s="25" t="s">
        <v>70</v>
      </c>
      <c s="26">
        <v>1</v>
      </c>
      <c s="27">
        <v>0</v>
      </c>
      <c s="27">
        <f>ROUND(ROUND(H73,2)*ROUND(G73,3),2)</f>
      </c>
      <c r="O73">
        <f>(I73*21)/100</f>
      </c>
      <c t="s">
        <v>20</v>
      </c>
    </row>
    <row r="74" spans="1:5" ht="12.75">
      <c r="A74" s="28" t="s">
        <v>47</v>
      </c>
      <c r="E74" s="29" t="s">
        <v>44</v>
      </c>
    </row>
    <row r="75" spans="1:5" ht="38.25">
      <c r="A75" s="30" t="s">
        <v>48</v>
      </c>
      <c r="E75" s="31" t="s">
        <v>10277</v>
      </c>
    </row>
    <row r="76" spans="1:5" ht="114.75">
      <c r="A76" t="s">
        <v>50</v>
      </c>
      <c r="E76" s="29" t="s">
        <v>10264</v>
      </c>
    </row>
    <row r="77" spans="1:16" ht="25.5">
      <c r="A77" s="18" t="s">
        <v>42</v>
      </c>
      <c s="23" t="s">
        <v>117</v>
      </c>
      <c s="23" t="s">
        <v>10265</v>
      </c>
      <c s="18" t="s">
        <v>10278</v>
      </c>
      <c s="24" t="s">
        <v>10279</v>
      </c>
      <c s="25" t="s">
        <v>70</v>
      </c>
      <c s="26">
        <v>1</v>
      </c>
      <c s="27">
        <v>0</v>
      </c>
      <c s="27">
        <f>ROUND(ROUND(H77,2)*ROUND(G77,3),2)</f>
      </c>
      <c r="O77">
        <f>(I77*21)/100</f>
      </c>
      <c t="s">
        <v>20</v>
      </c>
    </row>
    <row r="78" spans="1:5" ht="12.75">
      <c r="A78" s="28" t="s">
        <v>47</v>
      </c>
      <c r="E78" s="29" t="s">
        <v>44</v>
      </c>
    </row>
    <row r="79" spans="1:5" ht="38.25">
      <c r="A79" s="30" t="s">
        <v>48</v>
      </c>
      <c r="E79" s="31" t="s">
        <v>10280</v>
      </c>
    </row>
    <row r="80" spans="1:5" ht="114.75">
      <c r="A80" t="s">
        <v>50</v>
      </c>
      <c r="E80" s="29" t="s">
        <v>10264</v>
      </c>
    </row>
    <row r="81" spans="1:16" ht="25.5">
      <c r="A81" s="18" t="s">
        <v>42</v>
      </c>
      <c s="23" t="s">
        <v>121</v>
      </c>
      <c s="23" t="s">
        <v>10265</v>
      </c>
      <c s="18" t="s">
        <v>10281</v>
      </c>
      <c s="24" t="s">
        <v>10282</v>
      </c>
      <c s="25" t="s">
        <v>70</v>
      </c>
      <c s="26">
        <v>1</v>
      </c>
      <c s="27">
        <v>0</v>
      </c>
      <c s="27">
        <f>ROUND(ROUND(H81,2)*ROUND(G81,3),2)</f>
      </c>
      <c r="O81">
        <f>(I81*21)/100</f>
      </c>
      <c t="s">
        <v>20</v>
      </c>
    </row>
    <row r="82" spans="1:5" ht="12.75">
      <c r="A82" s="28" t="s">
        <v>47</v>
      </c>
      <c r="E82" s="29" t="s">
        <v>44</v>
      </c>
    </row>
    <row r="83" spans="1:5" ht="38.25">
      <c r="A83" s="30" t="s">
        <v>48</v>
      </c>
      <c r="E83" s="31" t="s">
        <v>10283</v>
      </c>
    </row>
    <row r="84" spans="1:5" ht="114.75">
      <c r="A84" t="s">
        <v>50</v>
      </c>
      <c r="E84" s="29" t="s">
        <v>10264</v>
      </c>
    </row>
    <row r="85" spans="1:16" ht="25.5">
      <c r="A85" s="18" t="s">
        <v>42</v>
      </c>
      <c s="23" t="s">
        <v>125</v>
      </c>
      <c s="23" t="s">
        <v>10265</v>
      </c>
      <c s="18" t="s">
        <v>10284</v>
      </c>
      <c s="24" t="s">
        <v>10285</v>
      </c>
      <c s="25" t="s">
        <v>70</v>
      </c>
      <c s="26">
        <v>3</v>
      </c>
      <c s="27">
        <v>0</v>
      </c>
      <c s="27">
        <f>ROUND(ROUND(H85,2)*ROUND(G85,3),2)</f>
      </c>
      <c r="O85">
        <f>(I85*21)/100</f>
      </c>
      <c t="s">
        <v>20</v>
      </c>
    </row>
    <row r="86" spans="1:5" ht="12.75">
      <c r="A86" s="28" t="s">
        <v>47</v>
      </c>
      <c r="E86" s="29" t="s">
        <v>44</v>
      </c>
    </row>
    <row r="87" spans="1:5" ht="38.25">
      <c r="A87" s="30" t="s">
        <v>48</v>
      </c>
      <c r="E87" s="31" t="s">
        <v>10286</v>
      </c>
    </row>
    <row r="88" spans="1:5" ht="114.75">
      <c r="A88" t="s">
        <v>50</v>
      </c>
      <c r="E88" s="29" t="s">
        <v>10264</v>
      </c>
    </row>
    <row r="89" spans="1:16" ht="25.5">
      <c r="A89" s="18" t="s">
        <v>42</v>
      </c>
      <c s="23" t="s">
        <v>130</v>
      </c>
      <c s="23" t="s">
        <v>10265</v>
      </c>
      <c s="18" t="s">
        <v>10287</v>
      </c>
      <c s="24" t="s">
        <v>10288</v>
      </c>
      <c s="25" t="s">
        <v>70</v>
      </c>
      <c s="26">
        <v>2</v>
      </c>
      <c s="27">
        <v>0</v>
      </c>
      <c s="27">
        <f>ROUND(ROUND(H89,2)*ROUND(G89,3),2)</f>
      </c>
      <c r="O89">
        <f>(I89*21)/100</f>
      </c>
      <c t="s">
        <v>20</v>
      </c>
    </row>
    <row r="90" spans="1:5" ht="12.75">
      <c r="A90" s="28" t="s">
        <v>47</v>
      </c>
      <c r="E90" s="29" t="s">
        <v>44</v>
      </c>
    </row>
    <row r="91" spans="1:5" ht="38.25">
      <c r="A91" s="30" t="s">
        <v>48</v>
      </c>
      <c r="E91" s="31" t="s">
        <v>10289</v>
      </c>
    </row>
    <row r="92" spans="1:5" ht="114.75">
      <c r="A92" t="s">
        <v>50</v>
      </c>
      <c r="E92" s="29" t="s">
        <v>10264</v>
      </c>
    </row>
    <row r="93" spans="1:16" ht="25.5">
      <c r="A93" s="18" t="s">
        <v>42</v>
      </c>
      <c s="23" t="s">
        <v>134</v>
      </c>
      <c s="23" t="s">
        <v>10265</v>
      </c>
      <c s="18" t="s">
        <v>39</v>
      </c>
      <c s="24" t="s">
        <v>10290</v>
      </c>
      <c s="25" t="s">
        <v>70</v>
      </c>
      <c s="26">
        <v>2</v>
      </c>
      <c s="27">
        <v>0</v>
      </c>
      <c s="27">
        <f>ROUND(ROUND(H93,2)*ROUND(G93,3),2)</f>
      </c>
      <c r="O93">
        <f>(I93*21)/100</f>
      </c>
      <c t="s">
        <v>20</v>
      </c>
    </row>
    <row r="94" spans="1:5" ht="12.75">
      <c r="A94" s="28" t="s">
        <v>47</v>
      </c>
      <c r="E94" s="29" t="s">
        <v>44</v>
      </c>
    </row>
    <row r="95" spans="1:5" ht="38.25">
      <c r="A95" s="30" t="s">
        <v>48</v>
      </c>
      <c r="E95" s="31" t="s">
        <v>10291</v>
      </c>
    </row>
    <row r="96" spans="1:5" ht="114.75">
      <c r="A96" t="s">
        <v>50</v>
      </c>
      <c r="E96" s="29" t="s">
        <v>10264</v>
      </c>
    </row>
    <row r="97" spans="1:16" ht="25.5">
      <c r="A97" s="18" t="s">
        <v>42</v>
      </c>
      <c s="23" t="s">
        <v>138</v>
      </c>
      <c s="23" t="s">
        <v>10265</v>
      </c>
      <c s="18" t="s">
        <v>87</v>
      </c>
      <c s="24" t="s">
        <v>10292</v>
      </c>
      <c s="25" t="s">
        <v>70</v>
      </c>
      <c s="26">
        <v>2</v>
      </c>
      <c s="27">
        <v>0</v>
      </c>
      <c s="27">
        <f>ROUND(ROUND(H97,2)*ROUND(G97,3),2)</f>
      </c>
      <c r="O97">
        <f>(I97*21)/100</f>
      </c>
      <c t="s">
        <v>20</v>
      </c>
    </row>
    <row r="98" spans="1:5" ht="12.75">
      <c r="A98" s="28" t="s">
        <v>47</v>
      </c>
      <c r="E98" s="29" t="s">
        <v>44</v>
      </c>
    </row>
    <row r="99" spans="1:5" ht="38.25">
      <c r="A99" s="30" t="s">
        <v>48</v>
      </c>
      <c r="E99" s="31" t="s">
        <v>10293</v>
      </c>
    </row>
    <row r="100" spans="1:5" ht="114.75">
      <c r="A100" t="s">
        <v>50</v>
      </c>
      <c r="E100" s="29" t="s">
        <v>10264</v>
      </c>
    </row>
    <row r="101" spans="1:16" ht="25.5">
      <c r="A101" s="18" t="s">
        <v>42</v>
      </c>
      <c s="23" t="s">
        <v>142</v>
      </c>
      <c s="23" t="s">
        <v>10265</v>
      </c>
      <c s="18" t="s">
        <v>91</v>
      </c>
      <c s="24" t="s">
        <v>10294</v>
      </c>
      <c s="25" t="s">
        <v>70</v>
      </c>
      <c s="26">
        <v>1</v>
      </c>
      <c s="27">
        <v>0</v>
      </c>
      <c s="27">
        <f>ROUND(ROUND(H101,2)*ROUND(G101,3),2)</f>
      </c>
      <c r="O101">
        <f>(I101*21)/100</f>
      </c>
      <c t="s">
        <v>20</v>
      </c>
    </row>
    <row r="102" spans="1:5" ht="12.75">
      <c r="A102" s="28" t="s">
        <v>47</v>
      </c>
      <c r="E102" s="29" t="s">
        <v>44</v>
      </c>
    </row>
    <row r="103" spans="1:5" ht="38.25">
      <c r="A103" s="30" t="s">
        <v>48</v>
      </c>
      <c r="E103" s="31" t="s">
        <v>10295</v>
      </c>
    </row>
    <row r="104" spans="1:5" ht="114.75">
      <c r="A104" t="s">
        <v>50</v>
      </c>
      <c r="E104" s="29" t="s">
        <v>10264</v>
      </c>
    </row>
    <row r="105" spans="1:16" ht="25.5">
      <c r="A105" s="18" t="s">
        <v>42</v>
      </c>
      <c s="23" t="s">
        <v>146</v>
      </c>
      <c s="23" t="s">
        <v>10265</v>
      </c>
      <c s="18" t="s">
        <v>95</v>
      </c>
      <c s="24" t="s">
        <v>10296</v>
      </c>
      <c s="25" t="s">
        <v>70</v>
      </c>
      <c s="26">
        <v>2</v>
      </c>
      <c s="27">
        <v>0</v>
      </c>
      <c s="27">
        <f>ROUND(ROUND(H105,2)*ROUND(G105,3),2)</f>
      </c>
      <c r="O105">
        <f>(I105*21)/100</f>
      </c>
      <c t="s">
        <v>20</v>
      </c>
    </row>
    <row r="106" spans="1:5" ht="12.75">
      <c r="A106" s="28" t="s">
        <v>47</v>
      </c>
      <c r="E106" s="29" t="s">
        <v>44</v>
      </c>
    </row>
    <row r="107" spans="1:5" ht="38.25">
      <c r="A107" s="30" t="s">
        <v>48</v>
      </c>
      <c r="E107" s="31" t="s">
        <v>10297</v>
      </c>
    </row>
    <row r="108" spans="1:5" ht="114.75">
      <c r="A108" t="s">
        <v>50</v>
      </c>
      <c r="E108" s="29" t="s">
        <v>10264</v>
      </c>
    </row>
    <row r="109" spans="1:16" ht="25.5">
      <c r="A109" s="18" t="s">
        <v>42</v>
      </c>
      <c s="23" t="s">
        <v>150</v>
      </c>
      <c s="23" t="s">
        <v>10265</v>
      </c>
      <c s="18" t="s">
        <v>103</v>
      </c>
      <c s="24" t="s">
        <v>10298</v>
      </c>
      <c s="25" t="s">
        <v>70</v>
      </c>
      <c s="26">
        <v>5</v>
      </c>
      <c s="27">
        <v>0</v>
      </c>
      <c s="27">
        <f>ROUND(ROUND(H109,2)*ROUND(G109,3),2)</f>
      </c>
      <c r="O109">
        <f>(I109*21)/100</f>
      </c>
      <c t="s">
        <v>20</v>
      </c>
    </row>
    <row r="110" spans="1:5" ht="12.75">
      <c r="A110" s="28" t="s">
        <v>47</v>
      </c>
      <c r="E110" s="29" t="s">
        <v>44</v>
      </c>
    </row>
    <row r="111" spans="1:5" ht="63.75">
      <c r="A111" s="30" t="s">
        <v>48</v>
      </c>
      <c r="E111" s="31" t="s">
        <v>10299</v>
      </c>
    </row>
    <row r="112" spans="1:5" ht="114.75">
      <c r="A112" t="s">
        <v>50</v>
      </c>
      <c r="E112" s="29" t="s">
        <v>10264</v>
      </c>
    </row>
    <row r="113" spans="1:16" ht="25.5">
      <c r="A113" s="18" t="s">
        <v>42</v>
      </c>
      <c s="23" t="s">
        <v>154</v>
      </c>
      <c s="23" t="s">
        <v>10265</v>
      </c>
      <c s="18" t="s">
        <v>110</v>
      </c>
      <c s="24" t="s">
        <v>10300</v>
      </c>
      <c s="25" t="s">
        <v>70</v>
      </c>
      <c s="26">
        <v>1</v>
      </c>
      <c s="27">
        <v>0</v>
      </c>
      <c s="27">
        <f>ROUND(ROUND(H113,2)*ROUND(G113,3),2)</f>
      </c>
      <c r="O113">
        <f>(I113*21)/100</f>
      </c>
      <c t="s">
        <v>20</v>
      </c>
    </row>
    <row r="114" spans="1:5" ht="12.75">
      <c r="A114" s="28" t="s">
        <v>47</v>
      </c>
      <c r="E114" s="29" t="s">
        <v>44</v>
      </c>
    </row>
    <row r="115" spans="1:5" ht="38.25">
      <c r="A115" s="30" t="s">
        <v>48</v>
      </c>
      <c r="E115" s="31" t="s">
        <v>10301</v>
      </c>
    </row>
    <row r="116" spans="1:5" ht="114.75">
      <c r="A116" t="s">
        <v>50</v>
      </c>
      <c r="E116" s="29" t="s">
        <v>10264</v>
      </c>
    </row>
    <row r="117" spans="1:16" ht="25.5">
      <c r="A117" s="18" t="s">
        <v>42</v>
      </c>
      <c s="23" t="s">
        <v>160</v>
      </c>
      <c s="23" t="s">
        <v>10265</v>
      </c>
      <c s="18" t="s">
        <v>114</v>
      </c>
      <c s="24" t="s">
        <v>10302</v>
      </c>
      <c s="25" t="s">
        <v>70</v>
      </c>
      <c s="26">
        <v>2</v>
      </c>
      <c s="27">
        <v>0</v>
      </c>
      <c s="27">
        <f>ROUND(ROUND(H117,2)*ROUND(G117,3),2)</f>
      </c>
      <c r="O117">
        <f>(I117*21)/100</f>
      </c>
      <c t="s">
        <v>20</v>
      </c>
    </row>
    <row r="118" spans="1:5" ht="12.75">
      <c r="A118" s="28" t="s">
        <v>47</v>
      </c>
      <c r="E118" s="29" t="s">
        <v>44</v>
      </c>
    </row>
    <row r="119" spans="1:5" ht="38.25">
      <c r="A119" s="30" t="s">
        <v>48</v>
      </c>
      <c r="E119" s="31" t="s">
        <v>10303</v>
      </c>
    </row>
    <row r="120" spans="1:5" ht="114.75">
      <c r="A120" t="s">
        <v>50</v>
      </c>
      <c r="E120" s="29" t="s">
        <v>10264</v>
      </c>
    </row>
    <row r="121" spans="1:16" ht="25.5">
      <c r="A121" s="18" t="s">
        <v>42</v>
      </c>
      <c s="23" t="s">
        <v>164</v>
      </c>
      <c s="23" t="s">
        <v>10265</v>
      </c>
      <c s="18" t="s">
        <v>117</v>
      </c>
      <c s="24" t="s">
        <v>10304</v>
      </c>
      <c s="25" t="s">
        <v>70</v>
      </c>
      <c s="26">
        <v>8</v>
      </c>
      <c s="27">
        <v>0</v>
      </c>
      <c s="27">
        <f>ROUND(ROUND(H121,2)*ROUND(G121,3),2)</f>
      </c>
      <c r="O121">
        <f>(I121*21)/100</f>
      </c>
      <c t="s">
        <v>20</v>
      </c>
    </row>
    <row r="122" spans="1:5" ht="12.75">
      <c r="A122" s="28" t="s">
        <v>47</v>
      </c>
      <c r="E122" s="29" t="s">
        <v>44</v>
      </c>
    </row>
    <row r="123" spans="1:5" ht="63.75">
      <c r="A123" s="30" t="s">
        <v>48</v>
      </c>
      <c r="E123" s="31" t="s">
        <v>10305</v>
      </c>
    </row>
    <row r="124" spans="1:5" ht="114.75">
      <c r="A124" t="s">
        <v>50</v>
      </c>
      <c r="E124" s="29" t="s">
        <v>10264</v>
      </c>
    </row>
    <row r="125" spans="1:16" ht="25.5">
      <c r="A125" s="18" t="s">
        <v>42</v>
      </c>
      <c s="23" t="s">
        <v>168</v>
      </c>
      <c s="23" t="s">
        <v>10265</v>
      </c>
      <c s="18" t="s">
        <v>121</v>
      </c>
      <c s="24" t="s">
        <v>10306</v>
      </c>
      <c s="25" t="s">
        <v>70</v>
      </c>
      <c s="26">
        <v>2</v>
      </c>
      <c s="27">
        <v>0</v>
      </c>
      <c s="27">
        <f>ROUND(ROUND(H125,2)*ROUND(G125,3),2)</f>
      </c>
      <c r="O125">
        <f>(I125*21)/100</f>
      </c>
      <c t="s">
        <v>20</v>
      </c>
    </row>
    <row r="126" spans="1:5" ht="12.75">
      <c r="A126" s="28" t="s">
        <v>47</v>
      </c>
      <c r="E126" s="29" t="s">
        <v>44</v>
      </c>
    </row>
    <row r="127" spans="1:5" ht="38.25">
      <c r="A127" s="30" t="s">
        <v>48</v>
      </c>
      <c r="E127" s="31" t="s">
        <v>10307</v>
      </c>
    </row>
    <row r="128" spans="1:5" ht="114.75">
      <c r="A128" t="s">
        <v>50</v>
      </c>
      <c r="E128" s="29" t="s">
        <v>10264</v>
      </c>
    </row>
    <row r="129" spans="1:16" ht="25.5">
      <c r="A129" s="18" t="s">
        <v>42</v>
      </c>
      <c s="23" t="s">
        <v>173</v>
      </c>
      <c s="23" t="s">
        <v>10265</v>
      </c>
      <c s="18" t="s">
        <v>125</v>
      </c>
      <c s="24" t="s">
        <v>10308</v>
      </c>
      <c s="25" t="s">
        <v>70</v>
      </c>
      <c s="26">
        <v>9</v>
      </c>
      <c s="27">
        <v>0</v>
      </c>
      <c s="27">
        <f>ROUND(ROUND(H129,2)*ROUND(G129,3),2)</f>
      </c>
      <c r="O129">
        <f>(I129*21)/100</f>
      </c>
      <c t="s">
        <v>20</v>
      </c>
    </row>
    <row r="130" spans="1:5" ht="12.75">
      <c r="A130" s="28" t="s">
        <v>47</v>
      </c>
      <c r="E130" s="29" t="s">
        <v>44</v>
      </c>
    </row>
    <row r="131" spans="1:5" ht="38.25">
      <c r="A131" s="30" t="s">
        <v>48</v>
      </c>
      <c r="E131" s="31" t="s">
        <v>10309</v>
      </c>
    </row>
    <row r="132" spans="1:5" ht="114.75">
      <c r="A132" t="s">
        <v>50</v>
      </c>
      <c r="E132" s="29" t="s">
        <v>10264</v>
      </c>
    </row>
    <row r="133" spans="1:16" ht="25.5">
      <c r="A133" s="18" t="s">
        <v>42</v>
      </c>
      <c s="23" t="s">
        <v>177</v>
      </c>
      <c s="23" t="s">
        <v>10265</v>
      </c>
      <c s="18" t="s">
        <v>130</v>
      </c>
      <c s="24" t="s">
        <v>10310</v>
      </c>
      <c s="25" t="s">
        <v>70</v>
      </c>
      <c s="26">
        <v>26</v>
      </c>
      <c s="27">
        <v>0</v>
      </c>
      <c s="27">
        <f>ROUND(ROUND(H133,2)*ROUND(G133,3),2)</f>
      </c>
      <c r="O133">
        <f>(I133*21)/100</f>
      </c>
      <c t="s">
        <v>20</v>
      </c>
    </row>
    <row r="134" spans="1:5" ht="12.75">
      <c r="A134" s="28" t="s">
        <v>47</v>
      </c>
      <c r="E134" s="29" t="s">
        <v>44</v>
      </c>
    </row>
    <row r="135" spans="1:5" ht="38.25">
      <c r="A135" s="30" t="s">
        <v>48</v>
      </c>
      <c r="E135" s="31" t="s">
        <v>10311</v>
      </c>
    </row>
    <row r="136" spans="1:5" ht="114.75">
      <c r="A136" t="s">
        <v>50</v>
      </c>
      <c r="E136" s="29" t="s">
        <v>10264</v>
      </c>
    </row>
    <row r="137" spans="1:16" ht="25.5">
      <c r="A137" s="18" t="s">
        <v>42</v>
      </c>
      <c s="23" t="s">
        <v>183</v>
      </c>
      <c s="23" t="s">
        <v>10265</v>
      </c>
      <c s="18" t="s">
        <v>134</v>
      </c>
      <c s="24" t="s">
        <v>10312</v>
      </c>
      <c s="25" t="s">
        <v>70</v>
      </c>
      <c s="26">
        <v>1</v>
      </c>
      <c s="27">
        <v>0</v>
      </c>
      <c s="27">
        <f>ROUND(ROUND(H137,2)*ROUND(G137,3),2)</f>
      </c>
      <c r="O137">
        <f>(I137*21)/100</f>
      </c>
      <c t="s">
        <v>20</v>
      </c>
    </row>
    <row r="138" spans="1:5" ht="12.75">
      <c r="A138" s="28" t="s">
        <v>47</v>
      </c>
      <c r="E138" s="29" t="s">
        <v>44</v>
      </c>
    </row>
    <row r="139" spans="1:5" ht="38.25">
      <c r="A139" s="30" t="s">
        <v>48</v>
      </c>
      <c r="E139" s="31" t="s">
        <v>10313</v>
      </c>
    </row>
    <row r="140" spans="1:5" ht="114.75">
      <c r="A140" t="s">
        <v>50</v>
      </c>
      <c r="E140" s="29" t="s">
        <v>10264</v>
      </c>
    </row>
    <row r="141" spans="1:16" ht="25.5">
      <c r="A141" s="18" t="s">
        <v>42</v>
      </c>
      <c s="23" t="s">
        <v>191</v>
      </c>
      <c s="23" t="s">
        <v>10265</v>
      </c>
      <c s="18" t="s">
        <v>138</v>
      </c>
      <c s="24" t="s">
        <v>10314</v>
      </c>
      <c s="25" t="s">
        <v>70</v>
      </c>
      <c s="26">
        <v>6</v>
      </c>
      <c s="27">
        <v>0</v>
      </c>
      <c s="27">
        <f>ROUND(ROUND(H141,2)*ROUND(G141,3),2)</f>
      </c>
      <c r="O141">
        <f>(I141*21)/100</f>
      </c>
      <c t="s">
        <v>20</v>
      </c>
    </row>
    <row r="142" spans="1:5" ht="12.75">
      <c r="A142" s="28" t="s">
        <v>47</v>
      </c>
      <c r="E142" s="29" t="s">
        <v>44</v>
      </c>
    </row>
    <row r="143" spans="1:5" ht="63.75">
      <c r="A143" s="30" t="s">
        <v>48</v>
      </c>
      <c r="E143" s="31" t="s">
        <v>10315</v>
      </c>
    </row>
    <row r="144" spans="1:5" ht="114.75">
      <c r="A144" t="s">
        <v>50</v>
      </c>
      <c r="E144" s="29" t="s">
        <v>10264</v>
      </c>
    </row>
    <row r="145" spans="1:16" ht="25.5">
      <c r="A145" s="18" t="s">
        <v>42</v>
      </c>
      <c s="23" t="s">
        <v>196</v>
      </c>
      <c s="23" t="s">
        <v>10265</v>
      </c>
      <c s="18" t="s">
        <v>142</v>
      </c>
      <c s="24" t="s">
        <v>10316</v>
      </c>
      <c s="25" t="s">
        <v>70</v>
      </c>
      <c s="26">
        <v>2</v>
      </c>
      <c s="27">
        <v>0</v>
      </c>
      <c s="27">
        <f>ROUND(ROUND(H145,2)*ROUND(G145,3),2)</f>
      </c>
      <c r="O145">
        <f>(I145*21)/100</f>
      </c>
      <c t="s">
        <v>20</v>
      </c>
    </row>
    <row r="146" spans="1:5" ht="12.75">
      <c r="A146" s="28" t="s">
        <v>47</v>
      </c>
      <c r="E146" s="29" t="s">
        <v>44</v>
      </c>
    </row>
    <row r="147" spans="1:5" ht="38.25">
      <c r="A147" s="30" t="s">
        <v>48</v>
      </c>
      <c r="E147" s="31" t="s">
        <v>10317</v>
      </c>
    </row>
    <row r="148" spans="1:5" ht="114.75">
      <c r="A148" t="s">
        <v>50</v>
      </c>
      <c r="E148" s="29" t="s">
        <v>10264</v>
      </c>
    </row>
    <row r="149" spans="1:16" ht="25.5">
      <c r="A149" s="18" t="s">
        <v>42</v>
      </c>
      <c s="23" t="s">
        <v>202</v>
      </c>
      <c s="23" t="s">
        <v>10265</v>
      </c>
      <c s="18" t="s">
        <v>146</v>
      </c>
      <c s="24" t="s">
        <v>10318</v>
      </c>
      <c s="25" t="s">
        <v>70</v>
      </c>
      <c s="26">
        <v>8</v>
      </c>
      <c s="27">
        <v>0</v>
      </c>
      <c s="27">
        <f>ROUND(ROUND(H149,2)*ROUND(G149,3),2)</f>
      </c>
      <c r="O149">
        <f>(I149*21)/100</f>
      </c>
      <c t="s">
        <v>20</v>
      </c>
    </row>
    <row r="150" spans="1:5" ht="12.75">
      <c r="A150" s="28" t="s">
        <v>47</v>
      </c>
      <c r="E150" s="29" t="s">
        <v>44</v>
      </c>
    </row>
    <row r="151" spans="1:5" ht="38.25">
      <c r="A151" s="30" t="s">
        <v>48</v>
      </c>
      <c r="E151" s="31" t="s">
        <v>10319</v>
      </c>
    </row>
    <row r="152" spans="1:5" ht="114.75">
      <c r="A152" t="s">
        <v>50</v>
      </c>
      <c r="E152" s="29" t="s">
        <v>10264</v>
      </c>
    </row>
    <row r="153" spans="1:16" ht="25.5">
      <c r="A153" s="18" t="s">
        <v>42</v>
      </c>
      <c s="23" t="s">
        <v>99</v>
      </c>
      <c s="23" t="s">
        <v>10265</v>
      </c>
      <c s="18" t="s">
        <v>150</v>
      </c>
      <c s="24" t="s">
        <v>10320</v>
      </c>
      <c s="25" t="s">
        <v>70</v>
      </c>
      <c s="26">
        <v>9</v>
      </c>
      <c s="27">
        <v>0</v>
      </c>
      <c s="27">
        <f>ROUND(ROUND(H153,2)*ROUND(G153,3),2)</f>
      </c>
      <c r="O153">
        <f>(I153*21)/100</f>
      </c>
      <c t="s">
        <v>20</v>
      </c>
    </row>
    <row r="154" spans="1:5" ht="12.75">
      <c r="A154" s="28" t="s">
        <v>47</v>
      </c>
      <c r="E154" s="29" t="s">
        <v>44</v>
      </c>
    </row>
    <row r="155" spans="1:5" ht="38.25">
      <c r="A155" s="30" t="s">
        <v>48</v>
      </c>
      <c r="E155" s="31" t="s">
        <v>10321</v>
      </c>
    </row>
    <row r="156" spans="1:5" ht="114.75">
      <c r="A156" t="s">
        <v>50</v>
      </c>
      <c r="E156" s="29" t="s">
        <v>10264</v>
      </c>
    </row>
    <row r="157" spans="1:16" ht="25.5">
      <c r="A157" s="18" t="s">
        <v>42</v>
      </c>
      <c s="23" t="s">
        <v>107</v>
      </c>
      <c s="23" t="s">
        <v>10322</v>
      </c>
      <c s="18" t="s">
        <v>26</v>
      </c>
      <c s="24" t="s">
        <v>10323</v>
      </c>
      <c s="25" t="s">
        <v>70</v>
      </c>
      <c s="26">
        <v>4</v>
      </c>
      <c s="27">
        <v>0</v>
      </c>
      <c s="27">
        <f>ROUND(ROUND(H157,2)*ROUND(G157,3),2)</f>
      </c>
      <c r="O157">
        <f>(I157*21)/100</f>
      </c>
      <c t="s">
        <v>20</v>
      </c>
    </row>
    <row r="158" spans="1:5" ht="12.75">
      <c r="A158" s="28" t="s">
        <v>47</v>
      </c>
      <c r="E158" s="29" t="s">
        <v>44</v>
      </c>
    </row>
    <row r="159" spans="1:5" ht="25.5">
      <c r="A159" s="30" t="s">
        <v>48</v>
      </c>
      <c r="E159" s="31" t="s">
        <v>10324</v>
      </c>
    </row>
    <row r="160" spans="1:5" ht="89.25">
      <c r="A160" t="s">
        <v>50</v>
      </c>
      <c r="E160" s="29" t="s">
        <v>10325</v>
      </c>
    </row>
    <row r="161" spans="1:16" ht="12.75">
      <c r="A161" s="18" t="s">
        <v>42</v>
      </c>
      <c s="23" t="s">
        <v>281</v>
      </c>
      <c s="23" t="s">
        <v>10322</v>
      </c>
      <c s="18" t="s">
        <v>20</v>
      </c>
      <c s="24" t="s">
        <v>10326</v>
      </c>
      <c s="25" t="s">
        <v>70</v>
      </c>
      <c s="26">
        <v>5</v>
      </c>
      <c s="27">
        <v>0</v>
      </c>
      <c s="27">
        <f>ROUND(ROUND(H161,2)*ROUND(G161,3),2)</f>
      </c>
      <c r="O161">
        <f>(I161*21)/100</f>
      </c>
      <c t="s">
        <v>20</v>
      </c>
    </row>
    <row r="162" spans="1:5" ht="12.75">
      <c r="A162" s="28" t="s">
        <v>47</v>
      </c>
      <c r="E162" s="29" t="s">
        <v>44</v>
      </c>
    </row>
    <row r="163" spans="1:5" ht="25.5">
      <c r="A163" s="30" t="s">
        <v>48</v>
      </c>
      <c r="E163" s="31" t="s">
        <v>10327</v>
      </c>
    </row>
    <row r="164" spans="1:5" ht="89.25">
      <c r="A164" t="s">
        <v>50</v>
      </c>
      <c r="E164" s="29" t="s">
        <v>10325</v>
      </c>
    </row>
    <row r="165" spans="1:16" ht="25.5">
      <c r="A165" s="18" t="s">
        <v>42</v>
      </c>
      <c s="23" t="s">
        <v>285</v>
      </c>
      <c s="23" t="s">
        <v>10322</v>
      </c>
      <c s="18" t="s">
        <v>19</v>
      </c>
      <c s="24" t="s">
        <v>10328</v>
      </c>
      <c s="25" t="s">
        <v>70</v>
      </c>
      <c s="26">
        <v>6</v>
      </c>
      <c s="27">
        <v>0</v>
      </c>
      <c s="27">
        <f>ROUND(ROUND(H165,2)*ROUND(G165,3),2)</f>
      </c>
      <c r="O165">
        <f>(I165*21)/100</f>
      </c>
      <c t="s">
        <v>20</v>
      </c>
    </row>
    <row r="166" spans="1:5" ht="12.75">
      <c r="A166" s="28" t="s">
        <v>47</v>
      </c>
      <c r="E166" s="29" t="s">
        <v>44</v>
      </c>
    </row>
    <row r="167" spans="1:5" ht="63.75">
      <c r="A167" s="30" t="s">
        <v>48</v>
      </c>
      <c r="E167" s="31" t="s">
        <v>10329</v>
      </c>
    </row>
    <row r="168" spans="1:5" ht="89.25">
      <c r="A168" t="s">
        <v>50</v>
      </c>
      <c r="E168" s="29" t="s">
        <v>10325</v>
      </c>
    </row>
    <row r="169" spans="1:16" ht="12.75">
      <c r="A169" s="18" t="s">
        <v>42</v>
      </c>
      <c s="23" t="s">
        <v>289</v>
      </c>
      <c s="23" t="s">
        <v>10322</v>
      </c>
      <c s="18" t="s">
        <v>30</v>
      </c>
      <c s="24" t="s">
        <v>10330</v>
      </c>
      <c s="25" t="s">
        <v>70</v>
      </c>
      <c s="26">
        <v>9</v>
      </c>
      <c s="27">
        <v>0</v>
      </c>
      <c s="27">
        <f>ROUND(ROUND(H169,2)*ROUND(G169,3),2)</f>
      </c>
      <c r="O169">
        <f>(I169*21)/100</f>
      </c>
      <c t="s">
        <v>20</v>
      </c>
    </row>
    <row r="170" spans="1:5" ht="12.75">
      <c r="A170" s="28" t="s">
        <v>47</v>
      </c>
      <c r="E170" s="29" t="s">
        <v>44</v>
      </c>
    </row>
    <row r="171" spans="1:5" ht="38.25">
      <c r="A171" s="30" t="s">
        <v>48</v>
      </c>
      <c r="E171" s="31" t="s">
        <v>10331</v>
      </c>
    </row>
    <row r="172" spans="1:5" ht="89.25">
      <c r="A172" t="s">
        <v>50</v>
      </c>
      <c r="E172" s="29" t="s">
        <v>10325</v>
      </c>
    </row>
    <row r="173" spans="1:16" ht="12.75">
      <c r="A173" s="18" t="s">
        <v>42</v>
      </c>
      <c s="23" t="s">
        <v>293</v>
      </c>
      <c s="23" t="s">
        <v>10322</v>
      </c>
      <c s="18" t="s">
        <v>32</v>
      </c>
      <c s="24" t="s">
        <v>10332</v>
      </c>
      <c s="25" t="s">
        <v>70</v>
      </c>
      <c s="26">
        <v>3</v>
      </c>
      <c s="27">
        <v>0</v>
      </c>
      <c s="27">
        <f>ROUND(ROUND(H173,2)*ROUND(G173,3),2)</f>
      </c>
      <c r="O173">
        <f>(I173*21)/100</f>
      </c>
      <c t="s">
        <v>20</v>
      </c>
    </row>
    <row r="174" spans="1:5" ht="12.75">
      <c r="A174" s="28" t="s">
        <v>47</v>
      </c>
      <c r="E174" s="29" t="s">
        <v>44</v>
      </c>
    </row>
    <row r="175" spans="1:5" ht="38.25">
      <c r="A175" s="30" t="s">
        <v>48</v>
      </c>
      <c r="E175" s="31" t="s">
        <v>10333</v>
      </c>
    </row>
    <row r="176" spans="1:5" ht="89.25">
      <c r="A176" t="s">
        <v>50</v>
      </c>
      <c r="E176" s="29" t="s">
        <v>10325</v>
      </c>
    </row>
    <row r="177" spans="1:18" ht="12.75" customHeight="1">
      <c r="A177" s="5" t="s">
        <v>40</v>
      </c>
      <c s="5"/>
      <c s="34" t="s">
        <v>181</v>
      </c>
      <c s="5"/>
      <c s="21" t="s">
        <v>182</v>
      </c>
      <c s="5"/>
      <c s="5"/>
      <c s="5"/>
      <c s="35">
        <f>0+Q177</f>
      </c>
      <c r="O177">
        <f>0+R177</f>
      </c>
      <c r="Q177">
        <f>0+I178+I182</f>
      </c>
      <c>
        <f>0+O178+O182</f>
      </c>
    </row>
    <row r="178" spans="1:16" ht="25.5">
      <c r="A178" s="18" t="s">
        <v>42</v>
      </c>
      <c s="23" t="s">
        <v>297</v>
      </c>
      <c s="23" t="s">
        <v>184</v>
      </c>
      <c s="18" t="s">
        <v>185</v>
      </c>
      <c s="24" t="s">
        <v>186</v>
      </c>
      <c s="25" t="s">
        <v>187</v>
      </c>
      <c s="26">
        <v>1.166</v>
      </c>
      <c s="27">
        <v>0</v>
      </c>
      <c s="27">
        <f>ROUND(ROUND(H178,2)*ROUND(G178,3),2)</f>
      </c>
      <c r="O178">
        <f>(I178*21)/100</f>
      </c>
      <c t="s">
        <v>20</v>
      </c>
    </row>
    <row r="179" spans="1:5" ht="12.75">
      <c r="A179" s="28" t="s">
        <v>47</v>
      </c>
      <c r="E179" s="29" t="s">
        <v>188</v>
      </c>
    </row>
    <row r="180" spans="1:5" ht="25.5">
      <c r="A180" s="30" t="s">
        <v>48</v>
      </c>
      <c r="E180" s="31" t="s">
        <v>10334</v>
      </c>
    </row>
    <row r="181" spans="1:5" ht="165.75">
      <c r="A181" t="s">
        <v>50</v>
      </c>
      <c r="E181" s="29" t="s">
        <v>190</v>
      </c>
    </row>
    <row r="182" spans="1:16" ht="38.25">
      <c r="A182" s="18" t="s">
        <v>42</v>
      </c>
      <c s="23" t="s">
        <v>301</v>
      </c>
      <c s="23" t="s">
        <v>10335</v>
      </c>
      <c s="18" t="s">
        <v>185</v>
      </c>
      <c s="24" t="s">
        <v>10336</v>
      </c>
      <c s="25" t="s">
        <v>187</v>
      </c>
      <c s="26">
        <v>0.57</v>
      </c>
      <c s="27">
        <v>0</v>
      </c>
      <c s="27">
        <f>ROUND(ROUND(H182,2)*ROUND(G182,3),2)</f>
      </c>
      <c r="O182">
        <f>(I182*21)/100</f>
      </c>
      <c t="s">
        <v>20</v>
      </c>
    </row>
    <row r="183" spans="1:5" ht="12.75">
      <c r="A183" s="28" t="s">
        <v>47</v>
      </c>
      <c r="E183" s="29" t="s">
        <v>188</v>
      </c>
    </row>
    <row r="184" spans="1:5" ht="25.5">
      <c r="A184" s="30" t="s">
        <v>48</v>
      </c>
      <c r="E184" s="31" t="s">
        <v>10337</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0+O9+O14+O19+O28</f>
      </c>
      <c t="s">
        <v>19</v>
      </c>
    </row>
    <row r="3" spans="1:16" ht="15" customHeight="1">
      <c r="A3" t="s">
        <v>1</v>
      </c>
      <c s="8" t="s">
        <v>4</v>
      </c>
      <c s="9" t="s">
        <v>5</v>
      </c>
      <c s="1"/>
      <c s="10" t="s">
        <v>6</v>
      </c>
      <c s="1"/>
      <c s="4"/>
      <c s="3" t="s">
        <v>10340</v>
      </c>
      <c s="36">
        <f>0+I9+I14+I19+I28</f>
      </c>
      <c r="O3" t="s">
        <v>16</v>
      </c>
      <c t="s">
        <v>20</v>
      </c>
    </row>
    <row r="4" spans="1:16" ht="15" customHeight="1">
      <c r="A4" t="s">
        <v>7</v>
      </c>
      <c s="8" t="s">
        <v>8</v>
      </c>
      <c s="9" t="s">
        <v>10338</v>
      </c>
      <c s="1"/>
      <c s="10" t="s">
        <v>10339</v>
      </c>
      <c s="1"/>
      <c s="1"/>
      <c s="7"/>
      <c s="7"/>
      <c r="O4" t="s">
        <v>17</v>
      </c>
      <c t="s">
        <v>20</v>
      </c>
    </row>
    <row r="5" spans="1:16" ht="12.75" customHeight="1">
      <c r="A5" t="s">
        <v>11</v>
      </c>
      <c s="12" t="s">
        <v>15</v>
      </c>
      <c s="13" t="s">
        <v>10340</v>
      </c>
      <c s="5"/>
      <c s="14" t="s">
        <v>10341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7267</v>
      </c>
      <c s="19"/>
      <c s="21" t="s">
        <v>7268</v>
      </c>
      <c s="19"/>
      <c s="19"/>
      <c s="19"/>
      <c s="22">
        <f>0+Q9</f>
      </c>
      <c r="O9">
        <f>0+R9</f>
      </c>
      <c r="Q9">
        <f>0+I10</f>
      </c>
      <c>
        <f>0+O10</f>
      </c>
    </row>
    <row r="10" spans="1:16" ht="25.5">
      <c r="A10" s="18" t="s">
        <v>42</v>
      </c>
      <c s="23" t="s">
        <v>26</v>
      </c>
      <c s="23" t="s">
        <v>10342</v>
      </c>
      <c s="18" t="s">
        <v>44</v>
      </c>
      <c s="24" t="s">
        <v>10343</v>
      </c>
      <c s="25" t="s">
        <v>1241</v>
      </c>
      <c s="26">
        <v>273</v>
      </c>
      <c s="27">
        <v>0</v>
      </c>
      <c s="27">
        <f>ROUND(ROUND(H10,2)*ROUND(G10,3),2)</f>
      </c>
      <c r="O10">
        <f>(I10*21)/100</f>
      </c>
      <c t="s">
        <v>20</v>
      </c>
    </row>
    <row r="11" spans="1:5" ht="25.5">
      <c r="A11" s="28" t="s">
        <v>47</v>
      </c>
      <c r="E11" s="29" t="s">
        <v>10344</v>
      </c>
    </row>
    <row r="12" spans="1:5" ht="12.75">
      <c r="A12" s="30" t="s">
        <v>48</v>
      </c>
      <c r="E12" s="31" t="s">
        <v>44</v>
      </c>
    </row>
    <row r="13" spans="1:5" ht="12.75">
      <c r="A13" t="s">
        <v>50</v>
      </c>
      <c r="E13" s="29" t="s">
        <v>44</v>
      </c>
    </row>
    <row r="14" spans="1:18" ht="12.75" customHeight="1">
      <c r="A14" s="5" t="s">
        <v>40</v>
      </c>
      <c s="5"/>
      <c s="34" t="s">
        <v>37</v>
      </c>
      <c s="5"/>
      <c s="21" t="s">
        <v>7859</v>
      </c>
      <c s="5"/>
      <c s="5"/>
      <c s="5"/>
      <c s="35">
        <f>0+Q14</f>
      </c>
      <c r="O14">
        <f>0+R14</f>
      </c>
      <c r="Q14">
        <f>0+I15</f>
      </c>
      <c>
        <f>0+O15</f>
      </c>
    </row>
    <row r="15" spans="1:16" ht="25.5">
      <c r="A15" s="18" t="s">
        <v>42</v>
      </c>
      <c s="23" t="s">
        <v>20</v>
      </c>
      <c s="23" t="s">
        <v>9545</v>
      </c>
      <c s="18" t="s">
        <v>44</v>
      </c>
      <c s="24" t="s">
        <v>9546</v>
      </c>
      <c s="25" t="s">
        <v>46</v>
      </c>
      <c s="26">
        <v>26850</v>
      </c>
      <c s="27">
        <v>0</v>
      </c>
      <c s="27">
        <f>ROUND(ROUND(H15,2)*ROUND(G15,3),2)</f>
      </c>
      <c r="O15">
        <f>(I15*21)/100</f>
      </c>
      <c t="s">
        <v>20</v>
      </c>
    </row>
    <row r="16" spans="1:5" ht="25.5">
      <c r="A16" s="28" t="s">
        <v>47</v>
      </c>
      <c r="E16" s="29" t="s">
        <v>9547</v>
      </c>
    </row>
    <row r="17" spans="1:5" ht="38.25">
      <c r="A17" s="30" t="s">
        <v>48</v>
      </c>
      <c r="E17" s="31" t="s">
        <v>10345</v>
      </c>
    </row>
    <row r="18" spans="1:5" ht="12.75">
      <c r="A18" t="s">
        <v>50</v>
      </c>
      <c r="E18" s="29" t="s">
        <v>44</v>
      </c>
    </row>
    <row r="19" spans="1:18" ht="12.75" customHeight="1">
      <c r="A19" s="5" t="s">
        <v>40</v>
      </c>
      <c s="5"/>
      <c s="34" t="s">
        <v>181</v>
      </c>
      <c s="5"/>
      <c s="21" t="s">
        <v>9621</v>
      </c>
      <c s="5"/>
      <c s="5"/>
      <c s="5"/>
      <c s="35">
        <f>0+Q19</f>
      </c>
      <c r="O19">
        <f>0+R19</f>
      </c>
      <c r="Q19">
        <f>0+I20+I24</f>
      </c>
      <c>
        <f>0+O20+O24</f>
      </c>
    </row>
    <row r="20" spans="1:16" ht="25.5">
      <c r="A20" s="18" t="s">
        <v>42</v>
      </c>
      <c s="23" t="s">
        <v>19</v>
      </c>
      <c s="23" t="s">
        <v>2895</v>
      </c>
      <c s="18" t="s">
        <v>185</v>
      </c>
      <c s="24" t="s">
        <v>2896</v>
      </c>
      <c s="25" t="s">
        <v>187</v>
      </c>
      <c s="26">
        <v>6981</v>
      </c>
      <c s="27">
        <v>0</v>
      </c>
      <c s="27">
        <f>ROUND(ROUND(H20,2)*ROUND(G20,3),2)</f>
      </c>
      <c r="O20">
        <f>(I20*21)/100</f>
      </c>
      <c t="s">
        <v>20</v>
      </c>
    </row>
    <row r="21" spans="1:5" ht="25.5">
      <c r="A21" s="28" t="s">
        <v>47</v>
      </c>
      <c r="E21" s="29" t="s">
        <v>2896</v>
      </c>
    </row>
    <row r="22" spans="1:5" ht="12.75">
      <c r="A22" s="30" t="s">
        <v>48</v>
      </c>
      <c r="E22" s="31" t="s">
        <v>44</v>
      </c>
    </row>
    <row r="23" spans="1:5" ht="12.75">
      <c r="A23" t="s">
        <v>50</v>
      </c>
      <c r="E23" s="29" t="s">
        <v>44</v>
      </c>
    </row>
    <row r="24" spans="1:16" ht="25.5">
      <c r="A24" s="18" t="s">
        <v>42</v>
      </c>
      <c s="23" t="s">
        <v>30</v>
      </c>
      <c s="23" t="s">
        <v>10346</v>
      </c>
      <c s="18" t="s">
        <v>185</v>
      </c>
      <c s="24" t="s">
        <v>10347</v>
      </c>
      <c s="25" t="s">
        <v>187</v>
      </c>
      <c s="26">
        <v>3</v>
      </c>
      <c s="27">
        <v>0</v>
      </c>
      <c s="27">
        <f>ROUND(ROUND(H24,2)*ROUND(G24,3),2)</f>
      </c>
      <c r="O24">
        <f>(I24*21)/100</f>
      </c>
      <c t="s">
        <v>20</v>
      </c>
    </row>
    <row r="25" spans="1:5" ht="25.5">
      <c r="A25" s="28" t="s">
        <v>47</v>
      </c>
      <c r="E25" s="29" t="s">
        <v>10347</v>
      </c>
    </row>
    <row r="26" spans="1:5" ht="12.75">
      <c r="A26" s="30" t="s">
        <v>48</v>
      </c>
      <c r="E26" s="31" t="s">
        <v>44</v>
      </c>
    </row>
    <row r="27" spans="1:5" ht="12.75">
      <c r="A27" t="s">
        <v>50</v>
      </c>
      <c r="E27" s="29" t="s">
        <v>44</v>
      </c>
    </row>
    <row r="28" spans="1:18" ht="12.75" customHeight="1">
      <c r="A28" s="5" t="s">
        <v>40</v>
      </c>
      <c s="5"/>
      <c s="34" t="s">
        <v>9549</v>
      </c>
      <c s="5"/>
      <c s="21" t="s">
        <v>9550</v>
      </c>
      <c s="5"/>
      <c s="5"/>
      <c s="5"/>
      <c s="35">
        <f>0+Q28</f>
      </c>
      <c r="O28">
        <f>0+R28</f>
      </c>
      <c r="Q28">
        <f>0+I29</f>
      </c>
      <c>
        <f>0+O29</f>
      </c>
    </row>
    <row r="29" spans="1:16" ht="12.75">
      <c r="A29" s="18" t="s">
        <v>42</v>
      </c>
      <c s="23" t="s">
        <v>32</v>
      </c>
      <c s="23" t="s">
        <v>9551</v>
      </c>
      <c s="18" t="s">
        <v>44</v>
      </c>
      <c s="24" t="s">
        <v>9552</v>
      </c>
      <c s="25" t="s">
        <v>187</v>
      </c>
      <c s="26">
        <v>6981</v>
      </c>
      <c s="27">
        <v>0</v>
      </c>
      <c s="27">
        <f>ROUND(ROUND(H29,2)*ROUND(G29,3),2)</f>
      </c>
      <c r="O29">
        <f>(I29*21)/100</f>
      </c>
      <c t="s">
        <v>20</v>
      </c>
    </row>
    <row r="30" spans="1:5" ht="12.75">
      <c r="A30" s="28" t="s">
        <v>47</v>
      </c>
      <c r="E30" s="29" t="s">
        <v>9553</v>
      </c>
    </row>
    <row r="31" spans="1:5" ht="12.75">
      <c r="A31" s="30" t="s">
        <v>48</v>
      </c>
      <c r="E31" s="31" t="s">
        <v>44</v>
      </c>
    </row>
    <row r="32" spans="1:5" ht="38.25">
      <c r="A32" t="s">
        <v>50</v>
      </c>
      <c r="E32" s="29" t="s">
        <v>9554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f>
      </c>
      <c t="s">
        <v>19</v>
      </c>
    </row>
    <row r="3" spans="1:16" ht="15" customHeight="1">
      <c r="A3" t="s">
        <v>1</v>
      </c>
      <c s="8" t="s">
        <v>4</v>
      </c>
      <c s="9" t="s">
        <v>5</v>
      </c>
      <c s="1"/>
      <c s="10" t="s">
        <v>6</v>
      </c>
      <c s="1"/>
      <c s="4"/>
      <c s="3" t="s">
        <v>10348</v>
      </c>
      <c s="36">
        <f>0+I9+I14+I19</f>
      </c>
      <c r="O3" t="s">
        <v>16</v>
      </c>
      <c t="s">
        <v>20</v>
      </c>
    </row>
    <row r="4" spans="1:16" ht="15" customHeight="1">
      <c r="A4" t="s">
        <v>7</v>
      </c>
      <c s="8" t="s">
        <v>8</v>
      </c>
      <c s="9" t="s">
        <v>10338</v>
      </c>
      <c s="1"/>
      <c s="10" t="s">
        <v>10339</v>
      </c>
      <c s="1"/>
      <c s="1"/>
      <c s="7"/>
      <c s="7"/>
      <c r="O4" t="s">
        <v>17</v>
      </c>
      <c t="s">
        <v>20</v>
      </c>
    </row>
    <row r="5" spans="1:16" ht="12.75" customHeight="1">
      <c r="A5" t="s">
        <v>11</v>
      </c>
      <c s="12" t="s">
        <v>15</v>
      </c>
      <c s="13" t="s">
        <v>10348</v>
      </c>
      <c s="5"/>
      <c s="14" t="s">
        <v>10349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37</v>
      </c>
      <c s="19"/>
      <c s="21" t="s">
        <v>7859</v>
      </c>
      <c s="19"/>
      <c s="19"/>
      <c s="19"/>
      <c s="22">
        <f>0+Q9</f>
      </c>
      <c r="O9">
        <f>0+R9</f>
      </c>
      <c r="Q9">
        <f>0+I10</f>
      </c>
      <c>
        <f>0+O10</f>
      </c>
    </row>
    <row r="10" spans="1:16" ht="25.5">
      <c r="A10" s="18" t="s">
        <v>42</v>
      </c>
      <c s="23" t="s">
        <v>26</v>
      </c>
      <c s="23" t="s">
        <v>9545</v>
      </c>
      <c s="18" t="s">
        <v>44</v>
      </c>
      <c s="24" t="s">
        <v>9546</v>
      </c>
      <c s="25" t="s">
        <v>46</v>
      </c>
      <c s="26">
        <v>738</v>
      </c>
      <c s="27">
        <v>0</v>
      </c>
      <c s="27">
        <f>ROUND(ROUND(H10,2)*ROUND(G10,3),2)</f>
      </c>
      <c r="O10">
        <f>(I10*21)/100</f>
      </c>
      <c t="s">
        <v>20</v>
      </c>
    </row>
    <row r="11" spans="1:5" ht="25.5">
      <c r="A11" s="28" t="s">
        <v>47</v>
      </c>
      <c r="E11" s="29" t="s">
        <v>9547</v>
      </c>
    </row>
    <row r="12" spans="1:5" ht="38.25">
      <c r="A12" s="30" t="s">
        <v>48</v>
      </c>
      <c r="E12" s="31" t="s">
        <v>10350</v>
      </c>
    </row>
    <row r="13" spans="1:5" ht="12.75">
      <c r="A13" t="s">
        <v>50</v>
      </c>
      <c r="E13" s="29" t="s">
        <v>44</v>
      </c>
    </row>
    <row r="14" spans="1:18" ht="12.75" customHeight="1">
      <c r="A14" s="5" t="s">
        <v>40</v>
      </c>
      <c s="5"/>
      <c s="34" t="s">
        <v>181</v>
      </c>
      <c s="5"/>
      <c s="21" t="s">
        <v>1311</v>
      </c>
      <c s="5"/>
      <c s="5"/>
      <c s="5"/>
      <c s="35">
        <f>0+Q14</f>
      </c>
      <c r="O14">
        <f>0+R14</f>
      </c>
      <c r="Q14">
        <f>0+I15</f>
      </c>
      <c>
        <f>0+O15</f>
      </c>
    </row>
    <row r="15" spans="1:16" ht="25.5">
      <c r="A15" s="18" t="s">
        <v>42</v>
      </c>
      <c s="23" t="s">
        <v>20</v>
      </c>
      <c s="23" t="s">
        <v>2895</v>
      </c>
      <c s="18" t="s">
        <v>185</v>
      </c>
      <c s="24" t="s">
        <v>2896</v>
      </c>
      <c s="25" t="s">
        <v>187</v>
      </c>
      <c s="26">
        <v>191.88</v>
      </c>
      <c s="27">
        <v>0</v>
      </c>
      <c s="27">
        <f>ROUND(ROUND(H15,2)*ROUND(G15,3),2)</f>
      </c>
      <c r="O15">
        <f>(I15*21)/100</f>
      </c>
      <c t="s">
        <v>20</v>
      </c>
    </row>
    <row r="16" spans="1:5" ht="25.5">
      <c r="A16" s="28" t="s">
        <v>47</v>
      </c>
      <c r="E16" s="29" t="s">
        <v>2896</v>
      </c>
    </row>
    <row r="17" spans="1:5" ht="12.75">
      <c r="A17" s="30" t="s">
        <v>48</v>
      </c>
      <c r="E17" s="31" t="s">
        <v>44</v>
      </c>
    </row>
    <row r="18" spans="1:5" ht="12.75">
      <c r="A18" t="s">
        <v>50</v>
      </c>
      <c r="E18" s="29" t="s">
        <v>44</v>
      </c>
    </row>
    <row r="19" spans="1:18" ht="12.75" customHeight="1">
      <c r="A19" s="5" t="s">
        <v>40</v>
      </c>
      <c s="5"/>
      <c s="34" t="s">
        <v>9549</v>
      </c>
      <c s="5"/>
      <c s="21" t="s">
        <v>9550</v>
      </c>
      <c s="5"/>
      <c s="5"/>
      <c s="5"/>
      <c s="35">
        <f>0+Q19</f>
      </c>
      <c r="O19">
        <f>0+R19</f>
      </c>
      <c r="Q19">
        <f>0+I20</f>
      </c>
      <c>
        <f>0+O20</f>
      </c>
    </row>
    <row r="20" spans="1:16" ht="12.75">
      <c r="A20" s="18" t="s">
        <v>42</v>
      </c>
      <c s="23" t="s">
        <v>19</v>
      </c>
      <c s="23" t="s">
        <v>9551</v>
      </c>
      <c s="18" t="s">
        <v>44</v>
      </c>
      <c s="24" t="s">
        <v>9552</v>
      </c>
      <c s="25" t="s">
        <v>187</v>
      </c>
      <c s="26">
        <v>191.88</v>
      </c>
      <c s="27">
        <v>0</v>
      </c>
      <c s="27">
        <f>ROUND(ROUND(H20,2)*ROUND(G20,3),2)</f>
      </c>
      <c r="O20">
        <f>(I20*21)/100</f>
      </c>
      <c t="s">
        <v>20</v>
      </c>
    </row>
    <row r="21" spans="1:5" ht="12.75">
      <c r="A21" s="28" t="s">
        <v>47</v>
      </c>
      <c r="E21" s="29" t="s">
        <v>9553</v>
      </c>
    </row>
    <row r="22" spans="1:5" ht="12.75">
      <c r="A22" s="30" t="s">
        <v>48</v>
      </c>
      <c r="E22" s="31" t="s">
        <v>44</v>
      </c>
    </row>
    <row r="23" spans="1:5" ht="38.25">
      <c r="A23" t="s">
        <v>50</v>
      </c>
      <c r="E23" s="29" t="s">
        <v>9554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5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0+O9+O50+O123+O344+O409+O514</f>
      </c>
      <c t="s">
        <v>19</v>
      </c>
    </row>
    <row r="3" spans="1:16" ht="15" customHeight="1">
      <c r="A3" t="s">
        <v>1</v>
      </c>
      <c s="8" t="s">
        <v>4</v>
      </c>
      <c s="9" t="s">
        <v>5</v>
      </c>
      <c s="1"/>
      <c s="10" t="s">
        <v>6</v>
      </c>
      <c s="1"/>
      <c s="4"/>
      <c s="3" t="s">
        <v>10353</v>
      </c>
      <c s="36">
        <f>0+I9+I50+I123+I344+I409+I514</f>
      </c>
      <c r="O3" t="s">
        <v>16</v>
      </c>
      <c t="s">
        <v>20</v>
      </c>
    </row>
    <row r="4" spans="1:16" ht="15" customHeight="1">
      <c r="A4" t="s">
        <v>7</v>
      </c>
      <c s="8" t="s">
        <v>8</v>
      </c>
      <c s="9" t="s">
        <v>10351</v>
      </c>
      <c s="1"/>
      <c s="10" t="s">
        <v>10352</v>
      </c>
      <c s="1"/>
      <c s="1"/>
      <c s="7"/>
      <c s="7"/>
      <c r="O4" t="s">
        <v>17</v>
      </c>
      <c t="s">
        <v>20</v>
      </c>
    </row>
    <row r="5" spans="1:16" ht="12.75" customHeight="1">
      <c r="A5" t="s">
        <v>11</v>
      </c>
      <c s="12" t="s">
        <v>15</v>
      </c>
      <c s="13" t="s">
        <v>10353</v>
      </c>
      <c s="5"/>
      <c s="14" t="s">
        <v>10354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10355</v>
      </c>
      <c s="19"/>
      <c s="21" t="s">
        <v>10356</v>
      </c>
      <c s="19"/>
      <c s="19"/>
      <c s="19"/>
      <c s="22">
        <f>0+Q9</f>
      </c>
      <c r="O9">
        <f>0+R9</f>
      </c>
      <c r="Q9">
        <f>0+I10+I14+I18+I22+I26+I30+I34+I38+I42+I46</f>
      </c>
      <c>
        <f>0+O10+O14+O18+O22+O26+O30+O34+O38+O42+O46</f>
      </c>
    </row>
    <row r="10" spans="1:16" ht="12.75">
      <c r="A10" s="18" t="s">
        <v>42</v>
      </c>
      <c s="23" t="s">
        <v>26</v>
      </c>
      <c s="23" t="s">
        <v>10357</v>
      </c>
      <c s="18" t="s">
        <v>44</v>
      </c>
      <c s="24" t="s">
        <v>10358</v>
      </c>
      <c s="25" t="s">
        <v>46</v>
      </c>
      <c s="26">
        <v>578</v>
      </c>
      <c s="27">
        <v>0</v>
      </c>
      <c s="27">
        <f>ROUND(ROUND(H10,2)*ROUND(G10,3),2)</f>
      </c>
      <c r="O10">
        <f>(I10*21)/100</f>
      </c>
      <c t="s">
        <v>20</v>
      </c>
    </row>
    <row r="11" spans="1:5" ht="12.75">
      <c r="A11" s="28" t="s">
        <v>47</v>
      </c>
      <c r="E11" s="29" t="s">
        <v>44</v>
      </c>
    </row>
    <row r="12" spans="1:5" ht="12.75">
      <c r="A12" s="30" t="s">
        <v>48</v>
      </c>
      <c r="E12" s="31" t="s">
        <v>10359</v>
      </c>
    </row>
    <row r="13" spans="1:5" ht="216.75">
      <c r="A13" t="s">
        <v>50</v>
      </c>
      <c r="E13" s="29" t="s">
        <v>10360</v>
      </c>
    </row>
    <row r="14" spans="1:16" ht="12.75">
      <c r="A14" s="18" t="s">
        <v>42</v>
      </c>
      <c s="23" t="s">
        <v>20</v>
      </c>
      <c s="23" t="s">
        <v>10361</v>
      </c>
      <c s="18" t="s">
        <v>44</v>
      </c>
      <c s="24" t="s">
        <v>10362</v>
      </c>
      <c s="25" t="s">
        <v>70</v>
      </c>
      <c s="26">
        <v>153</v>
      </c>
      <c s="27">
        <v>0</v>
      </c>
      <c s="27">
        <f>ROUND(ROUND(H14,2)*ROUND(G14,3),2)</f>
      </c>
      <c r="O14">
        <f>(I14*21)/100</f>
      </c>
      <c t="s">
        <v>20</v>
      </c>
    </row>
    <row r="15" spans="1:5" ht="12.75">
      <c r="A15" s="28" t="s">
        <v>47</v>
      </c>
      <c r="E15" s="29" t="s">
        <v>44</v>
      </c>
    </row>
    <row r="16" spans="1:5" ht="12.75">
      <c r="A16" s="30" t="s">
        <v>48</v>
      </c>
      <c r="E16" s="31" t="s">
        <v>10359</v>
      </c>
    </row>
    <row r="17" spans="1:5" ht="89.25">
      <c r="A17" t="s">
        <v>50</v>
      </c>
      <c r="E17" s="29" t="s">
        <v>10363</v>
      </c>
    </row>
    <row r="18" spans="1:16" ht="12.75">
      <c r="A18" s="18" t="s">
        <v>42</v>
      </c>
      <c s="23" t="s">
        <v>19</v>
      </c>
      <c s="23" t="s">
        <v>10364</v>
      </c>
      <c s="18" t="s">
        <v>44</v>
      </c>
      <c s="24" t="s">
        <v>10365</v>
      </c>
      <c s="25" t="s">
        <v>70</v>
      </c>
      <c s="26">
        <v>220</v>
      </c>
      <c s="27">
        <v>0</v>
      </c>
      <c s="27">
        <f>ROUND(ROUND(H18,2)*ROUND(G18,3),2)</f>
      </c>
      <c r="O18">
        <f>(I18*21)/100</f>
      </c>
      <c t="s">
        <v>20</v>
      </c>
    </row>
    <row r="19" spans="1:5" ht="12.75">
      <c r="A19" s="28" t="s">
        <v>47</v>
      </c>
      <c r="E19" s="29" t="s">
        <v>44</v>
      </c>
    </row>
    <row r="20" spans="1:5" ht="12.75">
      <c r="A20" s="30" t="s">
        <v>48</v>
      </c>
      <c r="E20" s="31" t="s">
        <v>10359</v>
      </c>
    </row>
    <row r="21" spans="1:5" ht="76.5">
      <c r="A21" t="s">
        <v>50</v>
      </c>
      <c r="E21" s="29" t="s">
        <v>10366</v>
      </c>
    </row>
    <row r="22" spans="1:16" ht="12.75">
      <c r="A22" s="18" t="s">
        <v>42</v>
      </c>
      <c s="23" t="s">
        <v>30</v>
      </c>
      <c s="23" t="s">
        <v>10367</v>
      </c>
      <c s="18" t="s">
        <v>44</v>
      </c>
      <c s="24" t="s">
        <v>10368</v>
      </c>
      <c s="25" t="s">
        <v>70</v>
      </c>
      <c s="26">
        <v>58</v>
      </c>
      <c s="27">
        <v>0</v>
      </c>
      <c s="27">
        <f>ROUND(ROUND(H22,2)*ROUND(G22,3),2)</f>
      </c>
      <c r="O22">
        <f>(I22*21)/100</f>
      </c>
      <c t="s">
        <v>20</v>
      </c>
    </row>
    <row r="23" spans="1:5" ht="12.75">
      <c r="A23" s="28" t="s">
        <v>47</v>
      </c>
      <c r="E23" s="29" t="s">
        <v>44</v>
      </c>
    </row>
    <row r="24" spans="1:5" ht="12.75">
      <c r="A24" s="30" t="s">
        <v>48</v>
      </c>
      <c r="E24" s="31" t="s">
        <v>10359</v>
      </c>
    </row>
    <row r="25" spans="1:5" ht="76.5">
      <c r="A25" t="s">
        <v>50</v>
      </c>
      <c r="E25" s="29" t="s">
        <v>10369</v>
      </c>
    </row>
    <row r="26" spans="1:16" ht="12.75">
      <c r="A26" s="18" t="s">
        <v>42</v>
      </c>
      <c s="23" t="s">
        <v>32</v>
      </c>
      <c s="23" t="s">
        <v>10370</v>
      </c>
      <c s="18" t="s">
        <v>44</v>
      </c>
      <c s="24" t="s">
        <v>10371</v>
      </c>
      <c s="25" t="s">
        <v>70</v>
      </c>
      <c s="26">
        <v>5</v>
      </c>
      <c s="27">
        <v>0</v>
      </c>
      <c s="27">
        <f>ROUND(ROUND(H26,2)*ROUND(G26,3),2)</f>
      </c>
      <c r="O26">
        <f>(I26*21)/100</f>
      </c>
      <c t="s">
        <v>20</v>
      </c>
    </row>
    <row r="27" spans="1:5" ht="12.75">
      <c r="A27" s="28" t="s">
        <v>47</v>
      </c>
      <c r="E27" s="29" t="s">
        <v>44</v>
      </c>
    </row>
    <row r="28" spans="1:5" ht="12.75">
      <c r="A28" s="30" t="s">
        <v>48</v>
      </c>
      <c r="E28" s="31" t="s">
        <v>10359</v>
      </c>
    </row>
    <row r="29" spans="1:5" ht="76.5">
      <c r="A29" t="s">
        <v>50</v>
      </c>
      <c r="E29" s="29" t="s">
        <v>10372</v>
      </c>
    </row>
    <row r="30" spans="1:16" ht="12.75">
      <c r="A30" s="18" t="s">
        <v>42</v>
      </c>
      <c s="23" t="s">
        <v>34</v>
      </c>
      <c s="23" t="s">
        <v>10373</v>
      </c>
      <c s="18" t="s">
        <v>44</v>
      </c>
      <c s="24" t="s">
        <v>10374</v>
      </c>
      <c s="25" t="s">
        <v>1241</v>
      </c>
      <c s="26">
        <v>32</v>
      </c>
      <c s="27">
        <v>0</v>
      </c>
      <c s="27">
        <f>ROUND(ROUND(H30,2)*ROUND(G30,3),2)</f>
      </c>
      <c r="O30">
        <f>(I30*21)/100</f>
      </c>
      <c t="s">
        <v>20</v>
      </c>
    </row>
    <row r="31" spans="1:5" ht="12.75">
      <c r="A31" s="28" t="s">
        <v>47</v>
      </c>
      <c r="E31" s="29" t="s">
        <v>44</v>
      </c>
    </row>
    <row r="32" spans="1:5" ht="12.75">
      <c r="A32" s="30" t="s">
        <v>48</v>
      </c>
      <c r="E32" s="31" t="s">
        <v>10359</v>
      </c>
    </row>
    <row r="33" spans="1:5" ht="102">
      <c r="A33" t="s">
        <v>50</v>
      </c>
      <c r="E33" s="29" t="s">
        <v>10375</v>
      </c>
    </row>
    <row r="34" spans="1:16" ht="12.75">
      <c r="A34" s="18" t="s">
        <v>42</v>
      </c>
      <c s="23" t="s">
        <v>66</v>
      </c>
      <c s="23" t="s">
        <v>10376</v>
      </c>
      <c s="18" t="s">
        <v>44</v>
      </c>
      <c s="24" t="s">
        <v>10377</v>
      </c>
      <c s="25" t="s">
        <v>46</v>
      </c>
      <c s="26">
        <v>2</v>
      </c>
      <c s="27">
        <v>0</v>
      </c>
      <c s="27">
        <f>ROUND(ROUND(H34,2)*ROUND(G34,3),2)</f>
      </c>
      <c r="O34">
        <f>(I34*21)/100</f>
      </c>
      <c t="s">
        <v>20</v>
      </c>
    </row>
    <row r="35" spans="1:5" ht="12.75">
      <c r="A35" s="28" t="s">
        <v>47</v>
      </c>
      <c r="E35" s="29" t="s">
        <v>44</v>
      </c>
    </row>
    <row r="36" spans="1:5" ht="12.75">
      <c r="A36" s="30" t="s">
        <v>48</v>
      </c>
      <c r="E36" s="31" t="s">
        <v>10359</v>
      </c>
    </row>
    <row r="37" spans="1:5" ht="153">
      <c r="A37" t="s">
        <v>50</v>
      </c>
      <c r="E37" s="29" t="s">
        <v>10378</v>
      </c>
    </row>
    <row r="38" spans="1:16" ht="12.75">
      <c r="A38" s="18" t="s">
        <v>42</v>
      </c>
      <c s="23" t="s">
        <v>76</v>
      </c>
      <c s="23" t="s">
        <v>10379</v>
      </c>
      <c s="18" t="s">
        <v>44</v>
      </c>
      <c s="24" t="s">
        <v>10380</v>
      </c>
      <c s="25" t="s">
        <v>70</v>
      </c>
      <c s="26">
        <v>2</v>
      </c>
      <c s="27">
        <v>0</v>
      </c>
      <c s="27">
        <f>ROUND(ROUND(H38,2)*ROUND(G38,3),2)</f>
      </c>
      <c r="O38">
        <f>(I38*21)/100</f>
      </c>
      <c t="s">
        <v>20</v>
      </c>
    </row>
    <row r="39" spans="1:5" ht="12.75">
      <c r="A39" s="28" t="s">
        <v>47</v>
      </c>
      <c r="E39" s="29" t="s">
        <v>44</v>
      </c>
    </row>
    <row r="40" spans="1:5" ht="12.75">
      <c r="A40" s="30" t="s">
        <v>48</v>
      </c>
      <c r="E40" s="31" t="s">
        <v>10359</v>
      </c>
    </row>
    <row r="41" spans="1:5" ht="89.25">
      <c r="A41" t="s">
        <v>50</v>
      </c>
      <c r="E41" s="29" t="s">
        <v>10381</v>
      </c>
    </row>
    <row r="42" spans="1:16" ht="12.75">
      <c r="A42" s="18" t="s">
        <v>42</v>
      </c>
      <c s="23" t="s">
        <v>37</v>
      </c>
      <c s="23" t="s">
        <v>10382</v>
      </c>
      <c s="18" t="s">
        <v>44</v>
      </c>
      <c s="24" t="s">
        <v>10383</v>
      </c>
      <c s="25" t="s">
        <v>70</v>
      </c>
      <c s="26">
        <v>39</v>
      </c>
      <c s="27">
        <v>0</v>
      </c>
      <c s="27">
        <f>ROUND(ROUND(H42,2)*ROUND(G42,3),2)</f>
      </c>
      <c r="O42">
        <f>(I42*21)/100</f>
      </c>
      <c t="s">
        <v>20</v>
      </c>
    </row>
    <row r="43" spans="1:5" ht="12.75">
      <c r="A43" s="28" t="s">
        <v>47</v>
      </c>
      <c r="E43" s="29" t="s">
        <v>44</v>
      </c>
    </row>
    <row r="44" spans="1:5" ht="12.75">
      <c r="A44" s="30" t="s">
        <v>48</v>
      </c>
      <c r="E44" s="31" t="s">
        <v>10359</v>
      </c>
    </row>
    <row r="45" spans="1:5" ht="114.75">
      <c r="A45" t="s">
        <v>50</v>
      </c>
      <c r="E45" s="29" t="s">
        <v>10384</v>
      </c>
    </row>
    <row r="46" spans="1:16" ht="25.5">
      <c r="A46" s="18" t="s">
        <v>42</v>
      </c>
      <c s="23" t="s">
        <v>39</v>
      </c>
      <c s="23" t="s">
        <v>10385</v>
      </c>
      <c s="18" t="s">
        <v>44</v>
      </c>
      <c s="24" t="s">
        <v>10386</v>
      </c>
      <c s="25" t="s">
        <v>157</v>
      </c>
      <c s="26">
        <v>870</v>
      </c>
      <c s="27">
        <v>0</v>
      </c>
      <c s="27">
        <f>ROUND(ROUND(H46,2)*ROUND(G46,3),2)</f>
      </c>
      <c r="O46">
        <f>(I46*21)/100</f>
      </c>
      <c t="s">
        <v>20</v>
      </c>
    </row>
    <row r="47" spans="1:5" ht="12.75">
      <c r="A47" s="28" t="s">
        <v>47</v>
      </c>
      <c r="E47" s="29" t="s">
        <v>44</v>
      </c>
    </row>
    <row r="48" spans="1:5" ht="12.75">
      <c r="A48" s="30" t="s">
        <v>48</v>
      </c>
      <c r="E48" s="31" t="s">
        <v>10387</v>
      </c>
    </row>
    <row r="49" spans="1:5" ht="89.25">
      <c r="A49" t="s">
        <v>50</v>
      </c>
      <c r="E49" s="29" t="s">
        <v>10388</v>
      </c>
    </row>
    <row r="50" spans="1:18" ht="12.75" customHeight="1">
      <c r="A50" s="5" t="s">
        <v>40</v>
      </c>
      <c s="5"/>
      <c s="34" t="s">
        <v>10389</v>
      </c>
      <c s="5"/>
      <c s="21" t="s">
        <v>10390</v>
      </c>
      <c s="5"/>
      <c s="5"/>
      <c s="5"/>
      <c s="35">
        <f>0+Q50</f>
      </c>
      <c r="O50">
        <f>0+R50</f>
      </c>
      <c r="Q50">
        <f>0+I51+I55+I59+I63+I67+I71+I75+I79+I83+I87+I91+I95+I99+I103+I107+I111+I115+I119</f>
      </c>
      <c>
        <f>0+O51+O55+O59+O63+O67+O71+O75+O79+O83+O87+O91+O95+O99+O103+O107+O111+O115+O119</f>
      </c>
    </row>
    <row r="51" spans="1:16" ht="25.5">
      <c r="A51" s="18" t="s">
        <v>42</v>
      </c>
      <c s="23" t="s">
        <v>87</v>
      </c>
      <c s="23" t="s">
        <v>10391</v>
      </c>
      <c s="18" t="s">
        <v>44</v>
      </c>
      <c s="24" t="s">
        <v>10392</v>
      </c>
      <c s="25" t="s">
        <v>70</v>
      </c>
      <c s="26">
        <v>2</v>
      </c>
      <c s="27">
        <v>0</v>
      </c>
      <c s="27">
        <f>ROUND(ROUND(H51,2)*ROUND(G51,3),2)</f>
      </c>
      <c r="O51">
        <f>(I51*21)/100</f>
      </c>
      <c t="s">
        <v>20</v>
      </c>
    </row>
    <row r="52" spans="1:5" ht="12.75">
      <c r="A52" s="28" t="s">
        <v>47</v>
      </c>
      <c r="E52" s="29" t="s">
        <v>44</v>
      </c>
    </row>
    <row r="53" spans="1:5" ht="12.75">
      <c r="A53" s="30" t="s">
        <v>48</v>
      </c>
      <c r="E53" s="31" t="s">
        <v>10359</v>
      </c>
    </row>
    <row r="54" spans="1:5" ht="102">
      <c r="A54" t="s">
        <v>50</v>
      </c>
      <c r="E54" s="29" t="s">
        <v>10393</v>
      </c>
    </row>
    <row r="55" spans="1:16" ht="25.5">
      <c r="A55" s="18" t="s">
        <v>42</v>
      </c>
      <c s="23" t="s">
        <v>91</v>
      </c>
      <c s="23" t="s">
        <v>10394</v>
      </c>
      <c s="18" t="s">
        <v>44</v>
      </c>
      <c s="24" t="s">
        <v>10395</v>
      </c>
      <c s="25" t="s">
        <v>70</v>
      </c>
      <c s="26">
        <v>4</v>
      </c>
      <c s="27">
        <v>0</v>
      </c>
      <c s="27">
        <f>ROUND(ROUND(H55,2)*ROUND(G55,3),2)</f>
      </c>
      <c r="O55">
        <f>(I55*21)/100</f>
      </c>
      <c t="s">
        <v>20</v>
      </c>
    </row>
    <row r="56" spans="1:5" ht="12.75">
      <c r="A56" s="28" t="s">
        <v>47</v>
      </c>
      <c r="E56" s="29" t="s">
        <v>44</v>
      </c>
    </row>
    <row r="57" spans="1:5" ht="12.75">
      <c r="A57" s="30" t="s">
        <v>48</v>
      </c>
      <c r="E57" s="31" t="s">
        <v>10359</v>
      </c>
    </row>
    <row r="58" spans="1:5" ht="102">
      <c r="A58" t="s">
        <v>50</v>
      </c>
      <c r="E58" s="29" t="s">
        <v>10393</v>
      </c>
    </row>
    <row r="59" spans="1:16" ht="25.5">
      <c r="A59" s="18" t="s">
        <v>42</v>
      </c>
      <c s="23" t="s">
        <v>95</v>
      </c>
      <c s="23" t="s">
        <v>10396</v>
      </c>
      <c s="18" t="s">
        <v>44</v>
      </c>
      <c s="24" t="s">
        <v>10397</v>
      </c>
      <c s="25" t="s">
        <v>70</v>
      </c>
      <c s="26">
        <v>1</v>
      </c>
      <c s="27">
        <v>0</v>
      </c>
      <c s="27">
        <f>ROUND(ROUND(H59,2)*ROUND(G59,3),2)</f>
      </c>
      <c r="O59">
        <f>(I59*21)/100</f>
      </c>
      <c t="s">
        <v>20</v>
      </c>
    </row>
    <row r="60" spans="1:5" ht="12.75">
      <c r="A60" s="28" t="s">
        <v>47</v>
      </c>
      <c r="E60" s="29" t="s">
        <v>44</v>
      </c>
    </row>
    <row r="61" spans="1:5" ht="12.75">
      <c r="A61" s="30" t="s">
        <v>48</v>
      </c>
      <c r="E61" s="31" t="s">
        <v>10359</v>
      </c>
    </row>
    <row r="62" spans="1:5" ht="102">
      <c r="A62" t="s">
        <v>50</v>
      </c>
      <c r="E62" s="29" t="s">
        <v>10393</v>
      </c>
    </row>
    <row r="63" spans="1:16" ht="12.75">
      <c r="A63" s="18" t="s">
        <v>42</v>
      </c>
      <c s="23" t="s">
        <v>103</v>
      </c>
      <c s="23" t="s">
        <v>10398</v>
      </c>
      <c s="18" t="s">
        <v>44</v>
      </c>
      <c s="24" t="s">
        <v>10399</v>
      </c>
      <c s="25" t="s">
        <v>70</v>
      </c>
      <c s="26">
        <v>15</v>
      </c>
      <c s="27">
        <v>0</v>
      </c>
      <c s="27">
        <f>ROUND(ROUND(H63,2)*ROUND(G63,3),2)</f>
      </c>
      <c r="O63">
        <f>(I63*21)/100</f>
      </c>
      <c t="s">
        <v>20</v>
      </c>
    </row>
    <row r="64" spans="1:5" ht="12.75">
      <c r="A64" s="28" t="s">
        <v>47</v>
      </c>
      <c r="E64" s="29" t="s">
        <v>44</v>
      </c>
    </row>
    <row r="65" spans="1:5" ht="12.75">
      <c r="A65" s="30" t="s">
        <v>48</v>
      </c>
      <c r="E65" s="31" t="s">
        <v>10359</v>
      </c>
    </row>
    <row r="66" spans="1:5" ht="102">
      <c r="A66" t="s">
        <v>50</v>
      </c>
      <c r="E66" s="29" t="s">
        <v>10393</v>
      </c>
    </row>
    <row r="67" spans="1:16" ht="12.75">
      <c r="A67" s="18" t="s">
        <v>42</v>
      </c>
      <c s="23" t="s">
        <v>110</v>
      </c>
      <c s="23" t="s">
        <v>10400</v>
      </c>
      <c s="18" t="s">
        <v>44</v>
      </c>
      <c s="24" t="s">
        <v>10401</v>
      </c>
      <c s="25" t="s">
        <v>70</v>
      </c>
      <c s="26">
        <v>23</v>
      </c>
      <c s="27">
        <v>0</v>
      </c>
      <c s="27">
        <f>ROUND(ROUND(H67,2)*ROUND(G67,3),2)</f>
      </c>
      <c r="O67">
        <f>(I67*21)/100</f>
      </c>
      <c t="s">
        <v>20</v>
      </c>
    </row>
    <row r="68" spans="1:5" ht="12.75">
      <c r="A68" s="28" t="s">
        <v>47</v>
      </c>
      <c r="E68" s="29" t="s">
        <v>44</v>
      </c>
    </row>
    <row r="69" spans="1:5" ht="12.75">
      <c r="A69" s="30" t="s">
        <v>48</v>
      </c>
      <c r="E69" s="31" t="s">
        <v>10359</v>
      </c>
    </row>
    <row r="70" spans="1:5" ht="102">
      <c r="A70" t="s">
        <v>50</v>
      </c>
      <c r="E70" s="29" t="s">
        <v>10393</v>
      </c>
    </row>
    <row r="71" spans="1:16" ht="12.75">
      <c r="A71" s="18" t="s">
        <v>42</v>
      </c>
      <c s="23" t="s">
        <v>114</v>
      </c>
      <c s="23" t="s">
        <v>10402</v>
      </c>
      <c s="18" t="s">
        <v>44</v>
      </c>
      <c s="24" t="s">
        <v>10403</v>
      </c>
      <c s="25" t="s">
        <v>70</v>
      </c>
      <c s="26">
        <v>15</v>
      </c>
      <c s="27">
        <v>0</v>
      </c>
      <c s="27">
        <f>ROUND(ROUND(H71,2)*ROUND(G71,3),2)</f>
      </c>
      <c r="O71">
        <f>(I71*21)/100</f>
      </c>
      <c t="s">
        <v>20</v>
      </c>
    </row>
    <row r="72" spans="1:5" ht="12.75">
      <c r="A72" s="28" t="s">
        <v>47</v>
      </c>
      <c r="E72" s="29" t="s">
        <v>44</v>
      </c>
    </row>
    <row r="73" spans="1:5" ht="12.75">
      <c r="A73" s="30" t="s">
        <v>48</v>
      </c>
      <c r="E73" s="31" t="s">
        <v>10359</v>
      </c>
    </row>
    <row r="74" spans="1:5" ht="102">
      <c r="A74" t="s">
        <v>50</v>
      </c>
      <c r="E74" s="29" t="s">
        <v>10393</v>
      </c>
    </row>
    <row r="75" spans="1:16" ht="12.75">
      <c r="A75" s="18" t="s">
        <v>42</v>
      </c>
      <c s="23" t="s">
        <v>117</v>
      </c>
      <c s="23" t="s">
        <v>10404</v>
      </c>
      <c s="18" t="s">
        <v>44</v>
      </c>
      <c s="24" t="s">
        <v>10405</v>
      </c>
      <c s="25" t="s">
        <v>70</v>
      </c>
      <c s="26">
        <v>5</v>
      </c>
      <c s="27">
        <v>0</v>
      </c>
      <c s="27">
        <f>ROUND(ROUND(H75,2)*ROUND(G75,3),2)</f>
      </c>
      <c r="O75">
        <f>(I75*21)/100</f>
      </c>
      <c t="s">
        <v>20</v>
      </c>
    </row>
    <row r="76" spans="1:5" ht="12.75">
      <c r="A76" s="28" t="s">
        <v>47</v>
      </c>
      <c r="E76" s="29" t="s">
        <v>44</v>
      </c>
    </row>
    <row r="77" spans="1:5" ht="12.75">
      <c r="A77" s="30" t="s">
        <v>48</v>
      </c>
      <c r="E77" s="31" t="s">
        <v>10359</v>
      </c>
    </row>
    <row r="78" spans="1:5" ht="102">
      <c r="A78" t="s">
        <v>50</v>
      </c>
      <c r="E78" s="29" t="s">
        <v>10406</v>
      </c>
    </row>
    <row r="79" spans="1:16" ht="12.75">
      <c r="A79" s="18" t="s">
        <v>42</v>
      </c>
      <c s="23" t="s">
        <v>121</v>
      </c>
      <c s="23" t="s">
        <v>10407</v>
      </c>
      <c s="18" t="s">
        <v>44</v>
      </c>
      <c s="24" t="s">
        <v>10408</v>
      </c>
      <c s="25" t="s">
        <v>70</v>
      </c>
      <c s="26">
        <v>18</v>
      </c>
      <c s="27">
        <v>0</v>
      </c>
      <c s="27">
        <f>ROUND(ROUND(H79,2)*ROUND(G79,3),2)</f>
      </c>
      <c r="O79">
        <f>(I79*21)/100</f>
      </c>
      <c t="s">
        <v>20</v>
      </c>
    </row>
    <row r="80" spans="1:5" ht="12.75">
      <c r="A80" s="28" t="s">
        <v>47</v>
      </c>
      <c r="E80" s="29" t="s">
        <v>44</v>
      </c>
    </row>
    <row r="81" spans="1:5" ht="12.75">
      <c r="A81" s="30" t="s">
        <v>48</v>
      </c>
      <c r="E81" s="31" t="s">
        <v>10359</v>
      </c>
    </row>
    <row r="82" spans="1:5" ht="102">
      <c r="A82" t="s">
        <v>50</v>
      </c>
      <c r="E82" s="29" t="s">
        <v>10406</v>
      </c>
    </row>
    <row r="83" spans="1:16" ht="12.75">
      <c r="A83" s="18" t="s">
        <v>42</v>
      </c>
      <c s="23" t="s">
        <v>125</v>
      </c>
      <c s="23" t="s">
        <v>10409</v>
      </c>
      <c s="18" t="s">
        <v>44</v>
      </c>
      <c s="24" t="s">
        <v>10410</v>
      </c>
      <c s="25" t="s">
        <v>70</v>
      </c>
      <c s="26">
        <v>1</v>
      </c>
      <c s="27">
        <v>0</v>
      </c>
      <c s="27">
        <f>ROUND(ROUND(H83,2)*ROUND(G83,3),2)</f>
      </c>
      <c r="O83">
        <f>(I83*21)/100</f>
      </c>
      <c t="s">
        <v>20</v>
      </c>
    </row>
    <row r="84" spans="1:5" ht="12.75">
      <c r="A84" s="28" t="s">
        <v>47</v>
      </c>
      <c r="E84" s="29" t="s">
        <v>44</v>
      </c>
    </row>
    <row r="85" spans="1:5" ht="12.75">
      <c r="A85" s="30" t="s">
        <v>48</v>
      </c>
      <c r="E85" s="31" t="s">
        <v>10359</v>
      </c>
    </row>
    <row r="86" spans="1:5" ht="102">
      <c r="A86" t="s">
        <v>50</v>
      </c>
      <c r="E86" s="29" t="s">
        <v>10406</v>
      </c>
    </row>
    <row r="87" spans="1:16" ht="12.75">
      <c r="A87" s="18" t="s">
        <v>42</v>
      </c>
      <c s="23" t="s">
        <v>130</v>
      </c>
      <c s="23" t="s">
        <v>10411</v>
      </c>
      <c s="18" t="s">
        <v>44</v>
      </c>
      <c s="24" t="s">
        <v>10412</v>
      </c>
      <c s="25" t="s">
        <v>784</v>
      </c>
      <c s="26">
        <v>69</v>
      </c>
      <c s="27">
        <v>0</v>
      </c>
      <c s="27">
        <f>ROUND(ROUND(H87,2)*ROUND(G87,3),2)</f>
      </c>
      <c r="O87">
        <f>(I87*21)/100</f>
      </c>
      <c t="s">
        <v>20</v>
      </c>
    </row>
    <row r="88" spans="1:5" ht="12.75">
      <c r="A88" s="28" t="s">
        <v>47</v>
      </c>
      <c r="E88" s="29" t="s">
        <v>44</v>
      </c>
    </row>
    <row r="89" spans="1:5" ht="12.75">
      <c r="A89" s="30" t="s">
        <v>48</v>
      </c>
      <c r="E89" s="31" t="s">
        <v>10359</v>
      </c>
    </row>
    <row r="90" spans="1:5" ht="102">
      <c r="A90" t="s">
        <v>50</v>
      </c>
      <c r="E90" s="29" t="s">
        <v>10413</v>
      </c>
    </row>
    <row r="91" spans="1:16" ht="12.75">
      <c r="A91" s="18" t="s">
        <v>42</v>
      </c>
      <c s="23" t="s">
        <v>134</v>
      </c>
      <c s="23" t="s">
        <v>10414</v>
      </c>
      <c s="18" t="s">
        <v>44</v>
      </c>
      <c s="24" t="s">
        <v>10415</v>
      </c>
      <c s="25" t="s">
        <v>70</v>
      </c>
      <c s="26">
        <v>5</v>
      </c>
      <c s="27">
        <v>0</v>
      </c>
      <c s="27">
        <f>ROUND(ROUND(H91,2)*ROUND(G91,3),2)</f>
      </c>
      <c r="O91">
        <f>(I91*21)/100</f>
      </c>
      <c t="s">
        <v>20</v>
      </c>
    </row>
    <row r="92" spans="1:5" ht="12.75">
      <c r="A92" s="28" t="s">
        <v>47</v>
      </c>
      <c r="E92" s="29" t="s">
        <v>44</v>
      </c>
    </row>
    <row r="93" spans="1:5" ht="12.75">
      <c r="A93" s="30" t="s">
        <v>48</v>
      </c>
      <c r="E93" s="31" t="s">
        <v>10359</v>
      </c>
    </row>
    <row r="94" spans="1:5" ht="114.75">
      <c r="A94" t="s">
        <v>50</v>
      </c>
      <c r="E94" s="29" t="s">
        <v>10416</v>
      </c>
    </row>
    <row r="95" spans="1:16" ht="25.5">
      <c r="A95" s="18" t="s">
        <v>42</v>
      </c>
      <c s="23" t="s">
        <v>138</v>
      </c>
      <c s="23" t="s">
        <v>10417</v>
      </c>
      <c s="18" t="s">
        <v>44</v>
      </c>
      <c s="24" t="s">
        <v>10418</v>
      </c>
      <c s="25" t="s">
        <v>70</v>
      </c>
      <c s="26">
        <v>4</v>
      </c>
      <c s="27">
        <v>0</v>
      </c>
      <c s="27">
        <f>ROUND(ROUND(H95,2)*ROUND(G95,3),2)</f>
      </c>
      <c r="O95">
        <f>(I95*21)/100</f>
      </c>
      <c t="s">
        <v>20</v>
      </c>
    </row>
    <row r="96" spans="1:5" ht="12.75">
      <c r="A96" s="28" t="s">
        <v>47</v>
      </c>
      <c r="E96" s="29" t="s">
        <v>44</v>
      </c>
    </row>
    <row r="97" spans="1:5" ht="12.75">
      <c r="A97" s="30" t="s">
        <v>48</v>
      </c>
      <c r="E97" s="31" t="s">
        <v>10359</v>
      </c>
    </row>
    <row r="98" spans="1:5" ht="114.75">
      <c r="A98" t="s">
        <v>50</v>
      </c>
      <c r="E98" s="29" t="s">
        <v>10416</v>
      </c>
    </row>
    <row r="99" spans="1:16" ht="12.75">
      <c r="A99" s="18" t="s">
        <v>42</v>
      </c>
      <c s="23" t="s">
        <v>142</v>
      </c>
      <c s="23" t="s">
        <v>10419</v>
      </c>
      <c s="18" t="s">
        <v>44</v>
      </c>
      <c s="24" t="s">
        <v>10420</v>
      </c>
      <c s="25" t="s">
        <v>70</v>
      </c>
      <c s="26">
        <v>5</v>
      </c>
      <c s="27">
        <v>0</v>
      </c>
      <c s="27">
        <f>ROUND(ROUND(H99,2)*ROUND(G99,3),2)</f>
      </c>
      <c r="O99">
        <f>(I99*21)/100</f>
      </c>
      <c t="s">
        <v>20</v>
      </c>
    </row>
    <row r="100" spans="1:5" ht="12.75">
      <c r="A100" s="28" t="s">
        <v>47</v>
      </c>
      <c r="E100" s="29" t="s">
        <v>44</v>
      </c>
    </row>
    <row r="101" spans="1:5" ht="12.75">
      <c r="A101" s="30" t="s">
        <v>48</v>
      </c>
      <c r="E101" s="31" t="s">
        <v>10359</v>
      </c>
    </row>
    <row r="102" spans="1:5" ht="114.75">
      <c r="A102" t="s">
        <v>50</v>
      </c>
      <c r="E102" s="29" t="s">
        <v>10421</v>
      </c>
    </row>
    <row r="103" spans="1:16" ht="12.75">
      <c r="A103" s="18" t="s">
        <v>42</v>
      </c>
      <c s="23" t="s">
        <v>146</v>
      </c>
      <c s="23" t="s">
        <v>10422</v>
      </c>
      <c s="18" t="s">
        <v>44</v>
      </c>
      <c s="24" t="s">
        <v>10423</v>
      </c>
      <c s="25" t="s">
        <v>70</v>
      </c>
      <c s="26">
        <v>4</v>
      </c>
      <c s="27">
        <v>0</v>
      </c>
      <c s="27">
        <f>ROUND(ROUND(H103,2)*ROUND(G103,3),2)</f>
      </c>
      <c r="O103">
        <f>(I103*21)/100</f>
      </c>
      <c t="s">
        <v>20</v>
      </c>
    </row>
    <row r="104" spans="1:5" ht="12.75">
      <c r="A104" s="28" t="s">
        <v>47</v>
      </c>
      <c r="E104" s="29" t="s">
        <v>44</v>
      </c>
    </row>
    <row r="105" spans="1:5" ht="12.75">
      <c r="A105" s="30" t="s">
        <v>48</v>
      </c>
      <c r="E105" s="31" t="s">
        <v>10359</v>
      </c>
    </row>
    <row r="106" spans="1:5" ht="114.75">
      <c r="A106" t="s">
        <v>50</v>
      </c>
      <c r="E106" s="29" t="s">
        <v>10421</v>
      </c>
    </row>
    <row r="107" spans="1:16" ht="12.75">
      <c r="A107" s="18" t="s">
        <v>42</v>
      </c>
      <c s="23" t="s">
        <v>150</v>
      </c>
      <c s="23" t="s">
        <v>10424</v>
      </c>
      <c s="18" t="s">
        <v>44</v>
      </c>
      <c s="24" t="s">
        <v>10425</v>
      </c>
      <c s="25" t="s">
        <v>1627</v>
      </c>
      <c s="26">
        <v>200</v>
      </c>
      <c s="27">
        <v>0</v>
      </c>
      <c s="27">
        <f>ROUND(ROUND(H107,2)*ROUND(G107,3),2)</f>
      </c>
      <c r="O107">
        <f>(I107*21)/100</f>
      </c>
      <c t="s">
        <v>20</v>
      </c>
    </row>
    <row r="108" spans="1:5" ht="12.75">
      <c r="A108" s="28" t="s">
        <v>47</v>
      </c>
      <c r="E108" s="29" t="s">
        <v>44</v>
      </c>
    </row>
    <row r="109" spans="1:5" ht="12.75">
      <c r="A109" s="30" t="s">
        <v>48</v>
      </c>
      <c r="E109" s="31" t="s">
        <v>10359</v>
      </c>
    </row>
    <row r="110" spans="1:5" ht="102">
      <c r="A110" t="s">
        <v>50</v>
      </c>
      <c r="E110" s="29" t="s">
        <v>10426</v>
      </c>
    </row>
    <row r="111" spans="1:16" ht="25.5">
      <c r="A111" s="18" t="s">
        <v>42</v>
      </c>
      <c s="23" t="s">
        <v>154</v>
      </c>
      <c s="23" t="s">
        <v>10427</v>
      </c>
      <c s="18" t="s">
        <v>44</v>
      </c>
      <c s="24" t="s">
        <v>10428</v>
      </c>
      <c s="25" t="s">
        <v>70</v>
      </c>
      <c s="26">
        <v>5</v>
      </c>
      <c s="27">
        <v>0</v>
      </c>
      <c s="27">
        <f>ROUND(ROUND(H111,2)*ROUND(G111,3),2)</f>
      </c>
      <c r="O111">
        <f>(I111*21)/100</f>
      </c>
      <c t="s">
        <v>20</v>
      </c>
    </row>
    <row r="112" spans="1:5" ht="12.75">
      <c r="A112" s="28" t="s">
        <v>47</v>
      </c>
      <c r="E112" s="29" t="s">
        <v>44</v>
      </c>
    </row>
    <row r="113" spans="1:5" ht="12.75">
      <c r="A113" s="30" t="s">
        <v>48</v>
      </c>
      <c r="E113" s="31" t="s">
        <v>10359</v>
      </c>
    </row>
    <row r="114" spans="1:5" ht="89.25">
      <c r="A114" t="s">
        <v>50</v>
      </c>
      <c r="E114" s="29" t="s">
        <v>10429</v>
      </c>
    </row>
    <row r="115" spans="1:16" ht="25.5">
      <c r="A115" s="18" t="s">
        <v>42</v>
      </c>
      <c s="23" t="s">
        <v>160</v>
      </c>
      <c s="23" t="s">
        <v>10430</v>
      </c>
      <c s="18" t="s">
        <v>44</v>
      </c>
      <c s="24" t="s">
        <v>10431</v>
      </c>
      <c s="25" t="s">
        <v>157</v>
      </c>
      <c s="26">
        <v>218</v>
      </c>
      <c s="27">
        <v>0</v>
      </c>
      <c s="27">
        <f>ROUND(ROUND(H115,2)*ROUND(G115,3),2)</f>
      </c>
      <c r="O115">
        <f>(I115*21)/100</f>
      </c>
      <c t="s">
        <v>20</v>
      </c>
    </row>
    <row r="116" spans="1:5" ht="12.75">
      <c r="A116" s="28" t="s">
        <v>47</v>
      </c>
      <c r="E116" s="29" t="s">
        <v>44</v>
      </c>
    </row>
    <row r="117" spans="1:5" ht="12.75">
      <c r="A117" s="30" t="s">
        <v>48</v>
      </c>
      <c r="E117" s="31" t="s">
        <v>10387</v>
      </c>
    </row>
    <row r="118" spans="1:5" ht="102">
      <c r="A118" t="s">
        <v>50</v>
      </c>
      <c r="E118" s="29" t="s">
        <v>10432</v>
      </c>
    </row>
    <row r="119" spans="1:16" ht="25.5">
      <c r="A119" s="18" t="s">
        <v>42</v>
      </c>
      <c s="23" t="s">
        <v>164</v>
      </c>
      <c s="23" t="s">
        <v>10433</v>
      </c>
      <c s="18" t="s">
        <v>44</v>
      </c>
      <c s="24" t="s">
        <v>10434</v>
      </c>
      <c s="25" t="s">
        <v>70</v>
      </c>
      <c s="26">
        <v>1</v>
      </c>
      <c s="27">
        <v>0</v>
      </c>
      <c s="27">
        <f>ROUND(ROUND(H119,2)*ROUND(G119,3),2)</f>
      </c>
      <c r="O119">
        <f>(I119*21)/100</f>
      </c>
      <c t="s">
        <v>20</v>
      </c>
    </row>
    <row r="120" spans="1:5" ht="12.75">
      <c r="A120" s="28" t="s">
        <v>47</v>
      </c>
      <c r="E120" s="29" t="s">
        <v>44</v>
      </c>
    </row>
    <row r="121" spans="1:5" ht="12.75">
      <c r="A121" s="30" t="s">
        <v>48</v>
      </c>
      <c r="E121" s="31" t="s">
        <v>10435</v>
      </c>
    </row>
    <row r="122" spans="1:5" ht="102">
      <c r="A122" t="s">
        <v>50</v>
      </c>
      <c r="E122" s="29" t="s">
        <v>10393</v>
      </c>
    </row>
    <row r="123" spans="1:18" ht="12.75" customHeight="1">
      <c r="A123" s="5" t="s">
        <v>40</v>
      </c>
      <c s="5"/>
      <c s="34" t="s">
        <v>2878</v>
      </c>
      <c s="5"/>
      <c s="21" t="s">
        <v>10436</v>
      </c>
      <c s="5"/>
      <c s="5"/>
      <c s="5"/>
      <c s="35">
        <f>0+Q123</f>
      </c>
      <c r="O123">
        <f>0+R123</f>
      </c>
      <c r="Q123">
        <f>0+I124+I128+I132+I136+I140+I144+I148+I152+I156+I160+I164+I168+I172+I176+I180+I184+I188+I192+I196+I200+I204+I208+I212+I216+I220+I224+I228+I232+I236+I240+I244+I248+I252+I256+I260+I264+I268+I272+I276+I280+I284+I288+I292+I296+I300+I304+I308+I312+I316+I320+I324+I328+I332+I336+I340</f>
      </c>
      <c>
        <f>0+O124+O128+O132+O136+O140+O144+O148+O152+O156+O160+O164+O168+O172+O176+O180+O184+O188+O192+O196+O200+O204+O208+O212+O216+O220+O224+O228+O232+O236+O240+O244+O248+O252+O256+O260+O264+O268+O272+O276+O280+O284+O288+O292+O296+O300+O304+O308+O312+O316+O320+O324+O328+O332+O336+O340</f>
      </c>
    </row>
    <row r="124" spans="1:16" ht="12.75">
      <c r="A124" s="18" t="s">
        <v>42</v>
      </c>
      <c s="23" t="s">
        <v>168</v>
      </c>
      <c s="23" t="s">
        <v>10437</v>
      </c>
      <c s="18" t="s">
        <v>44</v>
      </c>
      <c s="24" t="s">
        <v>10438</v>
      </c>
      <c s="25" t="s">
        <v>70</v>
      </c>
      <c s="26">
        <v>85</v>
      </c>
      <c s="27">
        <v>0</v>
      </c>
      <c s="27">
        <f>ROUND(ROUND(H124,2)*ROUND(G124,3),2)</f>
      </c>
      <c r="O124">
        <f>(I124*21)/100</f>
      </c>
      <c t="s">
        <v>20</v>
      </c>
    </row>
    <row r="125" spans="1:5" ht="12.75">
      <c r="A125" s="28" t="s">
        <v>47</v>
      </c>
      <c r="E125" s="29" t="s">
        <v>44</v>
      </c>
    </row>
    <row r="126" spans="1:5" ht="12.75">
      <c r="A126" s="30" t="s">
        <v>48</v>
      </c>
      <c r="E126" s="31" t="s">
        <v>10439</v>
      </c>
    </row>
    <row r="127" spans="1:5" ht="89.25">
      <c r="A127" t="s">
        <v>50</v>
      </c>
      <c r="E127" s="29" t="s">
        <v>10440</v>
      </c>
    </row>
    <row r="128" spans="1:16" ht="12.75">
      <c r="A128" s="18" t="s">
        <v>42</v>
      </c>
      <c s="23" t="s">
        <v>173</v>
      </c>
      <c s="23" t="s">
        <v>10441</v>
      </c>
      <c s="18" t="s">
        <v>44</v>
      </c>
      <c s="24" t="s">
        <v>10442</v>
      </c>
      <c s="25" t="s">
        <v>70</v>
      </c>
      <c s="26">
        <v>205</v>
      </c>
      <c s="27">
        <v>0</v>
      </c>
      <c s="27">
        <f>ROUND(ROUND(H128,2)*ROUND(G128,3),2)</f>
      </c>
      <c r="O128">
        <f>(I128*21)/100</f>
      </c>
      <c t="s">
        <v>20</v>
      </c>
    </row>
    <row r="129" spans="1:5" ht="12.75">
      <c r="A129" s="28" t="s">
        <v>47</v>
      </c>
      <c r="E129" s="29" t="s">
        <v>44</v>
      </c>
    </row>
    <row r="130" spans="1:5" ht="12.75">
      <c r="A130" s="30" t="s">
        <v>48</v>
      </c>
      <c r="E130" s="31" t="s">
        <v>10439</v>
      </c>
    </row>
    <row r="131" spans="1:5" ht="89.25">
      <c r="A131" t="s">
        <v>50</v>
      </c>
      <c r="E131" s="29" t="s">
        <v>10443</v>
      </c>
    </row>
    <row r="132" spans="1:16" ht="12.75">
      <c r="A132" s="18" t="s">
        <v>42</v>
      </c>
      <c s="23" t="s">
        <v>177</v>
      </c>
      <c s="23" t="s">
        <v>10444</v>
      </c>
      <c s="18" t="s">
        <v>44</v>
      </c>
      <c s="24" t="s">
        <v>10445</v>
      </c>
      <c s="25" t="s">
        <v>70</v>
      </c>
      <c s="26">
        <v>2</v>
      </c>
      <c s="27">
        <v>0</v>
      </c>
      <c s="27">
        <f>ROUND(ROUND(H132,2)*ROUND(G132,3),2)</f>
      </c>
      <c r="O132">
        <f>(I132*21)/100</f>
      </c>
      <c t="s">
        <v>20</v>
      </c>
    </row>
    <row r="133" spans="1:5" ht="12.75">
      <c r="A133" s="28" t="s">
        <v>47</v>
      </c>
      <c r="E133" s="29" t="s">
        <v>44</v>
      </c>
    </row>
    <row r="134" spans="1:5" ht="12.75">
      <c r="A134" s="30" t="s">
        <v>48</v>
      </c>
      <c r="E134" s="31" t="s">
        <v>10439</v>
      </c>
    </row>
    <row r="135" spans="1:5" ht="102">
      <c r="A135" t="s">
        <v>50</v>
      </c>
      <c r="E135" s="29" t="s">
        <v>10446</v>
      </c>
    </row>
    <row r="136" spans="1:16" ht="12.75">
      <c r="A136" s="18" t="s">
        <v>42</v>
      </c>
      <c s="23" t="s">
        <v>183</v>
      </c>
      <c s="23" t="s">
        <v>10447</v>
      </c>
      <c s="18" t="s">
        <v>44</v>
      </c>
      <c s="24" t="s">
        <v>10448</v>
      </c>
      <c s="25" t="s">
        <v>70</v>
      </c>
      <c s="26">
        <v>10</v>
      </c>
      <c s="27">
        <v>0</v>
      </c>
      <c s="27">
        <f>ROUND(ROUND(H136,2)*ROUND(G136,3),2)</f>
      </c>
      <c r="O136">
        <f>(I136*21)/100</f>
      </c>
      <c t="s">
        <v>20</v>
      </c>
    </row>
    <row r="137" spans="1:5" ht="12.75">
      <c r="A137" s="28" t="s">
        <v>47</v>
      </c>
      <c r="E137" s="29" t="s">
        <v>44</v>
      </c>
    </row>
    <row r="138" spans="1:5" ht="12.75">
      <c r="A138" s="30" t="s">
        <v>48</v>
      </c>
      <c r="E138" s="31" t="s">
        <v>10439</v>
      </c>
    </row>
    <row r="139" spans="1:5" ht="102">
      <c r="A139" t="s">
        <v>50</v>
      </c>
      <c r="E139" s="29" t="s">
        <v>10449</v>
      </c>
    </row>
    <row r="140" spans="1:16" ht="12.75">
      <c r="A140" s="18" t="s">
        <v>42</v>
      </c>
      <c s="23" t="s">
        <v>191</v>
      </c>
      <c s="23" t="s">
        <v>10450</v>
      </c>
      <c s="18" t="s">
        <v>44</v>
      </c>
      <c s="24" t="s">
        <v>10451</v>
      </c>
      <c s="25" t="s">
        <v>70</v>
      </c>
      <c s="26">
        <v>10</v>
      </c>
      <c s="27">
        <v>0</v>
      </c>
      <c s="27">
        <f>ROUND(ROUND(H140,2)*ROUND(G140,3),2)</f>
      </c>
      <c r="O140">
        <f>(I140*21)/100</f>
      </c>
      <c t="s">
        <v>20</v>
      </c>
    </row>
    <row r="141" spans="1:5" ht="12.75">
      <c r="A141" s="28" t="s">
        <v>47</v>
      </c>
      <c r="E141" s="29" t="s">
        <v>44</v>
      </c>
    </row>
    <row r="142" spans="1:5" ht="12.75">
      <c r="A142" s="30" t="s">
        <v>48</v>
      </c>
      <c r="E142" s="31" t="s">
        <v>10439</v>
      </c>
    </row>
    <row r="143" spans="1:5" ht="89.25">
      <c r="A143" t="s">
        <v>50</v>
      </c>
      <c r="E143" s="29" t="s">
        <v>10452</v>
      </c>
    </row>
    <row r="144" spans="1:16" ht="12.75">
      <c r="A144" s="18" t="s">
        <v>42</v>
      </c>
      <c s="23" t="s">
        <v>196</v>
      </c>
      <c s="23" t="s">
        <v>10453</v>
      </c>
      <c s="18" t="s">
        <v>44</v>
      </c>
      <c s="24" t="s">
        <v>10454</v>
      </c>
      <c s="25" t="s">
        <v>70</v>
      </c>
      <c s="26">
        <v>9</v>
      </c>
      <c s="27">
        <v>0</v>
      </c>
      <c s="27">
        <f>ROUND(ROUND(H144,2)*ROUND(G144,3),2)</f>
      </c>
      <c r="O144">
        <f>(I144*21)/100</f>
      </c>
      <c t="s">
        <v>20</v>
      </c>
    </row>
    <row r="145" spans="1:5" ht="12.75">
      <c r="A145" s="28" t="s">
        <v>47</v>
      </c>
      <c r="E145" s="29" t="s">
        <v>44</v>
      </c>
    </row>
    <row r="146" spans="1:5" ht="12.75">
      <c r="A146" s="30" t="s">
        <v>48</v>
      </c>
      <c r="E146" s="31" t="s">
        <v>10439</v>
      </c>
    </row>
    <row r="147" spans="1:5" ht="102">
      <c r="A147" t="s">
        <v>50</v>
      </c>
      <c r="E147" s="29" t="s">
        <v>10455</v>
      </c>
    </row>
    <row r="148" spans="1:16" ht="12.75">
      <c r="A148" s="18" t="s">
        <v>42</v>
      </c>
      <c s="23" t="s">
        <v>202</v>
      </c>
      <c s="23" t="s">
        <v>10456</v>
      </c>
      <c s="18" t="s">
        <v>44</v>
      </c>
      <c s="24" t="s">
        <v>10457</v>
      </c>
      <c s="25" t="s">
        <v>70</v>
      </c>
      <c s="26">
        <v>1</v>
      </c>
      <c s="27">
        <v>0</v>
      </c>
      <c s="27">
        <f>ROUND(ROUND(H148,2)*ROUND(G148,3),2)</f>
      </c>
      <c r="O148">
        <f>(I148*21)/100</f>
      </c>
      <c t="s">
        <v>20</v>
      </c>
    </row>
    <row r="149" spans="1:5" ht="12.75">
      <c r="A149" s="28" t="s">
        <v>47</v>
      </c>
      <c r="E149" s="29" t="s">
        <v>44</v>
      </c>
    </row>
    <row r="150" spans="1:5" ht="12.75">
      <c r="A150" s="30" t="s">
        <v>48</v>
      </c>
      <c r="E150" s="31" t="s">
        <v>10439</v>
      </c>
    </row>
    <row r="151" spans="1:5" ht="102">
      <c r="A151" t="s">
        <v>50</v>
      </c>
      <c r="E151" s="29" t="s">
        <v>10455</v>
      </c>
    </row>
    <row r="152" spans="1:16" ht="12.75">
      <c r="A152" s="18" t="s">
        <v>42</v>
      </c>
      <c s="23" t="s">
        <v>99</v>
      </c>
      <c s="23" t="s">
        <v>10458</v>
      </c>
      <c s="18" t="s">
        <v>44</v>
      </c>
      <c s="24" t="s">
        <v>10459</v>
      </c>
      <c s="25" t="s">
        <v>70</v>
      </c>
      <c s="26">
        <v>908</v>
      </c>
      <c s="27">
        <v>0</v>
      </c>
      <c s="27">
        <f>ROUND(ROUND(H152,2)*ROUND(G152,3),2)</f>
      </c>
      <c r="O152">
        <f>(I152*21)/100</f>
      </c>
      <c t="s">
        <v>20</v>
      </c>
    </row>
    <row r="153" spans="1:5" ht="12.75">
      <c r="A153" s="28" t="s">
        <v>47</v>
      </c>
      <c r="E153" s="29" t="s">
        <v>44</v>
      </c>
    </row>
    <row r="154" spans="1:5" ht="12.75">
      <c r="A154" s="30" t="s">
        <v>48</v>
      </c>
      <c r="E154" s="31" t="s">
        <v>10439</v>
      </c>
    </row>
    <row r="155" spans="1:5" ht="102">
      <c r="A155" t="s">
        <v>50</v>
      </c>
      <c r="E155" s="29" t="s">
        <v>10455</v>
      </c>
    </row>
    <row r="156" spans="1:16" ht="12.75">
      <c r="A156" s="18" t="s">
        <v>42</v>
      </c>
      <c s="23" t="s">
        <v>107</v>
      </c>
      <c s="23" t="s">
        <v>10460</v>
      </c>
      <c s="18" t="s">
        <v>44</v>
      </c>
      <c s="24" t="s">
        <v>10461</v>
      </c>
      <c s="25" t="s">
        <v>70</v>
      </c>
      <c s="26">
        <v>5</v>
      </c>
      <c s="27">
        <v>0</v>
      </c>
      <c s="27">
        <f>ROUND(ROUND(H156,2)*ROUND(G156,3),2)</f>
      </c>
      <c r="O156">
        <f>(I156*21)/100</f>
      </c>
      <c t="s">
        <v>20</v>
      </c>
    </row>
    <row r="157" spans="1:5" ht="12.75">
      <c r="A157" s="28" t="s">
        <v>47</v>
      </c>
      <c r="E157" s="29" t="s">
        <v>44</v>
      </c>
    </row>
    <row r="158" spans="1:5" ht="12.75">
      <c r="A158" s="30" t="s">
        <v>48</v>
      </c>
      <c r="E158" s="31" t="s">
        <v>10439</v>
      </c>
    </row>
    <row r="159" spans="1:5" ht="102">
      <c r="A159" t="s">
        <v>50</v>
      </c>
      <c r="E159" s="29" t="s">
        <v>10455</v>
      </c>
    </row>
    <row r="160" spans="1:16" ht="12.75">
      <c r="A160" s="18" t="s">
        <v>42</v>
      </c>
      <c s="23" t="s">
        <v>281</v>
      </c>
      <c s="23" t="s">
        <v>10462</v>
      </c>
      <c s="18" t="s">
        <v>44</v>
      </c>
      <c s="24" t="s">
        <v>10463</v>
      </c>
      <c s="25" t="s">
        <v>70</v>
      </c>
      <c s="26">
        <v>13</v>
      </c>
      <c s="27">
        <v>0</v>
      </c>
      <c s="27">
        <f>ROUND(ROUND(H160,2)*ROUND(G160,3),2)</f>
      </c>
      <c r="O160">
        <f>(I160*21)/100</f>
      </c>
      <c t="s">
        <v>20</v>
      </c>
    </row>
    <row r="161" spans="1:5" ht="12.75">
      <c r="A161" s="28" t="s">
        <v>47</v>
      </c>
      <c r="E161" s="29" t="s">
        <v>44</v>
      </c>
    </row>
    <row r="162" spans="1:5" ht="12.75">
      <c r="A162" s="30" t="s">
        <v>48</v>
      </c>
      <c r="E162" s="31" t="s">
        <v>10439</v>
      </c>
    </row>
    <row r="163" spans="1:5" ht="102">
      <c r="A163" t="s">
        <v>50</v>
      </c>
      <c r="E163" s="29" t="s">
        <v>10455</v>
      </c>
    </row>
    <row r="164" spans="1:16" ht="12.75">
      <c r="A164" s="18" t="s">
        <v>42</v>
      </c>
      <c s="23" t="s">
        <v>285</v>
      </c>
      <c s="23" t="s">
        <v>10464</v>
      </c>
      <c s="18" t="s">
        <v>44</v>
      </c>
      <c s="24" t="s">
        <v>10465</v>
      </c>
      <c s="25" t="s">
        <v>70</v>
      </c>
      <c s="26">
        <v>46</v>
      </c>
      <c s="27">
        <v>0</v>
      </c>
      <c s="27">
        <f>ROUND(ROUND(H164,2)*ROUND(G164,3),2)</f>
      </c>
      <c r="O164">
        <f>(I164*21)/100</f>
      </c>
      <c t="s">
        <v>20</v>
      </c>
    </row>
    <row r="165" spans="1:5" ht="12.75">
      <c r="A165" s="28" t="s">
        <v>47</v>
      </c>
      <c r="E165" s="29" t="s">
        <v>44</v>
      </c>
    </row>
    <row r="166" spans="1:5" ht="12.75">
      <c r="A166" s="30" t="s">
        <v>48</v>
      </c>
      <c r="E166" s="31" t="s">
        <v>10439</v>
      </c>
    </row>
    <row r="167" spans="1:5" ht="102">
      <c r="A167" t="s">
        <v>50</v>
      </c>
      <c r="E167" s="29" t="s">
        <v>10455</v>
      </c>
    </row>
    <row r="168" spans="1:16" ht="12.75">
      <c r="A168" s="18" t="s">
        <v>42</v>
      </c>
      <c s="23" t="s">
        <v>289</v>
      </c>
      <c s="23" t="s">
        <v>10466</v>
      </c>
      <c s="18" t="s">
        <v>44</v>
      </c>
      <c s="24" t="s">
        <v>10467</v>
      </c>
      <c s="25" t="s">
        <v>70</v>
      </c>
      <c s="26">
        <v>2</v>
      </c>
      <c s="27">
        <v>0</v>
      </c>
      <c s="27">
        <f>ROUND(ROUND(H168,2)*ROUND(G168,3),2)</f>
      </c>
      <c r="O168">
        <f>(I168*21)/100</f>
      </c>
      <c t="s">
        <v>20</v>
      </c>
    </row>
    <row r="169" spans="1:5" ht="12.75">
      <c r="A169" s="28" t="s">
        <v>47</v>
      </c>
      <c r="E169" s="29" t="s">
        <v>44</v>
      </c>
    </row>
    <row r="170" spans="1:5" ht="12.75">
      <c r="A170" s="30" t="s">
        <v>48</v>
      </c>
      <c r="E170" s="31" t="s">
        <v>10439</v>
      </c>
    </row>
    <row r="171" spans="1:5" ht="102">
      <c r="A171" t="s">
        <v>50</v>
      </c>
      <c r="E171" s="29" t="s">
        <v>10455</v>
      </c>
    </row>
    <row r="172" spans="1:16" ht="12.75">
      <c r="A172" s="18" t="s">
        <v>42</v>
      </c>
      <c s="23" t="s">
        <v>293</v>
      </c>
      <c s="23" t="s">
        <v>10468</v>
      </c>
      <c s="18" t="s">
        <v>44</v>
      </c>
      <c s="24" t="s">
        <v>10469</v>
      </c>
      <c s="25" t="s">
        <v>70</v>
      </c>
      <c s="26">
        <v>5</v>
      </c>
      <c s="27">
        <v>0</v>
      </c>
      <c s="27">
        <f>ROUND(ROUND(H172,2)*ROUND(G172,3),2)</f>
      </c>
      <c r="O172">
        <f>(I172*21)/100</f>
      </c>
      <c t="s">
        <v>20</v>
      </c>
    </row>
    <row r="173" spans="1:5" ht="12.75">
      <c r="A173" s="28" t="s">
        <v>47</v>
      </c>
      <c r="E173" s="29" t="s">
        <v>44</v>
      </c>
    </row>
    <row r="174" spans="1:5" ht="12.75">
      <c r="A174" s="30" t="s">
        <v>48</v>
      </c>
      <c r="E174" s="31" t="s">
        <v>10439</v>
      </c>
    </row>
    <row r="175" spans="1:5" ht="102">
      <c r="A175" t="s">
        <v>50</v>
      </c>
      <c r="E175" s="29" t="s">
        <v>10455</v>
      </c>
    </row>
    <row r="176" spans="1:16" ht="12.75">
      <c r="A176" s="18" t="s">
        <v>42</v>
      </c>
      <c s="23" t="s">
        <v>297</v>
      </c>
      <c s="23" t="s">
        <v>10470</v>
      </c>
      <c s="18" t="s">
        <v>44</v>
      </c>
      <c s="24" t="s">
        <v>10471</v>
      </c>
      <c s="25" t="s">
        <v>70</v>
      </c>
      <c s="26">
        <v>7</v>
      </c>
      <c s="27">
        <v>0</v>
      </c>
      <c s="27">
        <f>ROUND(ROUND(H176,2)*ROUND(G176,3),2)</f>
      </c>
      <c r="O176">
        <f>(I176*21)/100</f>
      </c>
      <c t="s">
        <v>20</v>
      </c>
    </row>
    <row r="177" spans="1:5" ht="12.75">
      <c r="A177" s="28" t="s">
        <v>47</v>
      </c>
      <c r="E177" s="29" t="s">
        <v>44</v>
      </c>
    </row>
    <row r="178" spans="1:5" ht="12.75">
      <c r="A178" s="30" t="s">
        <v>48</v>
      </c>
      <c r="E178" s="31" t="s">
        <v>10439</v>
      </c>
    </row>
    <row r="179" spans="1:5" ht="102">
      <c r="A179" t="s">
        <v>50</v>
      </c>
      <c r="E179" s="29" t="s">
        <v>10455</v>
      </c>
    </row>
    <row r="180" spans="1:16" ht="12.75">
      <c r="A180" s="18" t="s">
        <v>42</v>
      </c>
      <c s="23" t="s">
        <v>301</v>
      </c>
      <c s="23" t="s">
        <v>10472</v>
      </c>
      <c s="18" t="s">
        <v>44</v>
      </c>
      <c s="24" t="s">
        <v>10473</v>
      </c>
      <c s="25" t="s">
        <v>784</v>
      </c>
      <c s="26">
        <v>270</v>
      </c>
      <c s="27">
        <v>0</v>
      </c>
      <c s="27">
        <f>ROUND(ROUND(H180,2)*ROUND(G180,3),2)</f>
      </c>
      <c r="O180">
        <f>(I180*21)/100</f>
      </c>
      <c t="s">
        <v>20</v>
      </c>
    </row>
    <row r="181" spans="1:5" ht="12.75">
      <c r="A181" s="28" t="s">
        <v>47</v>
      </c>
      <c r="E181" s="29" t="s">
        <v>44</v>
      </c>
    </row>
    <row r="182" spans="1:5" ht="12.75">
      <c r="A182" s="30" t="s">
        <v>48</v>
      </c>
      <c r="E182" s="31" t="s">
        <v>10439</v>
      </c>
    </row>
    <row r="183" spans="1:5" ht="89.25">
      <c r="A183" t="s">
        <v>50</v>
      </c>
      <c r="E183" s="29" t="s">
        <v>10474</v>
      </c>
    </row>
    <row r="184" spans="1:16" ht="12.75">
      <c r="A184" s="18" t="s">
        <v>42</v>
      </c>
      <c s="23" t="s">
        <v>305</v>
      </c>
      <c s="23" t="s">
        <v>10475</v>
      </c>
      <c s="18" t="s">
        <v>44</v>
      </c>
      <c s="24" t="s">
        <v>10476</v>
      </c>
      <c s="25" t="s">
        <v>70</v>
      </c>
      <c s="26">
        <v>7</v>
      </c>
      <c s="27">
        <v>0</v>
      </c>
      <c s="27">
        <f>ROUND(ROUND(H184,2)*ROUND(G184,3),2)</f>
      </c>
      <c r="O184">
        <f>(I184*21)/100</f>
      </c>
      <c t="s">
        <v>20</v>
      </c>
    </row>
    <row r="185" spans="1:5" ht="12.75">
      <c r="A185" s="28" t="s">
        <v>47</v>
      </c>
      <c r="E185" s="29" t="s">
        <v>44</v>
      </c>
    </row>
    <row r="186" spans="1:5" ht="12.75">
      <c r="A186" s="30" t="s">
        <v>48</v>
      </c>
      <c r="E186" s="31" t="s">
        <v>10477</v>
      </c>
    </row>
    <row r="187" spans="1:5" ht="114.75">
      <c r="A187" t="s">
        <v>50</v>
      </c>
      <c r="E187" s="29" t="s">
        <v>5081</v>
      </c>
    </row>
    <row r="188" spans="1:16" ht="12.75">
      <c r="A188" s="18" t="s">
        <v>42</v>
      </c>
      <c s="23" t="s">
        <v>309</v>
      </c>
      <c s="23" t="s">
        <v>10478</v>
      </c>
      <c s="18" t="s">
        <v>44</v>
      </c>
      <c s="24" t="s">
        <v>10479</v>
      </c>
      <c s="25" t="s">
        <v>70</v>
      </c>
      <c s="26">
        <v>4</v>
      </c>
      <c s="27">
        <v>0</v>
      </c>
      <c s="27">
        <f>ROUND(ROUND(H188,2)*ROUND(G188,3),2)</f>
      </c>
      <c r="O188">
        <f>(I188*21)/100</f>
      </c>
      <c t="s">
        <v>20</v>
      </c>
    </row>
    <row r="189" spans="1:5" ht="12.75">
      <c r="A189" s="28" t="s">
        <v>47</v>
      </c>
      <c r="E189" s="29" t="s">
        <v>44</v>
      </c>
    </row>
    <row r="190" spans="1:5" ht="12.75">
      <c r="A190" s="30" t="s">
        <v>48</v>
      </c>
      <c r="E190" s="31" t="s">
        <v>10477</v>
      </c>
    </row>
    <row r="191" spans="1:5" ht="114.75">
      <c r="A191" t="s">
        <v>50</v>
      </c>
      <c r="E191" s="29" t="s">
        <v>5081</v>
      </c>
    </row>
    <row r="192" spans="1:16" ht="12.75">
      <c r="A192" s="18" t="s">
        <v>42</v>
      </c>
      <c s="23" t="s">
        <v>314</v>
      </c>
      <c s="23" t="s">
        <v>10480</v>
      </c>
      <c s="18" t="s">
        <v>44</v>
      </c>
      <c s="24" t="s">
        <v>10481</v>
      </c>
      <c s="25" t="s">
        <v>70</v>
      </c>
      <c s="26">
        <v>2</v>
      </c>
      <c s="27">
        <v>0</v>
      </c>
      <c s="27">
        <f>ROUND(ROUND(H192,2)*ROUND(G192,3),2)</f>
      </c>
      <c r="O192">
        <f>(I192*21)/100</f>
      </c>
      <c t="s">
        <v>20</v>
      </c>
    </row>
    <row r="193" spans="1:5" ht="12.75">
      <c r="A193" s="28" t="s">
        <v>47</v>
      </c>
      <c r="E193" s="29" t="s">
        <v>44</v>
      </c>
    </row>
    <row r="194" spans="1:5" ht="12.75">
      <c r="A194" s="30" t="s">
        <v>48</v>
      </c>
      <c r="E194" s="31" t="s">
        <v>10477</v>
      </c>
    </row>
    <row r="195" spans="1:5" ht="114.75">
      <c r="A195" t="s">
        <v>50</v>
      </c>
      <c r="E195" s="29" t="s">
        <v>5081</v>
      </c>
    </row>
    <row r="196" spans="1:16" ht="12.75">
      <c r="A196" s="18" t="s">
        <v>42</v>
      </c>
      <c s="23" t="s">
        <v>318</v>
      </c>
      <c s="23" t="s">
        <v>10482</v>
      </c>
      <c s="18" t="s">
        <v>44</v>
      </c>
      <c s="24" t="s">
        <v>10483</v>
      </c>
      <c s="25" t="s">
        <v>784</v>
      </c>
      <c s="26">
        <v>1795</v>
      </c>
      <c s="27">
        <v>0</v>
      </c>
      <c s="27">
        <f>ROUND(ROUND(H196,2)*ROUND(G196,3),2)</f>
      </c>
      <c r="O196">
        <f>(I196*21)/100</f>
      </c>
      <c t="s">
        <v>20</v>
      </c>
    </row>
    <row r="197" spans="1:5" ht="12.75">
      <c r="A197" s="28" t="s">
        <v>47</v>
      </c>
      <c r="E197" s="29" t="s">
        <v>44</v>
      </c>
    </row>
    <row r="198" spans="1:5" ht="12.75">
      <c r="A198" s="30" t="s">
        <v>48</v>
      </c>
      <c r="E198" s="31" t="s">
        <v>10477</v>
      </c>
    </row>
    <row r="199" spans="1:5" ht="102">
      <c r="A199" t="s">
        <v>50</v>
      </c>
      <c r="E199" s="29" t="s">
        <v>10484</v>
      </c>
    </row>
    <row r="200" spans="1:16" ht="12.75">
      <c r="A200" s="18" t="s">
        <v>42</v>
      </c>
      <c s="23" t="s">
        <v>322</v>
      </c>
      <c s="23" t="s">
        <v>10485</v>
      </c>
      <c s="18" t="s">
        <v>44</v>
      </c>
      <c s="24" t="s">
        <v>10486</v>
      </c>
      <c s="25" t="s">
        <v>784</v>
      </c>
      <c s="26">
        <v>4195</v>
      </c>
      <c s="27">
        <v>0</v>
      </c>
      <c s="27">
        <f>ROUND(ROUND(H200,2)*ROUND(G200,3),2)</f>
      </c>
      <c r="O200">
        <f>(I200*21)/100</f>
      </c>
      <c t="s">
        <v>20</v>
      </c>
    </row>
    <row r="201" spans="1:5" ht="12.75">
      <c r="A201" s="28" t="s">
        <v>47</v>
      </c>
      <c r="E201" s="29" t="s">
        <v>44</v>
      </c>
    </row>
    <row r="202" spans="1:5" ht="12.75">
      <c r="A202" s="30" t="s">
        <v>48</v>
      </c>
      <c r="E202" s="31" t="s">
        <v>10477</v>
      </c>
    </row>
    <row r="203" spans="1:5" ht="102">
      <c r="A203" t="s">
        <v>50</v>
      </c>
      <c r="E203" s="29" t="s">
        <v>10487</v>
      </c>
    </row>
    <row r="204" spans="1:16" ht="12.75">
      <c r="A204" s="18" t="s">
        <v>42</v>
      </c>
      <c s="23" t="s">
        <v>326</v>
      </c>
      <c s="23" t="s">
        <v>10488</v>
      </c>
      <c s="18" t="s">
        <v>44</v>
      </c>
      <c s="24" t="s">
        <v>10489</v>
      </c>
      <c s="25" t="s">
        <v>784</v>
      </c>
      <c s="26">
        <v>4614</v>
      </c>
      <c s="27">
        <v>0</v>
      </c>
      <c s="27">
        <f>ROUND(ROUND(H204,2)*ROUND(G204,3),2)</f>
      </c>
      <c r="O204">
        <f>(I204*21)/100</f>
      </c>
      <c t="s">
        <v>20</v>
      </c>
    </row>
    <row r="205" spans="1:5" ht="12.75">
      <c r="A205" s="28" t="s">
        <v>47</v>
      </c>
      <c r="E205" s="29" t="s">
        <v>44</v>
      </c>
    </row>
    <row r="206" spans="1:5" ht="12.75">
      <c r="A206" s="30" t="s">
        <v>48</v>
      </c>
      <c r="E206" s="31" t="s">
        <v>10477</v>
      </c>
    </row>
    <row r="207" spans="1:5" ht="102">
      <c r="A207" t="s">
        <v>50</v>
      </c>
      <c r="E207" s="29" t="s">
        <v>10487</v>
      </c>
    </row>
    <row r="208" spans="1:16" ht="12.75">
      <c r="A208" s="18" t="s">
        <v>42</v>
      </c>
      <c s="23" t="s">
        <v>330</v>
      </c>
      <c s="23" t="s">
        <v>10490</v>
      </c>
      <c s="18" t="s">
        <v>44</v>
      </c>
      <c s="24" t="s">
        <v>10491</v>
      </c>
      <c s="25" t="s">
        <v>784</v>
      </c>
      <c s="26">
        <v>17345</v>
      </c>
      <c s="27">
        <v>0</v>
      </c>
      <c s="27">
        <f>ROUND(ROUND(H208,2)*ROUND(G208,3),2)</f>
      </c>
      <c r="O208">
        <f>(I208*21)/100</f>
      </c>
      <c t="s">
        <v>20</v>
      </c>
    </row>
    <row r="209" spans="1:5" ht="12.75">
      <c r="A209" s="28" t="s">
        <v>47</v>
      </c>
      <c r="E209" s="29" t="s">
        <v>44</v>
      </c>
    </row>
    <row r="210" spans="1:5" ht="12.75">
      <c r="A210" s="30" t="s">
        <v>48</v>
      </c>
      <c r="E210" s="31" t="s">
        <v>10387</v>
      </c>
    </row>
    <row r="211" spans="1:5" ht="89.25">
      <c r="A211" t="s">
        <v>50</v>
      </c>
      <c r="E211" s="29" t="s">
        <v>10492</v>
      </c>
    </row>
    <row r="212" spans="1:16" ht="12.75">
      <c r="A212" s="18" t="s">
        <v>42</v>
      </c>
      <c s="23" t="s">
        <v>334</v>
      </c>
      <c s="23" t="s">
        <v>10493</v>
      </c>
      <c s="18" t="s">
        <v>44</v>
      </c>
      <c s="24" t="s">
        <v>10494</v>
      </c>
      <c s="25" t="s">
        <v>70</v>
      </c>
      <c s="26">
        <v>3</v>
      </c>
      <c s="27">
        <v>0</v>
      </c>
      <c s="27">
        <f>ROUND(ROUND(H212,2)*ROUND(G212,3),2)</f>
      </c>
      <c r="O212">
        <f>(I212*21)/100</f>
      </c>
      <c t="s">
        <v>20</v>
      </c>
    </row>
    <row r="213" spans="1:5" ht="12.75">
      <c r="A213" s="28" t="s">
        <v>47</v>
      </c>
      <c r="E213" s="29" t="s">
        <v>44</v>
      </c>
    </row>
    <row r="214" spans="1:5" ht="12.75">
      <c r="A214" s="30" t="s">
        <v>48</v>
      </c>
      <c r="E214" s="31" t="s">
        <v>10439</v>
      </c>
    </row>
    <row r="215" spans="1:5" ht="114.75">
      <c r="A215" t="s">
        <v>50</v>
      </c>
      <c r="E215" s="29" t="s">
        <v>5081</v>
      </c>
    </row>
    <row r="216" spans="1:16" ht="12.75">
      <c r="A216" s="18" t="s">
        <v>42</v>
      </c>
      <c s="23" t="s">
        <v>338</v>
      </c>
      <c s="23" t="s">
        <v>10495</v>
      </c>
      <c s="18" t="s">
        <v>44</v>
      </c>
      <c s="24" t="s">
        <v>10496</v>
      </c>
      <c s="25" t="s">
        <v>70</v>
      </c>
      <c s="26">
        <v>2</v>
      </c>
      <c s="27">
        <v>0</v>
      </c>
      <c s="27">
        <f>ROUND(ROUND(H216,2)*ROUND(G216,3),2)</f>
      </c>
      <c r="O216">
        <f>(I216*21)/100</f>
      </c>
      <c t="s">
        <v>20</v>
      </c>
    </row>
    <row r="217" spans="1:5" ht="12.75">
      <c r="A217" s="28" t="s">
        <v>47</v>
      </c>
      <c r="E217" s="29" t="s">
        <v>44</v>
      </c>
    </row>
    <row r="218" spans="1:5" ht="12.75">
      <c r="A218" s="30" t="s">
        <v>48</v>
      </c>
      <c r="E218" s="31" t="s">
        <v>10439</v>
      </c>
    </row>
    <row r="219" spans="1:5" ht="114.75">
      <c r="A219" t="s">
        <v>50</v>
      </c>
      <c r="E219" s="29" t="s">
        <v>5081</v>
      </c>
    </row>
    <row r="220" spans="1:16" ht="12.75">
      <c r="A220" s="18" t="s">
        <v>42</v>
      </c>
      <c s="23" t="s">
        <v>342</v>
      </c>
      <c s="23" t="s">
        <v>10497</v>
      </c>
      <c s="18" t="s">
        <v>44</v>
      </c>
      <c s="24" t="s">
        <v>10498</v>
      </c>
      <c s="25" t="s">
        <v>70</v>
      </c>
      <c s="26">
        <v>18</v>
      </c>
      <c s="27">
        <v>0</v>
      </c>
      <c s="27">
        <f>ROUND(ROUND(H220,2)*ROUND(G220,3),2)</f>
      </c>
      <c r="O220">
        <f>(I220*21)/100</f>
      </c>
      <c t="s">
        <v>20</v>
      </c>
    </row>
    <row r="221" spans="1:5" ht="12.75">
      <c r="A221" s="28" t="s">
        <v>47</v>
      </c>
      <c r="E221" s="29" t="s">
        <v>44</v>
      </c>
    </row>
    <row r="222" spans="1:5" ht="12.75">
      <c r="A222" s="30" t="s">
        <v>48</v>
      </c>
      <c r="E222" s="31" t="s">
        <v>10439</v>
      </c>
    </row>
    <row r="223" spans="1:5" ht="89.25">
      <c r="A223" t="s">
        <v>50</v>
      </c>
      <c r="E223" s="29" t="s">
        <v>10499</v>
      </c>
    </row>
    <row r="224" spans="1:16" ht="12.75">
      <c r="A224" s="18" t="s">
        <v>42</v>
      </c>
      <c s="23" t="s">
        <v>346</v>
      </c>
      <c s="23" t="s">
        <v>10500</v>
      </c>
      <c s="18" t="s">
        <v>44</v>
      </c>
      <c s="24" t="s">
        <v>10501</v>
      </c>
      <c s="25" t="s">
        <v>70</v>
      </c>
      <c s="26">
        <v>9</v>
      </c>
      <c s="27">
        <v>0</v>
      </c>
      <c s="27">
        <f>ROUND(ROUND(H224,2)*ROUND(G224,3),2)</f>
      </c>
      <c r="O224">
        <f>(I224*21)/100</f>
      </c>
      <c t="s">
        <v>20</v>
      </c>
    </row>
    <row r="225" spans="1:5" ht="12.75">
      <c r="A225" s="28" t="s">
        <v>47</v>
      </c>
      <c r="E225" s="29" t="s">
        <v>44</v>
      </c>
    </row>
    <row r="226" spans="1:5" ht="12.75">
      <c r="A226" s="30" t="s">
        <v>48</v>
      </c>
      <c r="E226" s="31" t="s">
        <v>10439</v>
      </c>
    </row>
    <row r="227" spans="1:5" ht="89.25">
      <c r="A227" t="s">
        <v>50</v>
      </c>
      <c r="E227" s="29" t="s">
        <v>10499</v>
      </c>
    </row>
    <row r="228" spans="1:16" ht="12.75">
      <c r="A228" s="18" t="s">
        <v>42</v>
      </c>
      <c s="23" t="s">
        <v>350</v>
      </c>
      <c s="23" t="s">
        <v>10502</v>
      </c>
      <c s="18" t="s">
        <v>44</v>
      </c>
      <c s="24" t="s">
        <v>10503</v>
      </c>
      <c s="25" t="s">
        <v>70</v>
      </c>
      <c s="26">
        <v>9</v>
      </c>
      <c s="27">
        <v>0</v>
      </c>
      <c s="27">
        <f>ROUND(ROUND(H228,2)*ROUND(G228,3),2)</f>
      </c>
      <c r="O228">
        <f>(I228*21)/100</f>
      </c>
      <c t="s">
        <v>20</v>
      </c>
    </row>
    <row r="229" spans="1:5" ht="12.75">
      <c r="A229" s="28" t="s">
        <v>47</v>
      </c>
      <c r="E229" s="29" t="s">
        <v>44</v>
      </c>
    </row>
    <row r="230" spans="1:5" ht="12.75">
      <c r="A230" s="30" t="s">
        <v>48</v>
      </c>
      <c r="E230" s="31" t="s">
        <v>10439</v>
      </c>
    </row>
    <row r="231" spans="1:5" ht="89.25">
      <c r="A231" t="s">
        <v>50</v>
      </c>
      <c r="E231" s="29" t="s">
        <v>10499</v>
      </c>
    </row>
    <row r="232" spans="1:16" ht="12.75">
      <c r="A232" s="18" t="s">
        <v>42</v>
      </c>
      <c s="23" t="s">
        <v>354</v>
      </c>
      <c s="23" t="s">
        <v>10504</v>
      </c>
      <c s="18" t="s">
        <v>44</v>
      </c>
      <c s="24" t="s">
        <v>10505</v>
      </c>
      <c s="25" t="s">
        <v>70</v>
      </c>
      <c s="26">
        <v>2</v>
      </c>
      <c s="27">
        <v>0</v>
      </c>
      <c s="27">
        <f>ROUND(ROUND(H232,2)*ROUND(G232,3),2)</f>
      </c>
      <c r="O232">
        <f>(I232*21)/100</f>
      </c>
      <c t="s">
        <v>20</v>
      </c>
    </row>
    <row r="233" spans="1:5" ht="12.75">
      <c r="A233" s="28" t="s">
        <v>47</v>
      </c>
      <c r="E233" s="29" t="s">
        <v>44</v>
      </c>
    </row>
    <row r="234" spans="1:5" ht="12.75">
      <c r="A234" s="30" t="s">
        <v>48</v>
      </c>
      <c r="E234" s="31" t="s">
        <v>10439</v>
      </c>
    </row>
    <row r="235" spans="1:5" ht="114.75">
      <c r="A235" t="s">
        <v>50</v>
      </c>
      <c r="E235" s="29" t="s">
        <v>5081</v>
      </c>
    </row>
    <row r="236" spans="1:16" ht="12.75">
      <c r="A236" s="18" t="s">
        <v>42</v>
      </c>
      <c s="23" t="s">
        <v>358</v>
      </c>
      <c s="23" t="s">
        <v>10506</v>
      </c>
      <c s="18" t="s">
        <v>44</v>
      </c>
      <c s="24" t="s">
        <v>10507</v>
      </c>
      <c s="25" t="s">
        <v>70</v>
      </c>
      <c s="26">
        <v>2</v>
      </c>
      <c s="27">
        <v>0</v>
      </c>
      <c s="27">
        <f>ROUND(ROUND(H236,2)*ROUND(G236,3),2)</f>
      </c>
      <c r="O236">
        <f>(I236*21)/100</f>
      </c>
      <c t="s">
        <v>20</v>
      </c>
    </row>
    <row r="237" spans="1:5" ht="12.75">
      <c r="A237" s="28" t="s">
        <v>47</v>
      </c>
      <c r="E237" s="29" t="s">
        <v>44</v>
      </c>
    </row>
    <row r="238" spans="1:5" ht="12.75">
      <c r="A238" s="30" t="s">
        <v>48</v>
      </c>
      <c r="E238" s="31" t="s">
        <v>10439</v>
      </c>
    </row>
    <row r="239" spans="1:5" ht="114.75">
      <c r="A239" t="s">
        <v>50</v>
      </c>
      <c r="E239" s="29" t="s">
        <v>5081</v>
      </c>
    </row>
    <row r="240" spans="1:16" ht="12.75">
      <c r="A240" s="18" t="s">
        <v>42</v>
      </c>
      <c s="23" t="s">
        <v>362</v>
      </c>
      <c s="23" t="s">
        <v>10508</v>
      </c>
      <c s="18" t="s">
        <v>44</v>
      </c>
      <c s="24" t="s">
        <v>10509</v>
      </c>
      <c s="25" t="s">
        <v>70</v>
      </c>
      <c s="26">
        <v>8</v>
      </c>
      <c s="27">
        <v>0</v>
      </c>
      <c s="27">
        <f>ROUND(ROUND(H240,2)*ROUND(G240,3),2)</f>
      </c>
      <c r="O240">
        <f>(I240*21)/100</f>
      </c>
      <c t="s">
        <v>20</v>
      </c>
    </row>
    <row r="241" spans="1:5" ht="12.75">
      <c r="A241" s="28" t="s">
        <v>47</v>
      </c>
      <c r="E241" s="29" t="s">
        <v>44</v>
      </c>
    </row>
    <row r="242" spans="1:5" ht="12.75">
      <c r="A242" s="30" t="s">
        <v>48</v>
      </c>
      <c r="E242" s="31" t="s">
        <v>10439</v>
      </c>
    </row>
    <row r="243" spans="1:5" ht="114.75">
      <c r="A243" t="s">
        <v>50</v>
      </c>
      <c r="E243" s="29" t="s">
        <v>5081</v>
      </c>
    </row>
    <row r="244" spans="1:16" ht="12.75">
      <c r="A244" s="18" t="s">
        <v>42</v>
      </c>
      <c s="23" t="s">
        <v>366</v>
      </c>
      <c s="23" t="s">
        <v>10510</v>
      </c>
      <c s="18" t="s">
        <v>44</v>
      </c>
      <c s="24" t="s">
        <v>10511</v>
      </c>
      <c s="25" t="s">
        <v>70</v>
      </c>
      <c s="26">
        <v>8</v>
      </c>
      <c s="27">
        <v>0</v>
      </c>
      <c s="27">
        <f>ROUND(ROUND(H244,2)*ROUND(G244,3),2)</f>
      </c>
      <c r="O244">
        <f>(I244*21)/100</f>
      </c>
      <c t="s">
        <v>20</v>
      </c>
    </row>
    <row r="245" spans="1:5" ht="12.75">
      <c r="A245" s="28" t="s">
        <v>47</v>
      </c>
      <c r="E245" s="29" t="s">
        <v>44</v>
      </c>
    </row>
    <row r="246" spans="1:5" ht="12.75">
      <c r="A246" s="30" t="s">
        <v>48</v>
      </c>
      <c r="E246" s="31" t="s">
        <v>10439</v>
      </c>
    </row>
    <row r="247" spans="1:5" ht="114.75">
      <c r="A247" t="s">
        <v>50</v>
      </c>
      <c r="E247" s="29" t="s">
        <v>5081</v>
      </c>
    </row>
    <row r="248" spans="1:16" ht="12.75">
      <c r="A248" s="18" t="s">
        <v>42</v>
      </c>
      <c s="23" t="s">
        <v>370</v>
      </c>
      <c s="23" t="s">
        <v>10512</v>
      </c>
      <c s="18" t="s">
        <v>44</v>
      </c>
      <c s="24" t="s">
        <v>10513</v>
      </c>
      <c s="25" t="s">
        <v>70</v>
      </c>
      <c s="26">
        <v>3</v>
      </c>
      <c s="27">
        <v>0</v>
      </c>
      <c s="27">
        <f>ROUND(ROUND(H248,2)*ROUND(G248,3),2)</f>
      </c>
      <c r="O248">
        <f>(I248*21)/100</f>
      </c>
      <c t="s">
        <v>20</v>
      </c>
    </row>
    <row r="249" spans="1:5" ht="12.75">
      <c r="A249" s="28" t="s">
        <v>47</v>
      </c>
      <c r="E249" s="29" t="s">
        <v>44</v>
      </c>
    </row>
    <row r="250" spans="1:5" ht="12.75">
      <c r="A250" s="30" t="s">
        <v>48</v>
      </c>
      <c r="E250" s="31" t="s">
        <v>10439</v>
      </c>
    </row>
    <row r="251" spans="1:5" ht="114.75">
      <c r="A251" t="s">
        <v>50</v>
      </c>
      <c r="E251" s="29" t="s">
        <v>5081</v>
      </c>
    </row>
    <row r="252" spans="1:16" ht="12.75">
      <c r="A252" s="18" t="s">
        <v>42</v>
      </c>
      <c s="23" t="s">
        <v>374</v>
      </c>
      <c s="23" t="s">
        <v>10514</v>
      </c>
      <c s="18" t="s">
        <v>44</v>
      </c>
      <c s="24" t="s">
        <v>10515</v>
      </c>
      <c s="25" t="s">
        <v>70</v>
      </c>
      <c s="26">
        <v>3</v>
      </c>
      <c s="27">
        <v>0</v>
      </c>
      <c s="27">
        <f>ROUND(ROUND(H252,2)*ROUND(G252,3),2)</f>
      </c>
      <c r="O252">
        <f>(I252*21)/100</f>
      </c>
      <c t="s">
        <v>20</v>
      </c>
    </row>
    <row r="253" spans="1:5" ht="12.75">
      <c r="A253" s="28" t="s">
        <v>47</v>
      </c>
      <c r="E253" s="29" t="s">
        <v>44</v>
      </c>
    </row>
    <row r="254" spans="1:5" ht="12.75">
      <c r="A254" s="30" t="s">
        <v>48</v>
      </c>
      <c r="E254" s="31" t="s">
        <v>10439</v>
      </c>
    </row>
    <row r="255" spans="1:5" ht="114.75">
      <c r="A255" t="s">
        <v>50</v>
      </c>
      <c r="E255" s="29" t="s">
        <v>5081</v>
      </c>
    </row>
    <row r="256" spans="1:16" ht="12.75">
      <c r="A256" s="18" t="s">
        <v>42</v>
      </c>
      <c s="23" t="s">
        <v>378</v>
      </c>
      <c s="23" t="s">
        <v>10516</v>
      </c>
      <c s="18" t="s">
        <v>44</v>
      </c>
      <c s="24" t="s">
        <v>10517</v>
      </c>
      <c s="25" t="s">
        <v>70</v>
      </c>
      <c s="26">
        <v>14</v>
      </c>
      <c s="27">
        <v>0</v>
      </c>
      <c s="27">
        <f>ROUND(ROUND(H256,2)*ROUND(G256,3),2)</f>
      </c>
      <c r="O256">
        <f>(I256*21)/100</f>
      </c>
      <c t="s">
        <v>20</v>
      </c>
    </row>
    <row r="257" spans="1:5" ht="12.75">
      <c r="A257" s="28" t="s">
        <v>47</v>
      </c>
      <c r="E257" s="29" t="s">
        <v>44</v>
      </c>
    </row>
    <row r="258" spans="1:5" ht="12.75">
      <c r="A258" s="30" t="s">
        <v>48</v>
      </c>
      <c r="E258" s="31" t="s">
        <v>10439</v>
      </c>
    </row>
    <row r="259" spans="1:5" ht="114.75">
      <c r="A259" t="s">
        <v>50</v>
      </c>
      <c r="E259" s="29" t="s">
        <v>5081</v>
      </c>
    </row>
    <row r="260" spans="1:16" ht="12.75">
      <c r="A260" s="18" t="s">
        <v>42</v>
      </c>
      <c s="23" t="s">
        <v>382</v>
      </c>
      <c s="23" t="s">
        <v>10518</v>
      </c>
      <c s="18" t="s">
        <v>44</v>
      </c>
      <c s="24" t="s">
        <v>10519</v>
      </c>
      <c s="25" t="s">
        <v>70</v>
      </c>
      <c s="26">
        <v>1</v>
      </c>
      <c s="27">
        <v>0</v>
      </c>
      <c s="27">
        <f>ROUND(ROUND(H260,2)*ROUND(G260,3),2)</f>
      </c>
      <c r="O260">
        <f>(I260*21)/100</f>
      </c>
      <c t="s">
        <v>20</v>
      </c>
    </row>
    <row r="261" spans="1:5" ht="12.75">
      <c r="A261" s="28" t="s">
        <v>47</v>
      </c>
      <c r="E261" s="29" t="s">
        <v>44</v>
      </c>
    </row>
    <row r="262" spans="1:5" ht="12.75">
      <c r="A262" s="30" t="s">
        <v>48</v>
      </c>
      <c r="E262" s="31" t="s">
        <v>10439</v>
      </c>
    </row>
    <row r="263" spans="1:5" ht="114.75">
      <c r="A263" t="s">
        <v>50</v>
      </c>
      <c r="E263" s="29" t="s">
        <v>5081</v>
      </c>
    </row>
    <row r="264" spans="1:16" ht="12.75">
      <c r="A264" s="18" t="s">
        <v>42</v>
      </c>
      <c s="23" t="s">
        <v>386</v>
      </c>
      <c s="23" t="s">
        <v>10520</v>
      </c>
      <c s="18" t="s">
        <v>44</v>
      </c>
      <c s="24" t="s">
        <v>10521</v>
      </c>
      <c s="25" t="s">
        <v>70</v>
      </c>
      <c s="26">
        <v>8</v>
      </c>
      <c s="27">
        <v>0</v>
      </c>
      <c s="27">
        <f>ROUND(ROUND(H264,2)*ROUND(G264,3),2)</f>
      </c>
      <c r="O264">
        <f>(I264*21)/100</f>
      </c>
      <c t="s">
        <v>20</v>
      </c>
    </row>
    <row r="265" spans="1:5" ht="12.75">
      <c r="A265" s="28" t="s">
        <v>47</v>
      </c>
      <c r="E265" s="29" t="s">
        <v>44</v>
      </c>
    </row>
    <row r="266" spans="1:5" ht="12.75">
      <c r="A266" s="30" t="s">
        <v>48</v>
      </c>
      <c r="E266" s="31" t="s">
        <v>10439</v>
      </c>
    </row>
    <row r="267" spans="1:5" ht="114.75">
      <c r="A267" t="s">
        <v>50</v>
      </c>
      <c r="E267" s="29" t="s">
        <v>5081</v>
      </c>
    </row>
    <row r="268" spans="1:16" ht="12.75">
      <c r="A268" s="18" t="s">
        <v>42</v>
      </c>
      <c s="23" t="s">
        <v>390</v>
      </c>
      <c s="23" t="s">
        <v>10522</v>
      </c>
      <c s="18" t="s">
        <v>44</v>
      </c>
      <c s="24" t="s">
        <v>10523</v>
      </c>
      <c s="25" t="s">
        <v>784</v>
      </c>
      <c s="26">
        <v>146</v>
      </c>
      <c s="27">
        <v>0</v>
      </c>
      <c s="27">
        <f>ROUND(ROUND(H268,2)*ROUND(G268,3),2)</f>
      </c>
      <c r="O268">
        <f>(I268*21)/100</f>
      </c>
      <c t="s">
        <v>20</v>
      </c>
    </row>
    <row r="269" spans="1:5" ht="12.75">
      <c r="A269" s="28" t="s">
        <v>47</v>
      </c>
      <c r="E269" s="29" t="s">
        <v>44</v>
      </c>
    </row>
    <row r="270" spans="1:5" ht="12.75">
      <c r="A270" s="30" t="s">
        <v>48</v>
      </c>
      <c r="E270" s="31" t="s">
        <v>10439</v>
      </c>
    </row>
    <row r="271" spans="1:5" ht="114.75">
      <c r="A271" t="s">
        <v>50</v>
      </c>
      <c r="E271" s="29" t="s">
        <v>10524</v>
      </c>
    </row>
    <row r="272" spans="1:16" ht="12.75">
      <c r="A272" s="18" t="s">
        <v>42</v>
      </c>
      <c s="23" t="s">
        <v>394</v>
      </c>
      <c s="23" t="s">
        <v>10525</v>
      </c>
      <c s="18" t="s">
        <v>44</v>
      </c>
      <c s="24" t="s">
        <v>10526</v>
      </c>
      <c s="25" t="s">
        <v>70</v>
      </c>
      <c s="26">
        <v>156</v>
      </c>
      <c s="27">
        <v>0</v>
      </c>
      <c s="27">
        <f>ROUND(ROUND(H272,2)*ROUND(G272,3),2)</f>
      </c>
      <c r="O272">
        <f>(I272*21)/100</f>
      </c>
      <c t="s">
        <v>20</v>
      </c>
    </row>
    <row r="273" spans="1:5" ht="12.75">
      <c r="A273" s="28" t="s">
        <v>47</v>
      </c>
      <c r="E273" s="29" t="s">
        <v>44</v>
      </c>
    </row>
    <row r="274" spans="1:5" ht="12.75">
      <c r="A274" s="30" t="s">
        <v>48</v>
      </c>
      <c r="E274" s="31" t="s">
        <v>10439</v>
      </c>
    </row>
    <row r="275" spans="1:5" ht="114.75">
      <c r="A275" t="s">
        <v>50</v>
      </c>
      <c r="E275" s="29" t="s">
        <v>5081</v>
      </c>
    </row>
    <row r="276" spans="1:16" ht="12.75">
      <c r="A276" s="18" t="s">
        <v>42</v>
      </c>
      <c s="23" t="s">
        <v>398</v>
      </c>
      <c s="23" t="s">
        <v>10527</v>
      </c>
      <c s="18" t="s">
        <v>44</v>
      </c>
      <c s="24" t="s">
        <v>10528</v>
      </c>
      <c s="25" t="s">
        <v>70</v>
      </c>
      <c s="26">
        <v>6</v>
      </c>
      <c s="27">
        <v>0</v>
      </c>
      <c s="27">
        <f>ROUND(ROUND(H276,2)*ROUND(G276,3),2)</f>
      </c>
      <c r="O276">
        <f>(I276*21)/100</f>
      </c>
      <c t="s">
        <v>20</v>
      </c>
    </row>
    <row r="277" spans="1:5" ht="12.75">
      <c r="A277" s="28" t="s">
        <v>47</v>
      </c>
      <c r="E277" s="29" t="s">
        <v>44</v>
      </c>
    </row>
    <row r="278" spans="1:5" ht="12.75">
      <c r="A278" s="30" t="s">
        <v>48</v>
      </c>
      <c r="E278" s="31" t="s">
        <v>10439</v>
      </c>
    </row>
    <row r="279" spans="1:5" ht="114.75">
      <c r="A279" t="s">
        <v>50</v>
      </c>
      <c r="E279" s="29" t="s">
        <v>5081</v>
      </c>
    </row>
    <row r="280" spans="1:16" ht="12.75">
      <c r="A280" s="18" t="s">
        <v>42</v>
      </c>
      <c s="23" t="s">
        <v>402</v>
      </c>
      <c s="23" t="s">
        <v>10529</v>
      </c>
      <c s="18" t="s">
        <v>44</v>
      </c>
      <c s="24" t="s">
        <v>10530</v>
      </c>
      <c s="25" t="s">
        <v>70</v>
      </c>
      <c s="26">
        <v>2</v>
      </c>
      <c s="27">
        <v>0</v>
      </c>
      <c s="27">
        <f>ROUND(ROUND(H280,2)*ROUND(G280,3),2)</f>
      </c>
      <c r="O280">
        <f>(I280*21)/100</f>
      </c>
      <c t="s">
        <v>20</v>
      </c>
    </row>
    <row r="281" spans="1:5" ht="12.75">
      <c r="A281" s="28" t="s">
        <v>47</v>
      </c>
      <c r="E281" s="29" t="s">
        <v>44</v>
      </c>
    </row>
    <row r="282" spans="1:5" ht="12.75">
      <c r="A282" s="30" t="s">
        <v>48</v>
      </c>
      <c r="E282" s="31" t="s">
        <v>10439</v>
      </c>
    </row>
    <row r="283" spans="1:5" ht="114.75">
      <c r="A283" t="s">
        <v>50</v>
      </c>
      <c r="E283" s="29" t="s">
        <v>5081</v>
      </c>
    </row>
    <row r="284" spans="1:16" ht="12.75">
      <c r="A284" s="18" t="s">
        <v>42</v>
      </c>
      <c s="23" t="s">
        <v>406</v>
      </c>
      <c s="23" t="s">
        <v>10531</v>
      </c>
      <c s="18" t="s">
        <v>44</v>
      </c>
      <c s="24" t="s">
        <v>10532</v>
      </c>
      <c s="25" t="s">
        <v>70</v>
      </c>
      <c s="26">
        <v>3</v>
      </c>
      <c s="27">
        <v>0</v>
      </c>
      <c s="27">
        <f>ROUND(ROUND(H284,2)*ROUND(G284,3),2)</f>
      </c>
      <c r="O284">
        <f>(I284*21)/100</f>
      </c>
      <c t="s">
        <v>20</v>
      </c>
    </row>
    <row r="285" spans="1:5" ht="12.75">
      <c r="A285" s="28" t="s">
        <v>47</v>
      </c>
      <c r="E285" s="29" t="s">
        <v>44</v>
      </c>
    </row>
    <row r="286" spans="1:5" ht="12.75">
      <c r="A286" s="30" t="s">
        <v>48</v>
      </c>
      <c r="E286" s="31" t="s">
        <v>10439</v>
      </c>
    </row>
    <row r="287" spans="1:5" ht="114.75">
      <c r="A287" t="s">
        <v>50</v>
      </c>
      <c r="E287" s="29" t="s">
        <v>5081</v>
      </c>
    </row>
    <row r="288" spans="1:16" ht="12.75">
      <c r="A288" s="18" t="s">
        <v>42</v>
      </c>
      <c s="23" t="s">
        <v>410</v>
      </c>
      <c s="23" t="s">
        <v>10533</v>
      </c>
      <c s="18" t="s">
        <v>44</v>
      </c>
      <c s="24" t="s">
        <v>10534</v>
      </c>
      <c s="25" t="s">
        <v>70</v>
      </c>
      <c s="26">
        <v>5</v>
      </c>
      <c s="27">
        <v>0</v>
      </c>
      <c s="27">
        <f>ROUND(ROUND(H288,2)*ROUND(G288,3),2)</f>
      </c>
      <c r="O288">
        <f>(I288*21)/100</f>
      </c>
      <c t="s">
        <v>20</v>
      </c>
    </row>
    <row r="289" spans="1:5" ht="12.75">
      <c r="A289" s="28" t="s">
        <v>47</v>
      </c>
      <c r="E289" s="29" t="s">
        <v>44</v>
      </c>
    </row>
    <row r="290" spans="1:5" ht="12.75">
      <c r="A290" s="30" t="s">
        <v>48</v>
      </c>
      <c r="E290" s="31" t="s">
        <v>10439</v>
      </c>
    </row>
    <row r="291" spans="1:5" ht="114.75">
      <c r="A291" t="s">
        <v>50</v>
      </c>
      <c r="E291" s="29" t="s">
        <v>5081</v>
      </c>
    </row>
    <row r="292" spans="1:16" ht="12.75">
      <c r="A292" s="18" t="s">
        <v>42</v>
      </c>
      <c s="23" t="s">
        <v>414</v>
      </c>
      <c s="23" t="s">
        <v>10535</v>
      </c>
      <c s="18" t="s">
        <v>44</v>
      </c>
      <c s="24" t="s">
        <v>10536</v>
      </c>
      <c s="25" t="s">
        <v>70</v>
      </c>
      <c s="26">
        <v>4</v>
      </c>
      <c s="27">
        <v>0</v>
      </c>
      <c s="27">
        <f>ROUND(ROUND(H292,2)*ROUND(G292,3),2)</f>
      </c>
      <c r="O292">
        <f>(I292*21)/100</f>
      </c>
      <c t="s">
        <v>20</v>
      </c>
    </row>
    <row r="293" spans="1:5" ht="12.75">
      <c r="A293" s="28" t="s">
        <v>47</v>
      </c>
      <c r="E293" s="29" t="s">
        <v>44</v>
      </c>
    </row>
    <row r="294" spans="1:5" ht="12.75">
      <c r="A294" s="30" t="s">
        <v>48</v>
      </c>
      <c r="E294" s="31" t="s">
        <v>10439</v>
      </c>
    </row>
    <row r="295" spans="1:5" ht="114.75">
      <c r="A295" t="s">
        <v>50</v>
      </c>
      <c r="E295" s="29" t="s">
        <v>5081</v>
      </c>
    </row>
    <row r="296" spans="1:16" ht="12.75">
      <c r="A296" s="18" t="s">
        <v>42</v>
      </c>
      <c s="23" t="s">
        <v>418</v>
      </c>
      <c s="23" t="s">
        <v>10537</v>
      </c>
      <c s="18" t="s">
        <v>44</v>
      </c>
      <c s="24" t="s">
        <v>10538</v>
      </c>
      <c s="25" t="s">
        <v>70</v>
      </c>
      <c s="26">
        <v>3</v>
      </c>
      <c s="27">
        <v>0</v>
      </c>
      <c s="27">
        <f>ROUND(ROUND(H296,2)*ROUND(G296,3),2)</f>
      </c>
      <c r="O296">
        <f>(I296*21)/100</f>
      </c>
      <c t="s">
        <v>20</v>
      </c>
    </row>
    <row r="297" spans="1:5" ht="12.75">
      <c r="A297" s="28" t="s">
        <v>47</v>
      </c>
      <c r="E297" s="29" t="s">
        <v>44</v>
      </c>
    </row>
    <row r="298" spans="1:5" ht="12.75">
      <c r="A298" s="30" t="s">
        <v>48</v>
      </c>
      <c r="E298" s="31" t="s">
        <v>10439</v>
      </c>
    </row>
    <row r="299" spans="1:5" ht="114.75">
      <c r="A299" t="s">
        <v>50</v>
      </c>
      <c r="E299" s="29" t="s">
        <v>5081</v>
      </c>
    </row>
    <row r="300" spans="1:16" ht="12.75">
      <c r="A300" s="18" t="s">
        <v>42</v>
      </c>
      <c s="23" t="s">
        <v>422</v>
      </c>
      <c s="23" t="s">
        <v>10539</v>
      </c>
      <c s="18" t="s">
        <v>44</v>
      </c>
      <c s="24" t="s">
        <v>10540</v>
      </c>
      <c s="25" t="s">
        <v>70</v>
      </c>
      <c s="26">
        <v>6</v>
      </c>
      <c s="27">
        <v>0</v>
      </c>
      <c s="27">
        <f>ROUND(ROUND(H300,2)*ROUND(G300,3),2)</f>
      </c>
      <c r="O300">
        <f>(I300*21)/100</f>
      </c>
      <c t="s">
        <v>20</v>
      </c>
    </row>
    <row r="301" spans="1:5" ht="12.75">
      <c r="A301" s="28" t="s">
        <v>47</v>
      </c>
      <c r="E301" s="29" t="s">
        <v>44</v>
      </c>
    </row>
    <row r="302" spans="1:5" ht="12.75">
      <c r="A302" s="30" t="s">
        <v>48</v>
      </c>
      <c r="E302" s="31" t="s">
        <v>10439</v>
      </c>
    </row>
    <row r="303" spans="1:5" ht="114.75">
      <c r="A303" t="s">
        <v>50</v>
      </c>
      <c r="E303" s="29" t="s">
        <v>5081</v>
      </c>
    </row>
    <row r="304" spans="1:16" ht="12.75">
      <c r="A304" s="18" t="s">
        <v>42</v>
      </c>
      <c s="23" t="s">
        <v>426</v>
      </c>
      <c s="23" t="s">
        <v>10541</v>
      </c>
      <c s="18" t="s">
        <v>44</v>
      </c>
      <c s="24" t="s">
        <v>10542</v>
      </c>
      <c s="25" t="s">
        <v>70</v>
      </c>
      <c s="26">
        <v>7</v>
      </c>
      <c s="27">
        <v>0</v>
      </c>
      <c s="27">
        <f>ROUND(ROUND(H304,2)*ROUND(G304,3),2)</f>
      </c>
      <c r="O304">
        <f>(I304*21)/100</f>
      </c>
      <c t="s">
        <v>20</v>
      </c>
    </row>
    <row r="305" spans="1:5" ht="12.75">
      <c r="A305" s="28" t="s">
        <v>47</v>
      </c>
      <c r="E305" s="29" t="s">
        <v>44</v>
      </c>
    </row>
    <row r="306" spans="1:5" ht="12.75">
      <c r="A306" s="30" t="s">
        <v>48</v>
      </c>
      <c r="E306" s="31" t="s">
        <v>10439</v>
      </c>
    </row>
    <row r="307" spans="1:5" ht="114.75">
      <c r="A307" t="s">
        <v>50</v>
      </c>
      <c r="E307" s="29" t="s">
        <v>5081</v>
      </c>
    </row>
    <row r="308" spans="1:16" ht="12.75">
      <c r="A308" s="18" t="s">
        <v>42</v>
      </c>
      <c s="23" t="s">
        <v>430</v>
      </c>
      <c s="23" t="s">
        <v>10543</v>
      </c>
      <c s="18" t="s">
        <v>44</v>
      </c>
      <c s="24" t="s">
        <v>10544</v>
      </c>
      <c s="25" t="s">
        <v>70</v>
      </c>
      <c s="26">
        <v>12</v>
      </c>
      <c s="27">
        <v>0</v>
      </c>
      <c s="27">
        <f>ROUND(ROUND(H308,2)*ROUND(G308,3),2)</f>
      </c>
      <c r="O308">
        <f>(I308*21)/100</f>
      </c>
      <c t="s">
        <v>20</v>
      </c>
    </row>
    <row r="309" spans="1:5" ht="12.75">
      <c r="A309" s="28" t="s">
        <v>47</v>
      </c>
      <c r="E309" s="29" t="s">
        <v>44</v>
      </c>
    </row>
    <row r="310" spans="1:5" ht="12.75">
      <c r="A310" s="30" t="s">
        <v>48</v>
      </c>
      <c r="E310" s="31" t="s">
        <v>10439</v>
      </c>
    </row>
    <row r="311" spans="1:5" ht="114.75">
      <c r="A311" t="s">
        <v>50</v>
      </c>
      <c r="E311" s="29" t="s">
        <v>5081</v>
      </c>
    </row>
    <row r="312" spans="1:16" ht="12.75">
      <c r="A312" s="18" t="s">
        <v>42</v>
      </c>
      <c s="23" t="s">
        <v>434</v>
      </c>
      <c s="23" t="s">
        <v>10545</v>
      </c>
      <c s="18" t="s">
        <v>44</v>
      </c>
      <c s="24" t="s">
        <v>10546</v>
      </c>
      <c s="25" t="s">
        <v>70</v>
      </c>
      <c s="26">
        <v>61</v>
      </c>
      <c s="27">
        <v>0</v>
      </c>
      <c s="27">
        <f>ROUND(ROUND(H312,2)*ROUND(G312,3),2)</f>
      </c>
      <c r="O312">
        <f>(I312*21)/100</f>
      </c>
      <c t="s">
        <v>20</v>
      </c>
    </row>
    <row r="313" spans="1:5" ht="12.75">
      <c r="A313" s="28" t="s">
        <v>47</v>
      </c>
      <c r="E313" s="29" t="s">
        <v>44</v>
      </c>
    </row>
    <row r="314" spans="1:5" ht="12.75">
      <c r="A314" s="30" t="s">
        <v>48</v>
      </c>
      <c r="E314" s="31" t="s">
        <v>10439</v>
      </c>
    </row>
    <row r="315" spans="1:5" ht="114.75">
      <c r="A315" t="s">
        <v>50</v>
      </c>
      <c r="E315" s="29" t="s">
        <v>5081</v>
      </c>
    </row>
    <row r="316" spans="1:16" ht="12.75">
      <c r="A316" s="18" t="s">
        <v>42</v>
      </c>
      <c s="23" t="s">
        <v>1047</v>
      </c>
      <c s="23" t="s">
        <v>10547</v>
      </c>
      <c s="18" t="s">
        <v>44</v>
      </c>
      <c s="24" t="s">
        <v>10548</v>
      </c>
      <c s="25" t="s">
        <v>70</v>
      </c>
      <c s="26">
        <v>108</v>
      </c>
      <c s="27">
        <v>0</v>
      </c>
      <c s="27">
        <f>ROUND(ROUND(H316,2)*ROUND(G316,3),2)</f>
      </c>
      <c r="O316">
        <f>(I316*21)/100</f>
      </c>
      <c t="s">
        <v>20</v>
      </c>
    </row>
    <row r="317" spans="1:5" ht="12.75">
      <c r="A317" s="28" t="s">
        <v>47</v>
      </c>
      <c r="E317" s="29" t="s">
        <v>44</v>
      </c>
    </row>
    <row r="318" spans="1:5" ht="12.75">
      <c r="A318" s="30" t="s">
        <v>48</v>
      </c>
      <c r="E318" s="31" t="s">
        <v>10439</v>
      </c>
    </row>
    <row r="319" spans="1:5" ht="114.75">
      <c r="A319" t="s">
        <v>50</v>
      </c>
      <c r="E319" s="29" t="s">
        <v>5081</v>
      </c>
    </row>
    <row r="320" spans="1:16" ht="25.5">
      <c r="A320" s="18" t="s">
        <v>42</v>
      </c>
      <c s="23" t="s">
        <v>1051</v>
      </c>
      <c s="23" t="s">
        <v>10549</v>
      </c>
      <c s="18" t="s">
        <v>44</v>
      </c>
      <c s="24" t="s">
        <v>10550</v>
      </c>
      <c s="25" t="s">
        <v>70</v>
      </c>
      <c s="26">
        <v>18</v>
      </c>
      <c s="27">
        <v>0</v>
      </c>
      <c s="27">
        <f>ROUND(ROUND(H320,2)*ROUND(G320,3),2)</f>
      </c>
      <c r="O320">
        <f>(I320*21)/100</f>
      </c>
      <c t="s">
        <v>20</v>
      </c>
    </row>
    <row r="321" spans="1:5" ht="12.75">
      <c r="A321" s="28" t="s">
        <v>47</v>
      </c>
      <c r="E321" s="29" t="s">
        <v>44</v>
      </c>
    </row>
    <row r="322" spans="1:5" ht="12.75">
      <c r="A322" s="30" t="s">
        <v>48</v>
      </c>
      <c r="E322" s="31" t="s">
        <v>10387</v>
      </c>
    </row>
    <row r="323" spans="1:5" ht="76.5">
      <c r="A323" t="s">
        <v>50</v>
      </c>
      <c r="E323" s="29" t="s">
        <v>10551</v>
      </c>
    </row>
    <row r="324" spans="1:16" ht="25.5">
      <c r="A324" s="18" t="s">
        <v>42</v>
      </c>
      <c s="23" t="s">
        <v>438</v>
      </c>
      <c s="23" t="s">
        <v>10552</v>
      </c>
      <c s="18" t="s">
        <v>44</v>
      </c>
      <c s="24" t="s">
        <v>10553</v>
      </c>
      <c s="25" t="s">
        <v>70</v>
      </c>
      <c s="26">
        <v>47</v>
      </c>
      <c s="27">
        <v>0</v>
      </c>
      <c s="27">
        <f>ROUND(ROUND(H324,2)*ROUND(G324,3),2)</f>
      </c>
      <c r="O324">
        <f>(I324*21)/100</f>
      </c>
      <c t="s">
        <v>20</v>
      </c>
    </row>
    <row r="325" spans="1:5" ht="12.75">
      <c r="A325" s="28" t="s">
        <v>47</v>
      </c>
      <c r="E325" s="29" t="s">
        <v>44</v>
      </c>
    </row>
    <row r="326" spans="1:5" ht="12.75">
      <c r="A326" s="30" t="s">
        <v>48</v>
      </c>
      <c r="E326" s="31" t="s">
        <v>10387</v>
      </c>
    </row>
    <row r="327" spans="1:5" ht="76.5">
      <c r="A327" t="s">
        <v>50</v>
      </c>
      <c r="E327" s="29" t="s">
        <v>10554</v>
      </c>
    </row>
    <row r="328" spans="1:16" ht="12.75">
      <c r="A328" s="18" t="s">
        <v>42</v>
      </c>
      <c s="23" t="s">
        <v>442</v>
      </c>
      <c s="23" t="s">
        <v>10555</v>
      </c>
      <c s="18" t="s">
        <v>44</v>
      </c>
      <c s="24" t="s">
        <v>10556</v>
      </c>
      <c s="25" t="s">
        <v>157</v>
      </c>
      <c s="26">
        <v>1505</v>
      </c>
      <c s="27">
        <v>0</v>
      </c>
      <c s="27">
        <f>ROUND(ROUND(H328,2)*ROUND(G328,3),2)</f>
      </c>
      <c r="O328">
        <f>(I328*21)/100</f>
      </c>
      <c t="s">
        <v>20</v>
      </c>
    </row>
    <row r="329" spans="1:5" ht="12.75">
      <c r="A329" s="28" t="s">
        <v>47</v>
      </c>
      <c r="E329" s="29" t="s">
        <v>44</v>
      </c>
    </row>
    <row r="330" spans="1:5" ht="12.75">
      <c r="A330" s="30" t="s">
        <v>48</v>
      </c>
      <c r="E330" s="31" t="s">
        <v>10387</v>
      </c>
    </row>
    <row r="331" spans="1:5" ht="89.25">
      <c r="A331" t="s">
        <v>50</v>
      </c>
      <c r="E331" s="29" t="s">
        <v>10557</v>
      </c>
    </row>
    <row r="332" spans="1:16" ht="25.5">
      <c r="A332" s="18" t="s">
        <v>42</v>
      </c>
      <c s="23" t="s">
        <v>446</v>
      </c>
      <c s="23" t="s">
        <v>10558</v>
      </c>
      <c s="18" t="s">
        <v>44</v>
      </c>
      <c s="24" t="s">
        <v>10559</v>
      </c>
      <c s="25" t="s">
        <v>70</v>
      </c>
      <c s="26">
        <v>6</v>
      </c>
      <c s="27">
        <v>0</v>
      </c>
      <c s="27">
        <f>ROUND(ROUND(H332,2)*ROUND(G332,3),2)</f>
      </c>
      <c r="O332">
        <f>(I332*21)/100</f>
      </c>
      <c t="s">
        <v>20</v>
      </c>
    </row>
    <row r="333" spans="1:5" ht="12.75">
      <c r="A333" s="28" t="s">
        <v>47</v>
      </c>
      <c r="E333" s="29" t="s">
        <v>44</v>
      </c>
    </row>
    <row r="334" spans="1:5" ht="12.75">
      <c r="A334" s="30" t="s">
        <v>48</v>
      </c>
      <c r="E334" s="31" t="s">
        <v>10560</v>
      </c>
    </row>
    <row r="335" spans="1:5" ht="102">
      <c r="A335" t="s">
        <v>50</v>
      </c>
      <c r="E335" s="29" t="s">
        <v>10455</v>
      </c>
    </row>
    <row r="336" spans="1:16" ht="38.25">
      <c r="A336" s="18" t="s">
        <v>42</v>
      </c>
      <c s="23" t="s">
        <v>449</v>
      </c>
      <c s="23" t="s">
        <v>10561</v>
      </c>
      <c s="18" t="s">
        <v>44</v>
      </c>
      <c s="24" t="s">
        <v>10562</v>
      </c>
      <c s="25" t="s">
        <v>70</v>
      </c>
      <c s="26">
        <v>4</v>
      </c>
      <c s="27">
        <v>0</v>
      </c>
      <c s="27">
        <f>ROUND(ROUND(H336,2)*ROUND(G336,3),2)</f>
      </c>
      <c r="O336">
        <f>(I336*21)/100</f>
      </c>
      <c t="s">
        <v>20</v>
      </c>
    </row>
    <row r="337" spans="1:5" ht="12.75">
      <c r="A337" s="28" t="s">
        <v>47</v>
      </c>
      <c r="E337" s="29" t="s">
        <v>44</v>
      </c>
    </row>
    <row r="338" spans="1:5" ht="12.75">
      <c r="A338" s="30" t="s">
        <v>48</v>
      </c>
      <c r="E338" s="31" t="s">
        <v>10563</v>
      </c>
    </row>
    <row r="339" spans="1:5" ht="102">
      <c r="A339" t="s">
        <v>50</v>
      </c>
      <c r="E339" s="29" t="s">
        <v>10455</v>
      </c>
    </row>
    <row r="340" spans="1:16" ht="25.5">
      <c r="A340" s="18" t="s">
        <v>42</v>
      </c>
      <c s="23" t="s">
        <v>453</v>
      </c>
      <c s="23" t="s">
        <v>10564</v>
      </c>
      <c s="18" t="s">
        <v>44</v>
      </c>
      <c s="24" t="s">
        <v>10565</v>
      </c>
      <c s="25" t="s">
        <v>70</v>
      </c>
      <c s="26">
        <v>1</v>
      </c>
      <c s="27">
        <v>0</v>
      </c>
      <c s="27">
        <f>ROUND(ROUND(H340,2)*ROUND(G340,3),2)</f>
      </c>
      <c r="O340">
        <f>(I340*21)/100</f>
      </c>
      <c t="s">
        <v>20</v>
      </c>
    </row>
    <row r="341" spans="1:5" ht="12.75">
      <c r="A341" s="28" t="s">
        <v>47</v>
      </c>
      <c r="E341" s="29" t="s">
        <v>44</v>
      </c>
    </row>
    <row r="342" spans="1:5" ht="12.75">
      <c r="A342" s="30" t="s">
        <v>48</v>
      </c>
      <c r="E342" s="31" t="s">
        <v>10566</v>
      </c>
    </row>
    <row r="343" spans="1:5" ht="102">
      <c r="A343" t="s">
        <v>50</v>
      </c>
      <c r="E343" s="29" t="s">
        <v>10455</v>
      </c>
    </row>
    <row r="344" spans="1:18" ht="12.75" customHeight="1">
      <c r="A344" s="5" t="s">
        <v>40</v>
      </c>
      <c s="5"/>
      <c s="34" t="s">
        <v>10567</v>
      </c>
      <c s="5"/>
      <c s="21" t="s">
        <v>10568</v>
      </c>
      <c s="5"/>
      <c s="5"/>
      <c s="5"/>
      <c s="35">
        <f>0+Q344</f>
      </c>
      <c r="O344">
        <f>0+R344</f>
      </c>
      <c r="Q344">
        <f>0+I345+I349+I353+I357+I361+I365+I369+I373+I377+I381+I385+I389+I393+I397+I401+I405</f>
      </c>
      <c>
        <f>0+O345+O349+O353+O357+O361+O365+O369+O373+O377+O381+O385+O389+O393+O397+O401+O405</f>
      </c>
    </row>
    <row r="345" spans="1:16" ht="12.75">
      <c r="A345" s="18" t="s">
        <v>42</v>
      </c>
      <c s="23" t="s">
        <v>457</v>
      </c>
      <c s="23" t="s">
        <v>10569</v>
      </c>
      <c s="18" t="s">
        <v>44</v>
      </c>
      <c s="24" t="s">
        <v>10570</v>
      </c>
      <c s="25" t="s">
        <v>70</v>
      </c>
      <c s="26">
        <v>8</v>
      </c>
      <c s="27">
        <v>0</v>
      </c>
      <c s="27">
        <f>ROUND(ROUND(H345,2)*ROUND(G345,3),2)</f>
      </c>
      <c r="O345">
        <f>(I345*21)/100</f>
      </c>
      <c t="s">
        <v>20</v>
      </c>
    </row>
    <row r="346" spans="1:5" ht="12.75">
      <c r="A346" s="28" t="s">
        <v>47</v>
      </c>
      <c r="E346" s="29" t="s">
        <v>44</v>
      </c>
    </row>
    <row r="347" spans="1:5" ht="12.75">
      <c r="A347" s="30" t="s">
        <v>48</v>
      </c>
      <c r="E347" s="31" t="s">
        <v>10439</v>
      </c>
    </row>
    <row r="348" spans="1:5" ht="89.25">
      <c r="A348" t="s">
        <v>50</v>
      </c>
      <c r="E348" s="29" t="s">
        <v>10571</v>
      </c>
    </row>
    <row r="349" spans="1:16" ht="25.5">
      <c r="A349" s="18" t="s">
        <v>42</v>
      </c>
      <c s="23" t="s">
        <v>461</v>
      </c>
      <c s="23" t="s">
        <v>10572</v>
      </c>
      <c s="18" t="s">
        <v>44</v>
      </c>
      <c s="24" t="s">
        <v>10573</v>
      </c>
      <c s="25" t="s">
        <v>1241</v>
      </c>
      <c s="26">
        <v>59</v>
      </c>
      <c s="27">
        <v>0</v>
      </c>
      <c s="27">
        <f>ROUND(ROUND(H349,2)*ROUND(G349,3),2)</f>
      </c>
      <c r="O349">
        <f>(I349*21)/100</f>
      </c>
      <c t="s">
        <v>20</v>
      </c>
    </row>
    <row r="350" spans="1:5" ht="12.75">
      <c r="A350" s="28" t="s">
        <v>47</v>
      </c>
      <c r="E350" s="29" t="s">
        <v>44</v>
      </c>
    </row>
    <row r="351" spans="1:5" ht="12.75">
      <c r="A351" s="30" t="s">
        <v>48</v>
      </c>
      <c r="E351" s="31" t="s">
        <v>10439</v>
      </c>
    </row>
    <row r="352" spans="1:5" ht="89.25">
      <c r="A352" t="s">
        <v>50</v>
      </c>
      <c r="E352" s="29" t="s">
        <v>10574</v>
      </c>
    </row>
    <row r="353" spans="1:16" ht="12.75">
      <c r="A353" s="18" t="s">
        <v>42</v>
      </c>
      <c s="23" t="s">
        <v>465</v>
      </c>
      <c s="23" t="s">
        <v>10575</v>
      </c>
      <c s="18" t="s">
        <v>44</v>
      </c>
      <c s="24" t="s">
        <v>10576</v>
      </c>
      <c s="25" t="s">
        <v>796</v>
      </c>
      <c s="26">
        <v>6</v>
      </c>
      <c s="27">
        <v>0</v>
      </c>
      <c s="27">
        <f>ROUND(ROUND(H353,2)*ROUND(G353,3),2)</f>
      </c>
      <c r="O353">
        <f>(I353*21)/100</f>
      </c>
      <c t="s">
        <v>20</v>
      </c>
    </row>
    <row r="354" spans="1:5" ht="12.75">
      <c r="A354" s="28" t="s">
        <v>47</v>
      </c>
      <c r="E354" s="29" t="s">
        <v>44</v>
      </c>
    </row>
    <row r="355" spans="1:5" ht="12.75">
      <c r="A355" s="30" t="s">
        <v>48</v>
      </c>
      <c r="E355" s="31" t="s">
        <v>10577</v>
      </c>
    </row>
    <row r="356" spans="1:5" ht="102">
      <c r="A356" t="s">
        <v>50</v>
      </c>
      <c r="E356" s="29" t="s">
        <v>10578</v>
      </c>
    </row>
    <row r="357" spans="1:16" ht="12.75">
      <c r="A357" s="18" t="s">
        <v>42</v>
      </c>
      <c s="23" t="s">
        <v>469</v>
      </c>
      <c s="23" t="s">
        <v>10579</v>
      </c>
      <c s="18" t="s">
        <v>44</v>
      </c>
      <c s="24" t="s">
        <v>10580</v>
      </c>
      <c s="25" t="s">
        <v>796</v>
      </c>
      <c s="26">
        <v>6</v>
      </c>
      <c s="27">
        <v>0</v>
      </c>
      <c s="27">
        <f>ROUND(ROUND(H357,2)*ROUND(G357,3),2)</f>
      </c>
      <c r="O357">
        <f>(I357*21)/100</f>
      </c>
      <c t="s">
        <v>20</v>
      </c>
    </row>
    <row r="358" spans="1:5" ht="12.75">
      <c r="A358" s="28" t="s">
        <v>47</v>
      </c>
      <c r="E358" s="29" t="s">
        <v>44</v>
      </c>
    </row>
    <row r="359" spans="1:5" ht="12.75">
      <c r="A359" s="30" t="s">
        <v>48</v>
      </c>
      <c r="E359" s="31" t="s">
        <v>10577</v>
      </c>
    </row>
    <row r="360" spans="1:5" ht="89.25">
      <c r="A360" t="s">
        <v>50</v>
      </c>
      <c r="E360" s="29" t="s">
        <v>10581</v>
      </c>
    </row>
    <row r="361" spans="1:16" ht="12.75">
      <c r="A361" s="18" t="s">
        <v>42</v>
      </c>
      <c s="23" t="s">
        <v>473</v>
      </c>
      <c s="23" t="s">
        <v>10582</v>
      </c>
      <c s="18" t="s">
        <v>44</v>
      </c>
      <c s="24" t="s">
        <v>10583</v>
      </c>
      <c s="25" t="s">
        <v>70</v>
      </c>
      <c s="26">
        <v>1</v>
      </c>
      <c s="27">
        <v>0</v>
      </c>
      <c s="27">
        <f>ROUND(ROUND(H361,2)*ROUND(G361,3),2)</f>
      </c>
      <c r="O361">
        <f>(I361*21)/100</f>
      </c>
      <c t="s">
        <v>20</v>
      </c>
    </row>
    <row r="362" spans="1:5" ht="12.75">
      <c r="A362" s="28" t="s">
        <v>47</v>
      </c>
      <c r="E362" s="29" t="s">
        <v>44</v>
      </c>
    </row>
    <row r="363" spans="1:5" ht="12.75">
      <c r="A363" s="30" t="s">
        <v>48</v>
      </c>
      <c r="E363" s="31" t="s">
        <v>10577</v>
      </c>
    </row>
    <row r="364" spans="1:5" ht="89.25">
      <c r="A364" t="s">
        <v>50</v>
      </c>
      <c r="E364" s="29" t="s">
        <v>10584</v>
      </c>
    </row>
    <row r="365" spans="1:16" ht="12.75">
      <c r="A365" s="18" t="s">
        <v>42</v>
      </c>
      <c s="23" t="s">
        <v>477</v>
      </c>
      <c s="23" t="s">
        <v>10585</v>
      </c>
      <c s="18" t="s">
        <v>44</v>
      </c>
      <c s="24" t="s">
        <v>10586</v>
      </c>
      <c s="25" t="s">
        <v>70</v>
      </c>
      <c s="26">
        <v>1</v>
      </c>
      <c s="27">
        <v>0</v>
      </c>
      <c s="27">
        <f>ROUND(ROUND(H365,2)*ROUND(G365,3),2)</f>
      </c>
      <c r="O365">
        <f>(I365*21)/100</f>
      </c>
      <c t="s">
        <v>20</v>
      </c>
    </row>
    <row r="366" spans="1:5" ht="12.75">
      <c r="A366" s="28" t="s">
        <v>47</v>
      </c>
      <c r="E366" s="29" t="s">
        <v>44</v>
      </c>
    </row>
    <row r="367" spans="1:5" ht="12.75">
      <c r="A367" s="30" t="s">
        <v>48</v>
      </c>
      <c r="E367" s="31" t="s">
        <v>10387</v>
      </c>
    </row>
    <row r="368" spans="1:5" ht="89.25">
      <c r="A368" t="s">
        <v>50</v>
      </c>
      <c r="E368" s="29" t="s">
        <v>10587</v>
      </c>
    </row>
    <row r="369" spans="1:16" ht="12.75">
      <c r="A369" s="18" t="s">
        <v>42</v>
      </c>
      <c s="23" t="s">
        <v>185</v>
      </c>
      <c s="23" t="s">
        <v>10588</v>
      </c>
      <c s="18" t="s">
        <v>44</v>
      </c>
      <c s="24" t="s">
        <v>10589</v>
      </c>
      <c s="25" t="s">
        <v>70</v>
      </c>
      <c s="26">
        <v>1</v>
      </c>
      <c s="27">
        <v>0</v>
      </c>
      <c s="27">
        <f>ROUND(ROUND(H369,2)*ROUND(G369,3),2)</f>
      </c>
      <c r="O369">
        <f>(I369*21)/100</f>
      </c>
      <c t="s">
        <v>20</v>
      </c>
    </row>
    <row r="370" spans="1:5" ht="12.75">
      <c r="A370" s="28" t="s">
        <v>47</v>
      </c>
      <c r="E370" s="29" t="s">
        <v>44</v>
      </c>
    </row>
    <row r="371" spans="1:5" ht="12.75">
      <c r="A371" s="30" t="s">
        <v>48</v>
      </c>
      <c r="E371" s="31" t="s">
        <v>10387</v>
      </c>
    </row>
    <row r="372" spans="1:5" ht="89.25">
      <c r="A372" t="s">
        <v>50</v>
      </c>
      <c r="E372" s="29" t="s">
        <v>10590</v>
      </c>
    </row>
    <row r="373" spans="1:16" ht="12.75">
      <c r="A373" s="18" t="s">
        <v>42</v>
      </c>
      <c s="23" t="s">
        <v>484</v>
      </c>
      <c s="23" t="s">
        <v>10591</v>
      </c>
      <c s="18" t="s">
        <v>44</v>
      </c>
      <c s="24" t="s">
        <v>179</v>
      </c>
      <c s="25" t="s">
        <v>70</v>
      </c>
      <c s="26">
        <v>1</v>
      </c>
      <c s="27">
        <v>0</v>
      </c>
      <c s="27">
        <f>ROUND(ROUND(H373,2)*ROUND(G373,3),2)</f>
      </c>
      <c r="O373">
        <f>(I373*21)/100</f>
      </c>
      <c t="s">
        <v>20</v>
      </c>
    </row>
    <row r="374" spans="1:5" ht="12.75">
      <c r="A374" s="28" t="s">
        <v>47</v>
      </c>
      <c r="E374" s="29" t="s">
        <v>44</v>
      </c>
    </row>
    <row r="375" spans="1:5" ht="12.75">
      <c r="A375" s="30" t="s">
        <v>48</v>
      </c>
      <c r="E375" s="31" t="s">
        <v>10387</v>
      </c>
    </row>
    <row r="376" spans="1:5" ht="89.25">
      <c r="A376" t="s">
        <v>50</v>
      </c>
      <c r="E376" s="29" t="s">
        <v>10592</v>
      </c>
    </row>
    <row r="377" spans="1:16" ht="12.75">
      <c r="A377" s="18" t="s">
        <v>42</v>
      </c>
      <c s="23" t="s">
        <v>488</v>
      </c>
      <c s="23" t="s">
        <v>5964</v>
      </c>
      <c s="18" t="s">
        <v>44</v>
      </c>
      <c s="24" t="s">
        <v>10593</v>
      </c>
      <c s="25" t="s">
        <v>157</v>
      </c>
      <c s="26">
        <v>63</v>
      </c>
      <c s="27">
        <v>0</v>
      </c>
      <c s="27">
        <f>ROUND(ROUND(H377,2)*ROUND(G377,3),2)</f>
      </c>
      <c r="O377">
        <f>(I377*21)/100</f>
      </c>
      <c t="s">
        <v>20</v>
      </c>
    </row>
    <row r="378" spans="1:5" ht="12.75">
      <c r="A378" s="28" t="s">
        <v>47</v>
      </c>
      <c r="E378" s="29" t="s">
        <v>44</v>
      </c>
    </row>
    <row r="379" spans="1:5" ht="12.75">
      <c r="A379" s="30" t="s">
        <v>48</v>
      </c>
      <c r="E379" s="31" t="s">
        <v>10387</v>
      </c>
    </row>
    <row r="380" spans="1:5" ht="89.25">
      <c r="A380" t="s">
        <v>50</v>
      </c>
      <c r="E380" s="29" t="s">
        <v>10594</v>
      </c>
    </row>
    <row r="381" spans="1:16" ht="12.75">
      <c r="A381" s="18" t="s">
        <v>42</v>
      </c>
      <c s="23" t="s">
        <v>492</v>
      </c>
      <c s="23" t="s">
        <v>10595</v>
      </c>
      <c s="18" t="s">
        <v>44</v>
      </c>
      <c s="24" t="s">
        <v>10596</v>
      </c>
      <c s="25" t="s">
        <v>157</v>
      </c>
      <c s="26">
        <v>189</v>
      </c>
      <c s="27">
        <v>0</v>
      </c>
      <c s="27">
        <f>ROUND(ROUND(H381,2)*ROUND(G381,3),2)</f>
      </c>
      <c r="O381">
        <f>(I381*21)/100</f>
      </c>
      <c t="s">
        <v>20</v>
      </c>
    </row>
    <row r="382" spans="1:5" ht="12.75">
      <c r="A382" s="28" t="s">
        <v>47</v>
      </c>
      <c r="E382" s="29" t="s">
        <v>44</v>
      </c>
    </row>
    <row r="383" spans="1:5" ht="12.75">
      <c r="A383" s="30" t="s">
        <v>48</v>
      </c>
      <c r="E383" s="31" t="s">
        <v>10387</v>
      </c>
    </row>
    <row r="384" spans="1:5" ht="89.25">
      <c r="A384" t="s">
        <v>50</v>
      </c>
      <c r="E384" s="29" t="s">
        <v>10597</v>
      </c>
    </row>
    <row r="385" spans="1:16" ht="12.75">
      <c r="A385" s="18" t="s">
        <v>42</v>
      </c>
      <c s="23" t="s">
        <v>496</v>
      </c>
      <c s="23" t="s">
        <v>10598</v>
      </c>
      <c s="18" t="s">
        <v>44</v>
      </c>
      <c s="24" t="s">
        <v>10599</v>
      </c>
      <c s="25" t="s">
        <v>70</v>
      </c>
      <c s="26">
        <v>84</v>
      </c>
      <c s="27">
        <v>0</v>
      </c>
      <c s="27">
        <f>ROUND(ROUND(H385,2)*ROUND(G385,3),2)</f>
      </c>
      <c r="O385">
        <f>(I385*21)/100</f>
      </c>
      <c t="s">
        <v>20</v>
      </c>
    </row>
    <row r="386" spans="1:5" ht="12.75">
      <c r="A386" s="28" t="s">
        <v>47</v>
      </c>
      <c r="E386" s="29" t="s">
        <v>44</v>
      </c>
    </row>
    <row r="387" spans="1:5" ht="12.75">
      <c r="A387" s="30" t="s">
        <v>48</v>
      </c>
      <c r="E387" s="31" t="s">
        <v>10577</v>
      </c>
    </row>
    <row r="388" spans="1:5" ht="38.25">
      <c r="A388" t="s">
        <v>50</v>
      </c>
      <c r="E388" s="29" t="s">
        <v>10600</v>
      </c>
    </row>
    <row r="389" spans="1:16" ht="12.75">
      <c r="A389" s="18" t="s">
        <v>42</v>
      </c>
      <c s="23" t="s">
        <v>500</v>
      </c>
      <c s="23" t="s">
        <v>10601</v>
      </c>
      <c s="18" t="s">
        <v>44</v>
      </c>
      <c s="24" t="s">
        <v>10602</v>
      </c>
      <c s="25" t="s">
        <v>10603</v>
      </c>
      <c s="26">
        <v>84</v>
      </c>
      <c s="27">
        <v>0</v>
      </c>
      <c s="27">
        <f>ROUND(ROUND(H389,2)*ROUND(G389,3),2)</f>
      </c>
      <c r="O389">
        <f>(I389*21)/100</f>
      </c>
      <c t="s">
        <v>20</v>
      </c>
    </row>
    <row r="390" spans="1:5" ht="12.75">
      <c r="A390" s="28" t="s">
        <v>47</v>
      </c>
      <c r="E390" s="29" t="s">
        <v>44</v>
      </c>
    </row>
    <row r="391" spans="1:5" ht="12.75">
      <c r="A391" s="30" t="s">
        <v>48</v>
      </c>
      <c r="E391" s="31" t="s">
        <v>10577</v>
      </c>
    </row>
    <row r="392" spans="1:5" ht="25.5">
      <c r="A392" t="s">
        <v>50</v>
      </c>
      <c r="E392" s="29" t="s">
        <v>10604</v>
      </c>
    </row>
    <row r="393" spans="1:16" ht="12.75">
      <c r="A393" s="18" t="s">
        <v>42</v>
      </c>
      <c s="23" t="s">
        <v>504</v>
      </c>
      <c s="23" t="s">
        <v>10605</v>
      </c>
      <c s="18" t="s">
        <v>44</v>
      </c>
      <c s="24" t="s">
        <v>10606</v>
      </c>
      <c s="25" t="s">
        <v>70</v>
      </c>
      <c s="26">
        <v>84</v>
      </c>
      <c s="27">
        <v>0</v>
      </c>
      <c s="27">
        <f>ROUND(ROUND(H393,2)*ROUND(G393,3),2)</f>
      </c>
      <c r="O393">
        <f>(I393*21)/100</f>
      </c>
      <c t="s">
        <v>20</v>
      </c>
    </row>
    <row r="394" spans="1:5" ht="12.75">
      <c r="A394" s="28" t="s">
        <v>47</v>
      </c>
      <c r="E394" s="29" t="s">
        <v>44</v>
      </c>
    </row>
    <row r="395" spans="1:5" ht="12.75">
      <c r="A395" s="30" t="s">
        <v>48</v>
      </c>
      <c r="E395" s="31" t="s">
        <v>10577</v>
      </c>
    </row>
    <row r="396" spans="1:5" ht="25.5">
      <c r="A396" t="s">
        <v>50</v>
      </c>
      <c r="E396" s="29" t="s">
        <v>10604</v>
      </c>
    </row>
    <row r="397" spans="1:16" ht="12.75">
      <c r="A397" s="18" t="s">
        <v>42</v>
      </c>
      <c s="23" t="s">
        <v>984</v>
      </c>
      <c s="23" t="s">
        <v>10607</v>
      </c>
      <c s="18" t="s">
        <v>44</v>
      </c>
      <c s="24" t="s">
        <v>10608</v>
      </c>
      <c s="25" t="s">
        <v>70</v>
      </c>
      <c s="26">
        <v>84</v>
      </c>
      <c s="27">
        <v>0</v>
      </c>
      <c s="27">
        <f>ROUND(ROUND(H397,2)*ROUND(G397,3),2)</f>
      </c>
      <c r="O397">
        <f>(I397*21)/100</f>
      </c>
      <c t="s">
        <v>20</v>
      </c>
    </row>
    <row r="398" spans="1:5" ht="12.75">
      <c r="A398" s="28" t="s">
        <v>47</v>
      </c>
      <c r="E398" s="29" t="s">
        <v>44</v>
      </c>
    </row>
    <row r="399" spans="1:5" ht="12.75">
      <c r="A399" s="30" t="s">
        <v>48</v>
      </c>
      <c r="E399" s="31" t="s">
        <v>10577</v>
      </c>
    </row>
    <row r="400" spans="1:5" ht="25.5">
      <c r="A400" t="s">
        <v>50</v>
      </c>
      <c r="E400" s="29" t="s">
        <v>10609</v>
      </c>
    </row>
    <row r="401" spans="1:16" ht="12.75">
      <c r="A401" s="18" t="s">
        <v>42</v>
      </c>
      <c s="23" t="s">
        <v>3539</v>
      </c>
      <c s="23" t="s">
        <v>10610</v>
      </c>
      <c s="18" t="s">
        <v>44</v>
      </c>
      <c s="24" t="s">
        <v>10611</v>
      </c>
      <c s="25" t="s">
        <v>70</v>
      </c>
      <c s="26">
        <v>52</v>
      </c>
      <c s="27">
        <v>0</v>
      </c>
      <c s="27">
        <f>ROUND(ROUND(H401,2)*ROUND(G401,3),2)</f>
      </c>
      <c r="O401">
        <f>(I401*21)/100</f>
      </c>
      <c t="s">
        <v>20</v>
      </c>
    </row>
    <row r="402" spans="1:5" ht="12.75">
      <c r="A402" s="28" t="s">
        <v>47</v>
      </c>
      <c r="E402" s="29" t="s">
        <v>44</v>
      </c>
    </row>
    <row r="403" spans="1:5" ht="12.75">
      <c r="A403" s="30" t="s">
        <v>48</v>
      </c>
      <c r="E403" s="31" t="s">
        <v>10577</v>
      </c>
    </row>
    <row r="404" spans="1:5" ht="25.5">
      <c r="A404" t="s">
        <v>50</v>
      </c>
      <c r="E404" s="29" t="s">
        <v>10604</v>
      </c>
    </row>
    <row r="405" spans="1:16" ht="12.75">
      <c r="A405" s="18" t="s">
        <v>42</v>
      </c>
      <c s="23" t="s">
        <v>517</v>
      </c>
      <c s="23" t="s">
        <v>10612</v>
      </c>
      <c s="18" t="s">
        <v>44</v>
      </c>
      <c s="24" t="s">
        <v>10613</v>
      </c>
      <c s="25" t="s">
        <v>70</v>
      </c>
      <c s="26">
        <v>5</v>
      </c>
      <c s="27">
        <v>0</v>
      </c>
      <c s="27">
        <f>ROUND(ROUND(H405,2)*ROUND(G405,3),2)</f>
      </c>
      <c r="O405">
        <f>(I405*21)/100</f>
      </c>
      <c t="s">
        <v>20</v>
      </c>
    </row>
    <row r="406" spans="1:5" ht="12.75">
      <c r="A406" s="28" t="s">
        <v>47</v>
      </c>
      <c r="E406" s="29" t="s">
        <v>44</v>
      </c>
    </row>
    <row r="407" spans="1:5" ht="12.75">
      <c r="A407" s="30" t="s">
        <v>48</v>
      </c>
      <c r="E407" s="31" t="s">
        <v>10439</v>
      </c>
    </row>
    <row r="408" spans="1:5" ht="25.5">
      <c r="A408" t="s">
        <v>50</v>
      </c>
      <c r="E408" s="29" t="s">
        <v>10614</v>
      </c>
    </row>
    <row r="409" spans="1:18" ht="12.75" customHeight="1">
      <c r="A409" s="5" t="s">
        <v>40</v>
      </c>
      <c s="5"/>
      <c s="34" t="s">
        <v>10615</v>
      </c>
      <c s="5"/>
      <c s="21" t="s">
        <v>10616</v>
      </c>
      <c s="5"/>
      <c s="5"/>
      <c s="5"/>
      <c s="35">
        <f>0+Q409</f>
      </c>
      <c r="O409">
        <f>0+R409</f>
      </c>
      <c r="Q409">
        <f>0+I410+I414+I418+I422+I426+I430+I434+I438+I442+I446+I450+I454+I458+I462+I466+I470+I474+I478+I482+I486+I490+I494+I498+I502+I506+I510</f>
      </c>
      <c>
        <f>0+O410+O414+O418+O422+O426+O430+O434+O438+O442+O446+O450+O454+O458+O462+O466+O470+O474+O478+O482+O486+O490+O494+O498+O502+O506+O510</f>
      </c>
    </row>
    <row r="410" spans="1:16" ht="12.75">
      <c r="A410" s="18" t="s">
        <v>42</v>
      </c>
      <c s="23" t="s">
        <v>521</v>
      </c>
      <c s="23" t="s">
        <v>10617</v>
      </c>
      <c s="18" t="s">
        <v>44</v>
      </c>
      <c s="24" t="s">
        <v>10618</v>
      </c>
      <c s="25" t="s">
        <v>157</v>
      </c>
      <c s="26">
        <v>284</v>
      </c>
      <c s="27">
        <v>0</v>
      </c>
      <c s="27">
        <f>ROUND(ROUND(H410,2)*ROUND(G410,3),2)</f>
      </c>
      <c r="O410">
        <f>(I410*21)/100</f>
      </c>
      <c t="s">
        <v>20</v>
      </c>
    </row>
    <row r="411" spans="1:5" ht="12.75">
      <c r="A411" s="28" t="s">
        <v>47</v>
      </c>
      <c r="E411" s="29" t="s">
        <v>44</v>
      </c>
    </row>
    <row r="412" spans="1:5" ht="12.75">
      <c r="A412" s="30" t="s">
        <v>48</v>
      </c>
      <c r="E412" s="31" t="s">
        <v>10439</v>
      </c>
    </row>
    <row r="413" spans="1:5" ht="89.25">
      <c r="A413" t="s">
        <v>50</v>
      </c>
      <c r="E413" s="29" t="s">
        <v>10619</v>
      </c>
    </row>
    <row r="414" spans="1:16" ht="12.75">
      <c r="A414" s="18" t="s">
        <v>42</v>
      </c>
      <c s="23" t="s">
        <v>525</v>
      </c>
      <c s="23" t="s">
        <v>10620</v>
      </c>
      <c s="18" t="s">
        <v>44</v>
      </c>
      <c s="24" t="s">
        <v>10621</v>
      </c>
      <c s="25" t="s">
        <v>46</v>
      </c>
      <c s="26">
        <v>237</v>
      </c>
      <c s="27">
        <v>0</v>
      </c>
      <c s="27">
        <f>ROUND(ROUND(H414,2)*ROUND(G414,3),2)</f>
      </c>
      <c r="O414">
        <f>(I414*21)/100</f>
      </c>
      <c t="s">
        <v>20</v>
      </c>
    </row>
    <row r="415" spans="1:5" ht="12.75">
      <c r="A415" s="28" t="s">
        <v>47</v>
      </c>
      <c r="E415" s="29" t="s">
        <v>44</v>
      </c>
    </row>
    <row r="416" spans="1:5" ht="12.75">
      <c r="A416" s="30" t="s">
        <v>48</v>
      </c>
      <c r="E416" s="31" t="s">
        <v>10577</v>
      </c>
    </row>
    <row r="417" spans="1:5" ht="127.5">
      <c r="A417" t="s">
        <v>50</v>
      </c>
      <c r="E417" s="29" t="s">
        <v>10622</v>
      </c>
    </row>
    <row r="418" spans="1:16" ht="12.75">
      <c r="A418" s="18" t="s">
        <v>42</v>
      </c>
      <c s="23" t="s">
        <v>529</v>
      </c>
      <c s="23" t="s">
        <v>10623</v>
      </c>
      <c s="18" t="s">
        <v>44</v>
      </c>
      <c s="24" t="s">
        <v>10624</v>
      </c>
      <c s="25" t="s">
        <v>70</v>
      </c>
      <c s="26">
        <v>5</v>
      </c>
      <c s="27">
        <v>0</v>
      </c>
      <c s="27">
        <f>ROUND(ROUND(H418,2)*ROUND(G418,3),2)</f>
      </c>
      <c r="O418">
        <f>(I418*21)/100</f>
      </c>
      <c t="s">
        <v>20</v>
      </c>
    </row>
    <row r="419" spans="1:5" ht="12.75">
      <c r="A419" s="28" t="s">
        <v>47</v>
      </c>
      <c r="E419" s="29" t="s">
        <v>44</v>
      </c>
    </row>
    <row r="420" spans="1:5" ht="12.75">
      <c r="A420" s="30" t="s">
        <v>48</v>
      </c>
      <c r="E420" s="31" t="s">
        <v>10577</v>
      </c>
    </row>
    <row r="421" spans="1:5" ht="114.75">
      <c r="A421" t="s">
        <v>50</v>
      </c>
      <c r="E421" s="29" t="s">
        <v>10625</v>
      </c>
    </row>
    <row r="422" spans="1:16" ht="12.75">
      <c r="A422" s="18" t="s">
        <v>42</v>
      </c>
      <c s="23" t="s">
        <v>533</v>
      </c>
      <c s="23" t="s">
        <v>10626</v>
      </c>
      <c s="18" t="s">
        <v>44</v>
      </c>
      <c s="24" t="s">
        <v>10627</v>
      </c>
      <c s="25" t="s">
        <v>70</v>
      </c>
      <c s="26">
        <v>29</v>
      </c>
      <c s="27">
        <v>0</v>
      </c>
      <c s="27">
        <f>ROUND(ROUND(H422,2)*ROUND(G422,3),2)</f>
      </c>
      <c r="O422">
        <f>(I422*21)/100</f>
      </c>
      <c t="s">
        <v>20</v>
      </c>
    </row>
    <row r="423" spans="1:5" ht="12.75">
      <c r="A423" s="28" t="s">
        <v>47</v>
      </c>
      <c r="E423" s="29" t="s">
        <v>44</v>
      </c>
    </row>
    <row r="424" spans="1:5" ht="12.75">
      <c r="A424" s="30" t="s">
        <v>48</v>
      </c>
      <c r="E424" s="31" t="s">
        <v>10577</v>
      </c>
    </row>
    <row r="425" spans="1:5" ht="102">
      <c r="A425" t="s">
        <v>50</v>
      </c>
      <c r="E425" s="29" t="s">
        <v>10628</v>
      </c>
    </row>
    <row r="426" spans="1:16" ht="12.75">
      <c r="A426" s="18" t="s">
        <v>42</v>
      </c>
      <c s="23" t="s">
        <v>538</v>
      </c>
      <c s="23" t="s">
        <v>10629</v>
      </c>
      <c s="18" t="s">
        <v>44</v>
      </c>
      <c s="24" t="s">
        <v>10630</v>
      </c>
      <c s="25" t="s">
        <v>70</v>
      </c>
      <c s="26">
        <v>17</v>
      </c>
      <c s="27">
        <v>0</v>
      </c>
      <c s="27">
        <f>ROUND(ROUND(H426,2)*ROUND(G426,3),2)</f>
      </c>
      <c r="O426">
        <f>(I426*21)/100</f>
      </c>
      <c t="s">
        <v>20</v>
      </c>
    </row>
    <row r="427" spans="1:5" ht="12.75">
      <c r="A427" s="28" t="s">
        <v>47</v>
      </c>
      <c r="E427" s="29" t="s">
        <v>44</v>
      </c>
    </row>
    <row r="428" spans="1:5" ht="12.75">
      <c r="A428" s="30" t="s">
        <v>48</v>
      </c>
      <c r="E428" s="31" t="s">
        <v>10577</v>
      </c>
    </row>
    <row r="429" spans="1:5" ht="102">
      <c r="A429" t="s">
        <v>50</v>
      </c>
      <c r="E429" s="29" t="s">
        <v>10628</v>
      </c>
    </row>
    <row r="430" spans="1:16" ht="12.75">
      <c r="A430" s="18" t="s">
        <v>42</v>
      </c>
      <c s="23" t="s">
        <v>539</v>
      </c>
      <c s="23" t="s">
        <v>10631</v>
      </c>
      <c s="18" t="s">
        <v>44</v>
      </c>
      <c s="24" t="s">
        <v>10632</v>
      </c>
      <c s="25" t="s">
        <v>70</v>
      </c>
      <c s="26">
        <v>36</v>
      </c>
      <c s="27">
        <v>0</v>
      </c>
      <c s="27">
        <f>ROUND(ROUND(H430,2)*ROUND(G430,3),2)</f>
      </c>
      <c r="O430">
        <f>(I430*21)/100</f>
      </c>
      <c t="s">
        <v>20</v>
      </c>
    </row>
    <row r="431" spans="1:5" ht="12.75">
      <c r="A431" s="28" t="s">
        <v>47</v>
      </c>
      <c r="E431" s="29" t="s">
        <v>44</v>
      </c>
    </row>
    <row r="432" spans="1:5" ht="12.75">
      <c r="A432" s="30" t="s">
        <v>48</v>
      </c>
      <c r="E432" s="31" t="s">
        <v>10577</v>
      </c>
    </row>
    <row r="433" spans="1:5" ht="102">
      <c r="A433" t="s">
        <v>50</v>
      </c>
      <c r="E433" s="29" t="s">
        <v>10628</v>
      </c>
    </row>
    <row r="434" spans="1:16" ht="12.75">
      <c r="A434" s="18" t="s">
        <v>42</v>
      </c>
      <c s="23" t="s">
        <v>543</v>
      </c>
      <c s="23" t="s">
        <v>10633</v>
      </c>
      <c s="18" t="s">
        <v>44</v>
      </c>
      <c s="24" t="s">
        <v>10634</v>
      </c>
      <c s="25" t="s">
        <v>70</v>
      </c>
      <c s="26">
        <v>1</v>
      </c>
      <c s="27">
        <v>0</v>
      </c>
      <c s="27">
        <f>ROUND(ROUND(H434,2)*ROUND(G434,3),2)</f>
      </c>
      <c r="O434">
        <f>(I434*21)/100</f>
      </c>
      <c t="s">
        <v>20</v>
      </c>
    </row>
    <row r="435" spans="1:5" ht="12.75">
      <c r="A435" s="28" t="s">
        <v>47</v>
      </c>
      <c r="E435" s="29" t="s">
        <v>44</v>
      </c>
    </row>
    <row r="436" spans="1:5" ht="12.75">
      <c r="A436" s="30" t="s">
        <v>48</v>
      </c>
      <c r="E436" s="31" t="s">
        <v>10577</v>
      </c>
    </row>
    <row r="437" spans="1:5" ht="102">
      <c r="A437" t="s">
        <v>50</v>
      </c>
      <c r="E437" s="29" t="s">
        <v>10628</v>
      </c>
    </row>
    <row r="438" spans="1:16" ht="12.75">
      <c r="A438" s="18" t="s">
        <v>42</v>
      </c>
      <c s="23" t="s">
        <v>547</v>
      </c>
      <c s="23" t="s">
        <v>10635</v>
      </c>
      <c s="18" t="s">
        <v>44</v>
      </c>
      <c s="24" t="s">
        <v>10636</v>
      </c>
      <c s="25" t="s">
        <v>70</v>
      </c>
      <c s="26">
        <v>2</v>
      </c>
      <c s="27">
        <v>0</v>
      </c>
      <c s="27">
        <f>ROUND(ROUND(H438,2)*ROUND(G438,3),2)</f>
      </c>
      <c r="O438">
        <f>(I438*21)/100</f>
      </c>
      <c t="s">
        <v>20</v>
      </c>
    </row>
    <row r="439" spans="1:5" ht="12.75">
      <c r="A439" s="28" t="s">
        <v>47</v>
      </c>
      <c r="E439" s="29" t="s">
        <v>44</v>
      </c>
    </row>
    <row r="440" spans="1:5" ht="12.75">
      <c r="A440" s="30" t="s">
        <v>48</v>
      </c>
      <c r="E440" s="31" t="s">
        <v>10577</v>
      </c>
    </row>
    <row r="441" spans="1:5" ht="102">
      <c r="A441" t="s">
        <v>50</v>
      </c>
      <c r="E441" s="29" t="s">
        <v>10628</v>
      </c>
    </row>
    <row r="442" spans="1:16" ht="12.75">
      <c r="A442" s="18" t="s">
        <v>42</v>
      </c>
      <c s="23" t="s">
        <v>548</v>
      </c>
      <c s="23" t="s">
        <v>10637</v>
      </c>
      <c s="18" t="s">
        <v>44</v>
      </c>
      <c s="24" t="s">
        <v>10638</v>
      </c>
      <c s="25" t="s">
        <v>1627</v>
      </c>
      <c s="26">
        <v>4000</v>
      </c>
      <c s="27">
        <v>0</v>
      </c>
      <c s="27">
        <f>ROUND(ROUND(H442,2)*ROUND(G442,3),2)</f>
      </c>
      <c r="O442">
        <f>(I442*21)/100</f>
      </c>
      <c t="s">
        <v>20</v>
      </c>
    </row>
    <row r="443" spans="1:5" ht="12.75">
      <c r="A443" s="28" t="s">
        <v>47</v>
      </c>
      <c r="E443" s="29" t="s">
        <v>44</v>
      </c>
    </row>
    <row r="444" spans="1:5" ht="12.75">
      <c r="A444" s="30" t="s">
        <v>48</v>
      </c>
      <c r="E444" s="31" t="s">
        <v>10577</v>
      </c>
    </row>
    <row r="445" spans="1:5" ht="114.75">
      <c r="A445" t="s">
        <v>50</v>
      </c>
      <c r="E445" s="29" t="s">
        <v>10639</v>
      </c>
    </row>
    <row r="446" spans="1:16" ht="12.75">
      <c r="A446" s="18" t="s">
        <v>42</v>
      </c>
      <c s="23" t="s">
        <v>549</v>
      </c>
      <c s="23" t="s">
        <v>10640</v>
      </c>
      <c s="18" t="s">
        <v>44</v>
      </c>
      <c s="24" t="s">
        <v>10641</v>
      </c>
      <c s="25" t="s">
        <v>70</v>
      </c>
      <c s="26">
        <v>95</v>
      </c>
      <c s="27">
        <v>0</v>
      </c>
      <c s="27">
        <f>ROUND(ROUND(H446,2)*ROUND(G446,3),2)</f>
      </c>
      <c r="O446">
        <f>(I446*21)/100</f>
      </c>
      <c t="s">
        <v>20</v>
      </c>
    </row>
    <row r="447" spans="1:5" ht="12.75">
      <c r="A447" s="28" t="s">
        <v>47</v>
      </c>
      <c r="E447" s="29" t="s">
        <v>44</v>
      </c>
    </row>
    <row r="448" spans="1:5" ht="12.75">
      <c r="A448" s="30" t="s">
        <v>48</v>
      </c>
      <c r="E448" s="31" t="s">
        <v>10577</v>
      </c>
    </row>
    <row r="449" spans="1:5" ht="102">
      <c r="A449" t="s">
        <v>50</v>
      </c>
      <c r="E449" s="29" t="s">
        <v>10642</v>
      </c>
    </row>
    <row r="450" spans="1:16" ht="12.75">
      <c r="A450" s="18" t="s">
        <v>42</v>
      </c>
      <c s="23" t="s">
        <v>553</v>
      </c>
      <c s="23" t="s">
        <v>10643</v>
      </c>
      <c s="18" t="s">
        <v>44</v>
      </c>
      <c s="24" t="s">
        <v>10644</v>
      </c>
      <c s="25" t="s">
        <v>70</v>
      </c>
      <c s="26">
        <v>2</v>
      </c>
      <c s="27">
        <v>0</v>
      </c>
      <c s="27">
        <f>ROUND(ROUND(H450,2)*ROUND(G450,3),2)</f>
      </c>
      <c r="O450">
        <f>(I450*21)/100</f>
      </c>
      <c t="s">
        <v>20</v>
      </c>
    </row>
    <row r="451" spans="1:5" ht="12.75">
      <c r="A451" s="28" t="s">
        <v>47</v>
      </c>
      <c r="E451" s="29" t="s">
        <v>44</v>
      </c>
    </row>
    <row r="452" spans="1:5" ht="12.75">
      <c r="A452" s="30" t="s">
        <v>48</v>
      </c>
      <c r="E452" s="31" t="s">
        <v>10577</v>
      </c>
    </row>
    <row r="453" spans="1:5" ht="102">
      <c r="A453" t="s">
        <v>50</v>
      </c>
      <c r="E453" s="29" t="s">
        <v>10642</v>
      </c>
    </row>
    <row r="454" spans="1:16" ht="12.75">
      <c r="A454" s="18" t="s">
        <v>42</v>
      </c>
      <c s="23" t="s">
        <v>557</v>
      </c>
      <c s="23" t="s">
        <v>10645</v>
      </c>
      <c s="18" t="s">
        <v>44</v>
      </c>
      <c s="24" t="s">
        <v>10646</v>
      </c>
      <c s="25" t="s">
        <v>70</v>
      </c>
      <c s="26">
        <v>2</v>
      </c>
      <c s="27">
        <v>0</v>
      </c>
      <c s="27">
        <f>ROUND(ROUND(H454,2)*ROUND(G454,3),2)</f>
      </c>
      <c r="O454">
        <f>(I454*21)/100</f>
      </c>
      <c t="s">
        <v>20</v>
      </c>
    </row>
    <row r="455" spans="1:5" ht="12.75">
      <c r="A455" s="28" t="s">
        <v>47</v>
      </c>
      <c r="E455" s="29" t="s">
        <v>44</v>
      </c>
    </row>
    <row r="456" spans="1:5" ht="12.75">
      <c r="A456" s="30" t="s">
        <v>48</v>
      </c>
      <c r="E456" s="31" t="s">
        <v>10577</v>
      </c>
    </row>
    <row r="457" spans="1:5" ht="102">
      <c r="A457" t="s">
        <v>50</v>
      </c>
      <c r="E457" s="29" t="s">
        <v>10642</v>
      </c>
    </row>
    <row r="458" spans="1:16" ht="12.75">
      <c r="A458" s="18" t="s">
        <v>42</v>
      </c>
      <c s="23" t="s">
        <v>558</v>
      </c>
      <c s="23" t="s">
        <v>10647</v>
      </c>
      <c s="18" t="s">
        <v>44</v>
      </c>
      <c s="24" t="s">
        <v>10648</v>
      </c>
      <c s="25" t="s">
        <v>70</v>
      </c>
      <c s="26">
        <v>3</v>
      </c>
      <c s="27">
        <v>0</v>
      </c>
      <c s="27">
        <f>ROUND(ROUND(H458,2)*ROUND(G458,3),2)</f>
      </c>
      <c r="O458">
        <f>(I458*21)/100</f>
      </c>
      <c t="s">
        <v>20</v>
      </c>
    </row>
    <row r="459" spans="1:5" ht="12.75">
      <c r="A459" s="28" t="s">
        <v>47</v>
      </c>
      <c r="E459" s="29" t="s">
        <v>44</v>
      </c>
    </row>
    <row r="460" spans="1:5" ht="12.75">
      <c r="A460" s="30" t="s">
        <v>48</v>
      </c>
      <c r="E460" s="31" t="s">
        <v>10577</v>
      </c>
    </row>
    <row r="461" spans="1:5" ht="102">
      <c r="A461" t="s">
        <v>50</v>
      </c>
      <c r="E461" s="29" t="s">
        <v>10642</v>
      </c>
    </row>
    <row r="462" spans="1:16" ht="12.75">
      <c r="A462" s="18" t="s">
        <v>42</v>
      </c>
      <c s="23" t="s">
        <v>559</v>
      </c>
      <c s="23" t="s">
        <v>10649</v>
      </c>
      <c s="18" t="s">
        <v>44</v>
      </c>
      <c s="24" t="s">
        <v>10650</v>
      </c>
      <c s="25" t="s">
        <v>70</v>
      </c>
      <c s="26">
        <v>7</v>
      </c>
      <c s="27">
        <v>0</v>
      </c>
      <c s="27">
        <f>ROUND(ROUND(H462,2)*ROUND(G462,3),2)</f>
      </c>
      <c r="O462">
        <f>(I462*21)/100</f>
      </c>
      <c t="s">
        <v>20</v>
      </c>
    </row>
    <row r="463" spans="1:5" ht="12.75">
      <c r="A463" s="28" t="s">
        <v>47</v>
      </c>
      <c r="E463" s="29" t="s">
        <v>44</v>
      </c>
    </row>
    <row r="464" spans="1:5" ht="12.75">
      <c r="A464" s="30" t="s">
        <v>48</v>
      </c>
      <c r="E464" s="31" t="s">
        <v>10577</v>
      </c>
    </row>
    <row r="465" spans="1:5" ht="102">
      <c r="A465" t="s">
        <v>50</v>
      </c>
      <c r="E465" s="29" t="s">
        <v>10642</v>
      </c>
    </row>
    <row r="466" spans="1:16" ht="12.75">
      <c r="A466" s="18" t="s">
        <v>42</v>
      </c>
      <c s="23" t="s">
        <v>563</v>
      </c>
      <c s="23" t="s">
        <v>10651</v>
      </c>
      <c s="18" t="s">
        <v>44</v>
      </c>
      <c s="24" t="s">
        <v>10652</v>
      </c>
      <c s="25" t="s">
        <v>70</v>
      </c>
      <c s="26">
        <v>8</v>
      </c>
      <c s="27">
        <v>0</v>
      </c>
      <c s="27">
        <f>ROUND(ROUND(H466,2)*ROUND(G466,3),2)</f>
      </c>
      <c r="O466">
        <f>(I466*21)/100</f>
      </c>
      <c t="s">
        <v>20</v>
      </c>
    </row>
    <row r="467" spans="1:5" ht="12.75">
      <c r="A467" s="28" t="s">
        <v>47</v>
      </c>
      <c r="E467" s="29" t="s">
        <v>44</v>
      </c>
    </row>
    <row r="468" spans="1:5" ht="12.75">
      <c r="A468" s="30" t="s">
        <v>48</v>
      </c>
      <c r="E468" s="31" t="s">
        <v>10577</v>
      </c>
    </row>
    <row r="469" spans="1:5" ht="102">
      <c r="A469" t="s">
        <v>50</v>
      </c>
      <c r="E469" s="29" t="s">
        <v>10642</v>
      </c>
    </row>
    <row r="470" spans="1:16" ht="25.5">
      <c r="A470" s="18" t="s">
        <v>42</v>
      </c>
      <c s="23" t="s">
        <v>567</v>
      </c>
      <c s="23" t="s">
        <v>10653</v>
      </c>
      <c s="18" t="s">
        <v>44</v>
      </c>
      <c s="24" t="s">
        <v>10654</v>
      </c>
      <c s="25" t="s">
        <v>70</v>
      </c>
      <c s="26">
        <v>3</v>
      </c>
      <c s="27">
        <v>0</v>
      </c>
      <c s="27">
        <f>ROUND(ROUND(H470,2)*ROUND(G470,3),2)</f>
      </c>
      <c r="O470">
        <f>(I470*21)/100</f>
      </c>
      <c t="s">
        <v>20</v>
      </c>
    </row>
    <row r="471" spans="1:5" ht="12.75">
      <c r="A471" s="28" t="s">
        <v>47</v>
      </c>
      <c r="E471" s="29" t="s">
        <v>44</v>
      </c>
    </row>
    <row r="472" spans="1:5" ht="12.75">
      <c r="A472" s="30" t="s">
        <v>48</v>
      </c>
      <c r="E472" s="31" t="s">
        <v>10577</v>
      </c>
    </row>
    <row r="473" spans="1:5" ht="102">
      <c r="A473" t="s">
        <v>50</v>
      </c>
      <c r="E473" s="29" t="s">
        <v>10642</v>
      </c>
    </row>
    <row r="474" spans="1:16" ht="12.75">
      <c r="A474" s="18" t="s">
        <v>42</v>
      </c>
      <c s="23" t="s">
        <v>571</v>
      </c>
      <c s="23" t="s">
        <v>10655</v>
      </c>
      <c s="18" t="s">
        <v>44</v>
      </c>
      <c s="24" t="s">
        <v>10656</v>
      </c>
      <c s="25" t="s">
        <v>70</v>
      </c>
      <c s="26">
        <v>3</v>
      </c>
      <c s="27">
        <v>0</v>
      </c>
      <c s="27">
        <f>ROUND(ROUND(H474,2)*ROUND(G474,3),2)</f>
      </c>
      <c r="O474">
        <f>(I474*21)/100</f>
      </c>
      <c t="s">
        <v>20</v>
      </c>
    </row>
    <row r="475" spans="1:5" ht="12.75">
      <c r="A475" s="28" t="s">
        <v>47</v>
      </c>
      <c r="E475" s="29" t="s">
        <v>44</v>
      </c>
    </row>
    <row r="476" spans="1:5" ht="12.75">
      <c r="A476" s="30" t="s">
        <v>48</v>
      </c>
      <c r="E476" s="31" t="s">
        <v>10577</v>
      </c>
    </row>
    <row r="477" spans="1:5" ht="102">
      <c r="A477" t="s">
        <v>50</v>
      </c>
      <c r="E477" s="29" t="s">
        <v>10642</v>
      </c>
    </row>
    <row r="478" spans="1:16" ht="12.75">
      <c r="A478" s="18" t="s">
        <v>42</v>
      </c>
      <c s="23" t="s">
        <v>575</v>
      </c>
      <c s="23" t="s">
        <v>10657</v>
      </c>
      <c s="18" t="s">
        <v>44</v>
      </c>
      <c s="24" t="s">
        <v>10658</v>
      </c>
      <c s="25" t="s">
        <v>70</v>
      </c>
      <c s="26">
        <v>3</v>
      </c>
      <c s="27">
        <v>0</v>
      </c>
      <c s="27">
        <f>ROUND(ROUND(H478,2)*ROUND(G478,3),2)</f>
      </c>
      <c r="O478">
        <f>(I478*21)/100</f>
      </c>
      <c t="s">
        <v>20</v>
      </c>
    </row>
    <row r="479" spans="1:5" ht="12.75">
      <c r="A479" s="28" t="s">
        <v>47</v>
      </c>
      <c r="E479" s="29" t="s">
        <v>44</v>
      </c>
    </row>
    <row r="480" spans="1:5" ht="12.75">
      <c r="A480" s="30" t="s">
        <v>48</v>
      </c>
      <c r="E480" s="31" t="s">
        <v>10577</v>
      </c>
    </row>
    <row r="481" spans="1:5" ht="102">
      <c r="A481" t="s">
        <v>50</v>
      </c>
      <c r="E481" s="29" t="s">
        <v>10642</v>
      </c>
    </row>
    <row r="482" spans="1:16" ht="12.75">
      <c r="A482" s="18" t="s">
        <v>42</v>
      </c>
      <c s="23" t="s">
        <v>579</v>
      </c>
      <c s="23" t="s">
        <v>10659</v>
      </c>
      <c s="18" t="s">
        <v>44</v>
      </c>
      <c s="24" t="s">
        <v>10660</v>
      </c>
      <c s="25" t="s">
        <v>70</v>
      </c>
      <c s="26">
        <v>1</v>
      </c>
      <c s="27">
        <v>0</v>
      </c>
      <c s="27">
        <f>ROUND(ROUND(H482,2)*ROUND(G482,3),2)</f>
      </c>
      <c r="O482">
        <f>(I482*21)/100</f>
      </c>
      <c t="s">
        <v>20</v>
      </c>
    </row>
    <row r="483" spans="1:5" ht="12.75">
      <c r="A483" s="28" t="s">
        <v>47</v>
      </c>
      <c r="E483" s="29" t="s">
        <v>44</v>
      </c>
    </row>
    <row r="484" spans="1:5" ht="12.75">
      <c r="A484" s="30" t="s">
        <v>48</v>
      </c>
      <c r="E484" s="31" t="s">
        <v>10577</v>
      </c>
    </row>
    <row r="485" spans="1:5" ht="102">
      <c r="A485" t="s">
        <v>50</v>
      </c>
      <c r="E485" s="29" t="s">
        <v>10642</v>
      </c>
    </row>
    <row r="486" spans="1:16" ht="12.75">
      <c r="A486" s="18" t="s">
        <v>42</v>
      </c>
      <c s="23" t="s">
        <v>583</v>
      </c>
      <c s="23" t="s">
        <v>10661</v>
      </c>
      <c s="18" t="s">
        <v>44</v>
      </c>
      <c s="24" t="s">
        <v>10662</v>
      </c>
      <c s="25" t="s">
        <v>70</v>
      </c>
      <c s="26">
        <v>908</v>
      </c>
      <c s="27">
        <v>0</v>
      </c>
      <c s="27">
        <f>ROUND(ROUND(H486,2)*ROUND(G486,3),2)</f>
      </c>
      <c r="O486">
        <f>(I486*21)/100</f>
      </c>
      <c t="s">
        <v>20</v>
      </c>
    </row>
    <row r="487" spans="1:5" ht="12.75">
      <c r="A487" s="28" t="s">
        <v>47</v>
      </c>
      <c r="E487" s="29" t="s">
        <v>44</v>
      </c>
    </row>
    <row r="488" spans="1:5" ht="12.75">
      <c r="A488" s="30" t="s">
        <v>48</v>
      </c>
      <c r="E488" s="31" t="s">
        <v>10577</v>
      </c>
    </row>
    <row r="489" spans="1:5" ht="102">
      <c r="A489" t="s">
        <v>50</v>
      </c>
      <c r="E489" s="29" t="s">
        <v>10642</v>
      </c>
    </row>
    <row r="490" spans="1:16" ht="12.75">
      <c r="A490" s="18" t="s">
        <v>42</v>
      </c>
      <c s="23" t="s">
        <v>587</v>
      </c>
      <c s="23" t="s">
        <v>10663</v>
      </c>
      <c s="18" t="s">
        <v>44</v>
      </c>
      <c s="24" t="s">
        <v>10664</v>
      </c>
      <c s="25" t="s">
        <v>70</v>
      </c>
      <c s="26">
        <v>18</v>
      </c>
      <c s="27">
        <v>0</v>
      </c>
      <c s="27">
        <f>ROUND(ROUND(H490,2)*ROUND(G490,3),2)</f>
      </c>
      <c r="O490">
        <f>(I490*21)/100</f>
      </c>
      <c t="s">
        <v>20</v>
      </c>
    </row>
    <row r="491" spans="1:5" ht="12.75">
      <c r="A491" s="28" t="s">
        <v>47</v>
      </c>
      <c r="E491" s="29" t="s">
        <v>44</v>
      </c>
    </row>
    <row r="492" spans="1:5" ht="12.75">
      <c r="A492" s="30" t="s">
        <v>48</v>
      </c>
      <c r="E492" s="31" t="s">
        <v>10577</v>
      </c>
    </row>
    <row r="493" spans="1:5" ht="102">
      <c r="A493" t="s">
        <v>50</v>
      </c>
      <c r="E493" s="29" t="s">
        <v>10642</v>
      </c>
    </row>
    <row r="494" spans="1:16" ht="12.75">
      <c r="A494" s="18" t="s">
        <v>42</v>
      </c>
      <c s="23" t="s">
        <v>588</v>
      </c>
      <c s="23" t="s">
        <v>10665</v>
      </c>
      <c s="18" t="s">
        <v>44</v>
      </c>
      <c s="24" t="s">
        <v>10666</v>
      </c>
      <c s="25" t="s">
        <v>70</v>
      </c>
      <c s="26">
        <v>39</v>
      </c>
      <c s="27">
        <v>0</v>
      </c>
      <c s="27">
        <f>ROUND(ROUND(H494,2)*ROUND(G494,3),2)</f>
      </c>
      <c r="O494">
        <f>(I494*21)/100</f>
      </c>
      <c t="s">
        <v>20</v>
      </c>
    </row>
    <row r="495" spans="1:5" ht="12.75">
      <c r="A495" s="28" t="s">
        <v>47</v>
      </c>
      <c r="E495" s="29" t="s">
        <v>44</v>
      </c>
    </row>
    <row r="496" spans="1:5" ht="12.75">
      <c r="A496" s="30" t="s">
        <v>48</v>
      </c>
      <c r="E496" s="31" t="s">
        <v>10577</v>
      </c>
    </row>
    <row r="497" spans="1:5" ht="102">
      <c r="A497" t="s">
        <v>50</v>
      </c>
      <c r="E497" s="29" t="s">
        <v>10642</v>
      </c>
    </row>
    <row r="498" spans="1:16" ht="12.75">
      <c r="A498" s="18" t="s">
        <v>42</v>
      </c>
      <c s="23" t="s">
        <v>591</v>
      </c>
      <c s="23" t="s">
        <v>10667</v>
      </c>
      <c s="18" t="s">
        <v>44</v>
      </c>
      <c s="24" t="s">
        <v>10668</v>
      </c>
      <c s="25" t="s">
        <v>70</v>
      </c>
      <c s="26">
        <v>10</v>
      </c>
      <c s="27">
        <v>0</v>
      </c>
      <c s="27">
        <f>ROUND(ROUND(H498,2)*ROUND(G498,3),2)</f>
      </c>
      <c r="O498">
        <f>(I498*21)/100</f>
      </c>
      <c t="s">
        <v>20</v>
      </c>
    </row>
    <row r="499" spans="1:5" ht="12.75">
      <c r="A499" s="28" t="s">
        <v>47</v>
      </c>
      <c r="E499" s="29" t="s">
        <v>44</v>
      </c>
    </row>
    <row r="500" spans="1:5" ht="12.75">
      <c r="A500" s="30" t="s">
        <v>48</v>
      </c>
      <c r="E500" s="31" t="s">
        <v>10577</v>
      </c>
    </row>
    <row r="501" spans="1:5" ht="102">
      <c r="A501" t="s">
        <v>50</v>
      </c>
      <c r="E501" s="29" t="s">
        <v>10642</v>
      </c>
    </row>
    <row r="502" spans="1:16" ht="12.75">
      <c r="A502" s="18" t="s">
        <v>42</v>
      </c>
      <c s="23" t="s">
        <v>7272</v>
      </c>
      <c s="23" t="s">
        <v>10669</v>
      </c>
      <c s="18" t="s">
        <v>44</v>
      </c>
      <c s="24" t="s">
        <v>10670</v>
      </c>
      <c s="25" t="s">
        <v>784</v>
      </c>
      <c s="26">
        <v>4693</v>
      </c>
      <c s="27">
        <v>0</v>
      </c>
      <c s="27">
        <f>ROUND(ROUND(H502,2)*ROUND(G502,3),2)</f>
      </c>
      <c r="O502">
        <f>(I502*21)/100</f>
      </c>
      <c t="s">
        <v>20</v>
      </c>
    </row>
    <row r="503" spans="1:5" ht="12.75">
      <c r="A503" s="28" t="s">
        <v>47</v>
      </c>
      <c r="E503" s="29" t="s">
        <v>44</v>
      </c>
    </row>
    <row r="504" spans="1:5" ht="12.75">
      <c r="A504" s="30" t="s">
        <v>48</v>
      </c>
      <c r="E504" s="31" t="s">
        <v>10577</v>
      </c>
    </row>
    <row r="505" spans="1:5" ht="102">
      <c r="A505" t="s">
        <v>50</v>
      </c>
      <c r="E505" s="29" t="s">
        <v>10671</v>
      </c>
    </row>
    <row r="506" spans="1:16" ht="12.75">
      <c r="A506" s="18" t="s">
        <v>42</v>
      </c>
      <c s="23" t="s">
        <v>592</v>
      </c>
      <c s="23" t="s">
        <v>10672</v>
      </c>
      <c s="18" t="s">
        <v>44</v>
      </c>
      <c s="24" t="s">
        <v>10673</v>
      </c>
      <c s="25" t="s">
        <v>784</v>
      </c>
      <c s="26">
        <v>4642</v>
      </c>
      <c s="27">
        <v>0</v>
      </c>
      <c s="27">
        <f>ROUND(ROUND(H506,2)*ROUND(G506,3),2)</f>
      </c>
      <c r="O506">
        <f>(I506*21)/100</f>
      </c>
      <c t="s">
        <v>20</v>
      </c>
    </row>
    <row r="507" spans="1:5" ht="12.75">
      <c r="A507" s="28" t="s">
        <v>47</v>
      </c>
      <c r="E507" s="29" t="s">
        <v>44</v>
      </c>
    </row>
    <row r="508" spans="1:5" ht="12.75">
      <c r="A508" s="30" t="s">
        <v>48</v>
      </c>
      <c r="E508" s="31" t="s">
        <v>10577</v>
      </c>
    </row>
    <row r="509" spans="1:5" ht="102">
      <c r="A509" t="s">
        <v>50</v>
      </c>
      <c r="E509" s="29" t="s">
        <v>10671</v>
      </c>
    </row>
    <row r="510" spans="1:16" ht="12.75">
      <c r="A510" s="18" t="s">
        <v>42</v>
      </c>
      <c s="23" t="s">
        <v>596</v>
      </c>
      <c s="23" t="s">
        <v>10674</v>
      </c>
      <c s="18" t="s">
        <v>44</v>
      </c>
      <c s="24" t="s">
        <v>10675</v>
      </c>
      <c s="25" t="s">
        <v>784</v>
      </c>
      <c s="26">
        <v>67</v>
      </c>
      <c s="27">
        <v>0</v>
      </c>
      <c s="27">
        <f>ROUND(ROUND(H510,2)*ROUND(G510,3),2)</f>
      </c>
      <c r="O510">
        <f>(I510*21)/100</f>
      </c>
      <c t="s">
        <v>20</v>
      </c>
    </row>
    <row r="511" spans="1:5" ht="12.75">
      <c r="A511" s="28" t="s">
        <v>47</v>
      </c>
      <c r="E511" s="29" t="s">
        <v>44</v>
      </c>
    </row>
    <row r="512" spans="1:5" ht="12.75">
      <c r="A512" s="30" t="s">
        <v>48</v>
      </c>
      <c r="E512" s="31" t="s">
        <v>10577</v>
      </c>
    </row>
    <row r="513" spans="1:5" ht="102">
      <c r="A513" t="s">
        <v>50</v>
      </c>
      <c r="E513" s="29" t="s">
        <v>10671</v>
      </c>
    </row>
    <row r="514" spans="1:18" ht="12.75" customHeight="1">
      <c r="A514" s="5" t="s">
        <v>40</v>
      </c>
      <c s="5"/>
      <c s="34" t="s">
        <v>181</v>
      </c>
      <c s="5"/>
      <c s="21" t="s">
        <v>1311</v>
      </c>
      <c s="5"/>
      <c s="5"/>
      <c s="5"/>
      <c s="35">
        <f>0+Q514</f>
      </c>
      <c r="O514">
        <f>0+R514</f>
      </c>
      <c r="Q514">
        <f>0+I515+I519+I523+I527+I531+I535</f>
      </c>
      <c>
        <f>0+O515+O519+O523+O527+O531+O535</f>
      </c>
    </row>
    <row r="515" spans="1:16" ht="25.5">
      <c r="A515" s="18" t="s">
        <v>42</v>
      </c>
      <c s="23" t="s">
        <v>597</v>
      </c>
      <c s="23" t="s">
        <v>184</v>
      </c>
      <c s="18" t="s">
        <v>185</v>
      </c>
      <c s="24" t="s">
        <v>186</v>
      </c>
      <c s="25" t="s">
        <v>187</v>
      </c>
      <c s="26">
        <v>1460</v>
      </c>
      <c s="27">
        <v>0</v>
      </c>
      <c s="27">
        <f>ROUND(ROUND(H515,2)*ROUND(G515,3),2)</f>
      </c>
      <c r="O515">
        <f>(I515*21)/100</f>
      </c>
      <c t="s">
        <v>20</v>
      </c>
    </row>
    <row r="516" spans="1:5" ht="12.75">
      <c r="A516" s="28" t="s">
        <v>47</v>
      </c>
      <c r="E516" s="29" t="s">
        <v>188</v>
      </c>
    </row>
    <row r="517" spans="1:5" ht="12.75">
      <c r="A517" s="30" t="s">
        <v>48</v>
      </c>
      <c r="E517" s="31" t="s">
        <v>10387</v>
      </c>
    </row>
    <row r="518" spans="1:5" ht="165.75">
      <c r="A518" t="s">
        <v>50</v>
      </c>
      <c r="E518" s="29" t="s">
        <v>190</v>
      </c>
    </row>
    <row r="519" spans="1:16" ht="25.5">
      <c r="A519" s="18" t="s">
        <v>42</v>
      </c>
      <c s="23" t="s">
        <v>598</v>
      </c>
      <c s="23" t="s">
        <v>192</v>
      </c>
      <c s="18" t="s">
        <v>185</v>
      </c>
      <c s="24" t="s">
        <v>193</v>
      </c>
      <c s="25" t="s">
        <v>187</v>
      </c>
      <c s="26">
        <v>600</v>
      </c>
      <c s="27">
        <v>0</v>
      </c>
      <c s="27">
        <f>ROUND(ROUND(H519,2)*ROUND(G519,3),2)</f>
      </c>
      <c r="O519">
        <f>(I519*21)/100</f>
      </c>
      <c t="s">
        <v>20</v>
      </c>
    </row>
    <row r="520" spans="1:5" ht="12.75">
      <c r="A520" s="28" t="s">
        <v>47</v>
      </c>
      <c r="E520" s="29" t="s">
        <v>188</v>
      </c>
    </row>
    <row r="521" spans="1:5" ht="12.75">
      <c r="A521" s="30" t="s">
        <v>48</v>
      </c>
      <c r="E521" s="31" t="s">
        <v>10387</v>
      </c>
    </row>
    <row r="522" spans="1:5" ht="165.75">
      <c r="A522" t="s">
        <v>50</v>
      </c>
      <c r="E522" s="29" t="s">
        <v>190</v>
      </c>
    </row>
    <row r="523" spans="1:16" ht="25.5">
      <c r="A523" s="18" t="s">
        <v>42</v>
      </c>
      <c s="23" t="s">
        <v>603</v>
      </c>
      <c s="23" t="s">
        <v>2969</v>
      </c>
      <c s="18" t="s">
        <v>185</v>
      </c>
      <c s="24" t="s">
        <v>2970</v>
      </c>
      <c s="25" t="s">
        <v>187</v>
      </c>
      <c s="26">
        <v>3</v>
      </c>
      <c s="27">
        <v>0</v>
      </c>
      <c s="27">
        <f>ROUND(ROUND(H523,2)*ROUND(G523,3),2)</f>
      </c>
      <c r="O523">
        <f>(I523*21)/100</f>
      </c>
      <c t="s">
        <v>20</v>
      </c>
    </row>
    <row r="524" spans="1:5" ht="12.75">
      <c r="A524" s="28" t="s">
        <v>47</v>
      </c>
      <c r="E524" s="29" t="s">
        <v>188</v>
      </c>
    </row>
    <row r="525" spans="1:5" ht="12.75">
      <c r="A525" s="30" t="s">
        <v>48</v>
      </c>
      <c r="E525" s="31" t="s">
        <v>10387</v>
      </c>
    </row>
    <row r="526" spans="1:5" ht="165.75">
      <c r="A526" t="s">
        <v>50</v>
      </c>
      <c r="E526" s="29" t="s">
        <v>190</v>
      </c>
    </row>
    <row r="527" spans="1:16" ht="38.25">
      <c r="A527" s="18" t="s">
        <v>42</v>
      </c>
      <c s="23" t="s">
        <v>607</v>
      </c>
      <c s="23" t="s">
        <v>1312</v>
      </c>
      <c s="18" t="s">
        <v>185</v>
      </c>
      <c s="24" t="s">
        <v>1313</v>
      </c>
      <c s="25" t="s">
        <v>187</v>
      </c>
      <c s="26">
        <v>2</v>
      </c>
      <c s="27">
        <v>0</v>
      </c>
      <c s="27">
        <f>ROUND(ROUND(H527,2)*ROUND(G527,3),2)</f>
      </c>
      <c r="O527">
        <f>(I527*21)/100</f>
      </c>
      <c t="s">
        <v>20</v>
      </c>
    </row>
    <row r="528" spans="1:5" ht="25.5">
      <c r="A528" s="28" t="s">
        <v>47</v>
      </c>
      <c r="E528" s="29" t="s">
        <v>1314</v>
      </c>
    </row>
    <row r="529" spans="1:5" ht="12.75">
      <c r="A529" s="30" t="s">
        <v>48</v>
      </c>
      <c r="E529" s="31" t="s">
        <v>10387</v>
      </c>
    </row>
    <row r="530" spans="1:5" ht="165.75">
      <c r="A530" t="s">
        <v>50</v>
      </c>
      <c r="E530" s="29" t="s">
        <v>190</v>
      </c>
    </row>
    <row r="531" spans="1:16" ht="25.5">
      <c r="A531" s="18" t="s">
        <v>42</v>
      </c>
      <c s="23" t="s">
        <v>612</v>
      </c>
      <c s="23" t="s">
        <v>1087</v>
      </c>
      <c s="18" t="s">
        <v>185</v>
      </c>
      <c s="24" t="s">
        <v>1088</v>
      </c>
      <c s="25" t="s">
        <v>187</v>
      </c>
      <c s="26">
        <v>31</v>
      </c>
      <c s="27">
        <v>0</v>
      </c>
      <c s="27">
        <f>ROUND(ROUND(H531,2)*ROUND(G531,3),2)</f>
      </c>
      <c r="O531">
        <f>(I531*21)/100</f>
      </c>
      <c t="s">
        <v>20</v>
      </c>
    </row>
    <row r="532" spans="1:5" ht="25.5">
      <c r="A532" s="28" t="s">
        <v>47</v>
      </c>
      <c r="E532" s="29" t="s">
        <v>1089</v>
      </c>
    </row>
    <row r="533" spans="1:5" ht="12.75">
      <c r="A533" s="30" t="s">
        <v>48</v>
      </c>
      <c r="E533" s="31" t="s">
        <v>10387</v>
      </c>
    </row>
    <row r="534" spans="1:5" ht="165.75">
      <c r="A534" t="s">
        <v>50</v>
      </c>
      <c r="E534" s="29" t="s">
        <v>190</v>
      </c>
    </row>
    <row r="535" spans="1:16" ht="25.5">
      <c r="A535" s="18" t="s">
        <v>42</v>
      </c>
      <c s="23" t="s">
        <v>616</v>
      </c>
      <c s="23" t="s">
        <v>10676</v>
      </c>
      <c s="18" t="s">
        <v>185</v>
      </c>
      <c s="24" t="s">
        <v>10677</v>
      </c>
      <c s="25" t="s">
        <v>187</v>
      </c>
      <c s="26">
        <v>5</v>
      </c>
      <c s="27">
        <v>0</v>
      </c>
      <c s="27">
        <f>ROUND(ROUND(H535,2)*ROUND(G535,3),2)</f>
      </c>
      <c r="O535">
        <f>(I535*21)/100</f>
      </c>
      <c t="s">
        <v>20</v>
      </c>
    </row>
    <row r="536" spans="1:5" ht="25.5">
      <c r="A536" s="28" t="s">
        <v>47</v>
      </c>
      <c r="E536" s="29" t="s">
        <v>1089</v>
      </c>
    </row>
    <row r="537" spans="1:5" ht="12.75">
      <c r="A537" s="30" t="s">
        <v>48</v>
      </c>
      <c r="E537" s="31" t="s">
        <v>10387</v>
      </c>
    </row>
    <row r="538" spans="1:5" ht="165.75">
      <c r="A538" t="s">
        <v>50</v>
      </c>
      <c r="E5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0+O9+O34+O47+O128+O185+O246</f>
      </c>
      <c t="s">
        <v>19</v>
      </c>
    </row>
    <row r="3" spans="1:16" ht="15" customHeight="1">
      <c r="A3" t="s">
        <v>1</v>
      </c>
      <c s="8" t="s">
        <v>4</v>
      </c>
      <c s="9" t="s">
        <v>5</v>
      </c>
      <c s="1"/>
      <c s="10" t="s">
        <v>6</v>
      </c>
      <c s="1"/>
      <c s="4"/>
      <c s="3" t="s">
        <v>10678</v>
      </c>
      <c s="36">
        <f>0+I9+I34+I47+I128+I185+I246</f>
      </c>
      <c r="O3" t="s">
        <v>16</v>
      </c>
      <c t="s">
        <v>20</v>
      </c>
    </row>
    <row r="4" spans="1:16" ht="15" customHeight="1">
      <c r="A4" t="s">
        <v>7</v>
      </c>
      <c s="8" t="s">
        <v>8</v>
      </c>
      <c s="9" t="s">
        <v>10351</v>
      </c>
      <c s="1"/>
      <c s="10" t="s">
        <v>10352</v>
      </c>
      <c s="1"/>
      <c s="1"/>
      <c s="7"/>
      <c s="7"/>
      <c r="O4" t="s">
        <v>17</v>
      </c>
      <c t="s">
        <v>20</v>
      </c>
    </row>
    <row r="5" spans="1:16" ht="12.75" customHeight="1">
      <c r="A5" t="s">
        <v>11</v>
      </c>
      <c s="12" t="s">
        <v>15</v>
      </c>
      <c s="13" t="s">
        <v>10678</v>
      </c>
      <c s="5"/>
      <c s="14" t="s">
        <v>10679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10355</v>
      </c>
      <c s="19"/>
      <c s="21" t="s">
        <v>10356</v>
      </c>
      <c s="19"/>
      <c s="19"/>
      <c s="19"/>
      <c s="22">
        <f>0+Q9</f>
      </c>
      <c r="O9">
        <f>0+R9</f>
      </c>
      <c r="Q9">
        <f>0+I10+I14+I18+I22+I26+I30</f>
      </c>
      <c>
        <f>0+O10+O14+O18+O22+O26+O30</f>
      </c>
    </row>
    <row r="10" spans="1:16" ht="12.75">
      <c r="A10" s="18" t="s">
        <v>42</v>
      </c>
      <c s="23" t="s">
        <v>26</v>
      </c>
      <c s="23" t="s">
        <v>10357</v>
      </c>
      <c s="18" t="s">
        <v>44</v>
      </c>
      <c s="24" t="s">
        <v>10358</v>
      </c>
      <c s="25" t="s">
        <v>46</v>
      </c>
      <c s="26">
        <v>27</v>
      </c>
      <c s="27">
        <v>0</v>
      </c>
      <c s="27">
        <f>ROUND(ROUND(H10,2)*ROUND(G10,3),2)</f>
      </c>
      <c r="O10">
        <f>(I10*21)/100</f>
      </c>
      <c t="s">
        <v>20</v>
      </c>
    </row>
    <row r="11" spans="1:5" ht="12.75">
      <c r="A11" s="28" t="s">
        <v>47</v>
      </c>
      <c r="E11" s="29" t="s">
        <v>44</v>
      </c>
    </row>
    <row r="12" spans="1:5" ht="12.75">
      <c r="A12" s="30" t="s">
        <v>48</v>
      </c>
      <c r="E12" s="31" t="s">
        <v>10359</v>
      </c>
    </row>
    <row r="13" spans="1:5" ht="216.75">
      <c r="A13" t="s">
        <v>50</v>
      </c>
      <c r="E13" s="29" t="s">
        <v>10680</v>
      </c>
    </row>
    <row r="14" spans="1:16" ht="12.75">
      <c r="A14" s="18" t="s">
        <v>42</v>
      </c>
      <c s="23" t="s">
        <v>20</v>
      </c>
      <c s="23" t="s">
        <v>10361</v>
      </c>
      <c s="18" t="s">
        <v>44</v>
      </c>
      <c s="24" t="s">
        <v>10362</v>
      </c>
      <c s="25" t="s">
        <v>70</v>
      </c>
      <c s="26">
        <v>6</v>
      </c>
      <c s="27">
        <v>0</v>
      </c>
      <c s="27">
        <f>ROUND(ROUND(H14,2)*ROUND(G14,3),2)</f>
      </c>
      <c r="O14">
        <f>(I14*21)/100</f>
      </c>
      <c t="s">
        <v>20</v>
      </c>
    </row>
    <row r="15" spans="1:5" ht="12.75">
      <c r="A15" s="28" t="s">
        <v>47</v>
      </c>
      <c r="E15" s="29" t="s">
        <v>44</v>
      </c>
    </row>
    <row r="16" spans="1:5" ht="12.75">
      <c r="A16" s="30" t="s">
        <v>48</v>
      </c>
      <c r="E16" s="31" t="s">
        <v>10359</v>
      </c>
    </row>
    <row r="17" spans="1:5" ht="89.25">
      <c r="A17" t="s">
        <v>50</v>
      </c>
      <c r="E17" s="29" t="s">
        <v>10363</v>
      </c>
    </row>
    <row r="18" spans="1:16" ht="12.75">
      <c r="A18" s="18" t="s">
        <v>42</v>
      </c>
      <c s="23" t="s">
        <v>19</v>
      </c>
      <c s="23" t="s">
        <v>10364</v>
      </c>
      <c s="18" t="s">
        <v>44</v>
      </c>
      <c s="24" t="s">
        <v>10365</v>
      </c>
      <c s="25" t="s">
        <v>70</v>
      </c>
      <c s="26">
        <v>24</v>
      </c>
      <c s="27">
        <v>0</v>
      </c>
      <c s="27">
        <f>ROUND(ROUND(H18,2)*ROUND(G18,3),2)</f>
      </c>
      <c r="O18">
        <f>(I18*21)/100</f>
      </c>
      <c t="s">
        <v>20</v>
      </c>
    </row>
    <row r="19" spans="1:5" ht="12.75">
      <c r="A19" s="28" t="s">
        <v>47</v>
      </c>
      <c r="E19" s="29" t="s">
        <v>44</v>
      </c>
    </row>
    <row r="20" spans="1:5" ht="12.75">
      <c r="A20" s="30" t="s">
        <v>48</v>
      </c>
      <c r="E20" s="31" t="s">
        <v>10359</v>
      </c>
    </row>
    <row r="21" spans="1:5" ht="76.5">
      <c r="A21" t="s">
        <v>50</v>
      </c>
      <c r="E21" s="29" t="s">
        <v>10366</v>
      </c>
    </row>
    <row r="22" spans="1:16" ht="12.75">
      <c r="A22" s="18" t="s">
        <v>42</v>
      </c>
      <c s="23" t="s">
        <v>30</v>
      </c>
      <c s="23" t="s">
        <v>10382</v>
      </c>
      <c s="18" t="s">
        <v>44</v>
      </c>
      <c s="24" t="s">
        <v>10383</v>
      </c>
      <c s="25" t="s">
        <v>70</v>
      </c>
      <c s="26">
        <v>3</v>
      </c>
      <c s="27">
        <v>0</v>
      </c>
      <c s="27">
        <f>ROUND(ROUND(H22,2)*ROUND(G22,3),2)</f>
      </c>
      <c r="O22">
        <f>(I22*21)/100</f>
      </c>
      <c t="s">
        <v>20</v>
      </c>
    </row>
    <row r="23" spans="1:5" ht="12.75">
      <c r="A23" s="28" t="s">
        <v>47</v>
      </c>
      <c r="E23" s="29" t="s">
        <v>44</v>
      </c>
    </row>
    <row r="24" spans="1:5" ht="12.75">
      <c r="A24" s="30" t="s">
        <v>48</v>
      </c>
      <c r="E24" s="31" t="s">
        <v>10359</v>
      </c>
    </row>
    <row r="25" spans="1:5" ht="114.75">
      <c r="A25" t="s">
        <v>50</v>
      </c>
      <c r="E25" s="29" t="s">
        <v>10384</v>
      </c>
    </row>
    <row r="26" spans="1:16" ht="12.75">
      <c r="A26" s="18" t="s">
        <v>42</v>
      </c>
      <c s="23" t="s">
        <v>32</v>
      </c>
      <c s="23" t="s">
        <v>10681</v>
      </c>
      <c s="18" t="s">
        <v>44</v>
      </c>
      <c s="24" t="s">
        <v>10682</v>
      </c>
      <c s="25" t="s">
        <v>70</v>
      </c>
      <c s="26">
        <v>2</v>
      </c>
      <c s="27">
        <v>0</v>
      </c>
      <c s="27">
        <f>ROUND(ROUND(H26,2)*ROUND(G26,3),2)</f>
      </c>
      <c r="O26">
        <f>(I26*21)/100</f>
      </c>
      <c t="s">
        <v>20</v>
      </c>
    </row>
    <row r="27" spans="1:5" ht="12.75">
      <c r="A27" s="28" t="s">
        <v>47</v>
      </c>
      <c r="E27" s="29" t="s">
        <v>44</v>
      </c>
    </row>
    <row r="28" spans="1:5" ht="12.75">
      <c r="A28" s="30" t="s">
        <v>48</v>
      </c>
      <c r="E28" s="31" t="s">
        <v>10359</v>
      </c>
    </row>
    <row r="29" spans="1:5" ht="114.75">
      <c r="A29" t="s">
        <v>50</v>
      </c>
      <c r="E29" s="29" t="s">
        <v>10683</v>
      </c>
    </row>
    <row r="30" spans="1:16" ht="25.5">
      <c r="A30" s="18" t="s">
        <v>42</v>
      </c>
      <c s="23" t="s">
        <v>34</v>
      </c>
      <c s="23" t="s">
        <v>10385</v>
      </c>
      <c s="18" t="s">
        <v>44</v>
      </c>
      <c s="24" t="s">
        <v>10386</v>
      </c>
      <c s="25" t="s">
        <v>157</v>
      </c>
      <c s="26">
        <v>41</v>
      </c>
      <c s="27">
        <v>0</v>
      </c>
      <c s="27">
        <f>ROUND(ROUND(H30,2)*ROUND(G30,3),2)</f>
      </c>
      <c r="O30">
        <f>(I30*21)/100</f>
      </c>
      <c t="s">
        <v>20</v>
      </c>
    </row>
    <row r="31" spans="1:5" ht="12.75">
      <c r="A31" s="28" t="s">
        <v>47</v>
      </c>
      <c r="E31" s="29" t="s">
        <v>44</v>
      </c>
    </row>
    <row r="32" spans="1:5" ht="12.75">
      <c r="A32" s="30" t="s">
        <v>48</v>
      </c>
      <c r="E32" s="31" t="s">
        <v>10387</v>
      </c>
    </row>
    <row r="33" spans="1:5" ht="89.25">
      <c r="A33" t="s">
        <v>50</v>
      </c>
      <c r="E33" s="29" t="s">
        <v>10388</v>
      </c>
    </row>
    <row r="34" spans="1:18" ht="12.75" customHeight="1">
      <c r="A34" s="5" t="s">
        <v>40</v>
      </c>
      <c s="5"/>
      <c s="34" t="s">
        <v>10389</v>
      </c>
      <c s="5"/>
      <c s="21" t="s">
        <v>10390</v>
      </c>
      <c s="5"/>
      <c s="5"/>
      <c s="5"/>
      <c s="35">
        <f>0+Q34</f>
      </c>
      <c r="O34">
        <f>0+R34</f>
      </c>
      <c r="Q34">
        <f>0+I35+I39+I43</f>
      </c>
      <c>
        <f>0+O35+O39+O43</f>
      </c>
    </row>
    <row r="35" spans="1:16" ht="12.75">
      <c r="A35" s="18" t="s">
        <v>42</v>
      </c>
      <c s="23" t="s">
        <v>66</v>
      </c>
      <c s="23" t="s">
        <v>10409</v>
      </c>
      <c s="18" t="s">
        <v>44</v>
      </c>
      <c s="24" t="s">
        <v>10410</v>
      </c>
      <c s="25" t="s">
        <v>70</v>
      </c>
      <c s="26">
        <v>3</v>
      </c>
      <c s="27">
        <v>0</v>
      </c>
      <c s="27">
        <f>ROUND(ROUND(H35,2)*ROUND(G35,3),2)</f>
      </c>
      <c r="O35">
        <f>(I35*21)/100</f>
      </c>
      <c t="s">
        <v>20</v>
      </c>
    </row>
    <row r="36" spans="1:5" ht="12.75">
      <c r="A36" s="28" t="s">
        <v>47</v>
      </c>
      <c r="E36" s="29" t="s">
        <v>44</v>
      </c>
    </row>
    <row r="37" spans="1:5" ht="12.75">
      <c r="A37" s="30" t="s">
        <v>48</v>
      </c>
      <c r="E37" s="31" t="s">
        <v>10359</v>
      </c>
    </row>
    <row r="38" spans="1:5" ht="102">
      <c r="A38" t="s">
        <v>50</v>
      </c>
      <c r="E38" s="29" t="s">
        <v>10406</v>
      </c>
    </row>
    <row r="39" spans="1:16" ht="12.75">
      <c r="A39" s="18" t="s">
        <v>42</v>
      </c>
      <c s="23" t="s">
        <v>76</v>
      </c>
      <c s="23" t="s">
        <v>10424</v>
      </c>
      <c s="18" t="s">
        <v>44</v>
      </c>
      <c s="24" t="s">
        <v>10425</v>
      </c>
      <c s="25" t="s">
        <v>1627</v>
      </c>
      <c s="26">
        <v>100</v>
      </c>
      <c s="27">
        <v>0</v>
      </c>
      <c s="27">
        <f>ROUND(ROUND(H39,2)*ROUND(G39,3),2)</f>
      </c>
      <c r="O39">
        <f>(I39*21)/100</f>
      </c>
      <c t="s">
        <v>20</v>
      </c>
    </row>
    <row r="40" spans="1:5" ht="12.75">
      <c r="A40" s="28" t="s">
        <v>47</v>
      </c>
      <c r="E40" s="29" t="s">
        <v>44</v>
      </c>
    </row>
    <row r="41" spans="1:5" ht="12.75">
      <c r="A41" s="30" t="s">
        <v>48</v>
      </c>
      <c r="E41" s="31" t="s">
        <v>10359</v>
      </c>
    </row>
    <row r="42" spans="1:5" ht="102">
      <c r="A42" t="s">
        <v>50</v>
      </c>
      <c r="E42" s="29" t="s">
        <v>10426</v>
      </c>
    </row>
    <row r="43" spans="1:16" ht="25.5">
      <c r="A43" s="18" t="s">
        <v>42</v>
      </c>
      <c s="23" t="s">
        <v>37</v>
      </c>
      <c s="23" t="s">
        <v>10430</v>
      </c>
      <c s="18" t="s">
        <v>44</v>
      </c>
      <c s="24" t="s">
        <v>10431</v>
      </c>
      <c s="25" t="s">
        <v>157</v>
      </c>
      <c s="26">
        <v>9</v>
      </c>
      <c s="27">
        <v>0</v>
      </c>
      <c s="27">
        <f>ROUND(ROUND(H43,2)*ROUND(G43,3),2)</f>
      </c>
      <c r="O43">
        <f>(I43*21)/100</f>
      </c>
      <c t="s">
        <v>20</v>
      </c>
    </row>
    <row r="44" spans="1:5" ht="12.75">
      <c r="A44" s="28" t="s">
        <v>47</v>
      </c>
      <c r="E44" s="29" t="s">
        <v>44</v>
      </c>
    </row>
    <row r="45" spans="1:5" ht="12.75">
      <c r="A45" s="30" t="s">
        <v>48</v>
      </c>
      <c r="E45" s="31" t="s">
        <v>10387</v>
      </c>
    </row>
    <row r="46" spans="1:5" ht="102">
      <c r="A46" t="s">
        <v>50</v>
      </c>
      <c r="E46" s="29" t="s">
        <v>10432</v>
      </c>
    </row>
    <row r="47" spans="1:18" ht="12.75" customHeight="1">
      <c r="A47" s="5" t="s">
        <v>40</v>
      </c>
      <c s="5"/>
      <c s="34" t="s">
        <v>2878</v>
      </c>
      <c s="5"/>
      <c s="21" t="s">
        <v>10436</v>
      </c>
      <c s="5"/>
      <c s="5"/>
      <c s="5"/>
      <c s="35">
        <f>0+Q47</f>
      </c>
      <c r="O47">
        <f>0+R47</f>
      </c>
      <c r="Q47">
        <f>0+I48+I52+I56+I60+I64+I68+I72+I76+I80+I84+I88+I92+I96+I100+I104+I108+I112+I116+I120+I124</f>
      </c>
      <c>
        <f>0+O48+O52+O56+O60+O64+O68+O72+O76+O80+O84+O88+O92+O96+O100+O104+O108+O112+O116+O120+O124</f>
      </c>
    </row>
    <row r="48" spans="1:16" ht="12.75">
      <c r="A48" s="18" t="s">
        <v>42</v>
      </c>
      <c s="23" t="s">
        <v>39</v>
      </c>
      <c s="23" t="s">
        <v>10504</v>
      </c>
      <c s="18" t="s">
        <v>44</v>
      </c>
      <c s="24" t="s">
        <v>10505</v>
      </c>
      <c s="25" t="s">
        <v>70</v>
      </c>
      <c s="26">
        <v>7</v>
      </c>
      <c s="27">
        <v>0</v>
      </c>
      <c s="27">
        <f>ROUND(ROUND(H48,2)*ROUND(G48,3),2)</f>
      </c>
      <c r="O48">
        <f>(I48*21)/100</f>
      </c>
      <c t="s">
        <v>20</v>
      </c>
    </row>
    <row r="49" spans="1:5" ht="12.75">
      <c r="A49" s="28" t="s">
        <v>47</v>
      </c>
      <c r="E49" s="29" t="s">
        <v>44</v>
      </c>
    </row>
    <row r="50" spans="1:5" ht="12.75">
      <c r="A50" s="30" t="s">
        <v>48</v>
      </c>
      <c r="E50" s="31" t="s">
        <v>10439</v>
      </c>
    </row>
    <row r="51" spans="1:5" ht="114.75">
      <c r="A51" t="s">
        <v>50</v>
      </c>
      <c r="E51" s="29" t="s">
        <v>5081</v>
      </c>
    </row>
    <row r="52" spans="1:16" ht="12.75">
      <c r="A52" s="18" t="s">
        <v>42</v>
      </c>
      <c s="23" t="s">
        <v>87</v>
      </c>
      <c s="23" t="s">
        <v>10684</v>
      </c>
      <c s="18" t="s">
        <v>44</v>
      </c>
      <c s="24" t="s">
        <v>10685</v>
      </c>
      <c s="25" t="s">
        <v>70</v>
      </c>
      <c s="26">
        <v>2</v>
      </c>
      <c s="27">
        <v>0</v>
      </c>
      <c s="27">
        <f>ROUND(ROUND(H52,2)*ROUND(G52,3),2)</f>
      </c>
      <c r="O52">
        <f>(I52*21)/100</f>
      </c>
      <c t="s">
        <v>20</v>
      </c>
    </row>
    <row r="53" spans="1:5" ht="12.75">
      <c r="A53" s="28" t="s">
        <v>47</v>
      </c>
      <c r="E53" s="29" t="s">
        <v>44</v>
      </c>
    </row>
    <row r="54" spans="1:5" ht="12.75">
      <c r="A54" s="30" t="s">
        <v>48</v>
      </c>
      <c r="E54" s="31" t="s">
        <v>10439</v>
      </c>
    </row>
    <row r="55" spans="1:5" ht="114.75">
      <c r="A55" t="s">
        <v>50</v>
      </c>
      <c r="E55" s="29" t="s">
        <v>5081</v>
      </c>
    </row>
    <row r="56" spans="1:16" ht="12.75">
      <c r="A56" s="18" t="s">
        <v>42</v>
      </c>
      <c s="23" t="s">
        <v>91</v>
      </c>
      <c s="23" t="s">
        <v>10686</v>
      </c>
      <c s="18" t="s">
        <v>44</v>
      </c>
      <c s="24" t="s">
        <v>10687</v>
      </c>
      <c s="25" t="s">
        <v>70</v>
      </c>
      <c s="26">
        <v>20</v>
      </c>
      <c s="27">
        <v>0</v>
      </c>
      <c s="27">
        <f>ROUND(ROUND(H56,2)*ROUND(G56,3),2)</f>
      </c>
      <c r="O56">
        <f>(I56*21)/100</f>
      </c>
      <c t="s">
        <v>20</v>
      </c>
    </row>
    <row r="57" spans="1:5" ht="12.75">
      <c r="A57" s="28" t="s">
        <v>47</v>
      </c>
      <c r="E57" s="29" t="s">
        <v>44</v>
      </c>
    </row>
    <row r="58" spans="1:5" ht="12.75">
      <c r="A58" s="30" t="s">
        <v>48</v>
      </c>
      <c r="E58" s="31" t="s">
        <v>10439</v>
      </c>
    </row>
    <row r="59" spans="1:5" ht="114.75">
      <c r="A59" t="s">
        <v>50</v>
      </c>
      <c r="E59" s="29" t="s">
        <v>5081</v>
      </c>
    </row>
    <row r="60" spans="1:16" ht="12.75">
      <c r="A60" s="18" t="s">
        <v>42</v>
      </c>
      <c s="23" t="s">
        <v>95</v>
      </c>
      <c s="23" t="s">
        <v>10688</v>
      </c>
      <c s="18" t="s">
        <v>44</v>
      </c>
      <c s="24" t="s">
        <v>10689</v>
      </c>
      <c s="25" t="s">
        <v>70</v>
      </c>
      <c s="26">
        <v>1</v>
      </c>
      <c s="27">
        <v>0</v>
      </c>
      <c s="27">
        <f>ROUND(ROUND(H60,2)*ROUND(G60,3),2)</f>
      </c>
      <c r="O60">
        <f>(I60*21)/100</f>
      </c>
      <c t="s">
        <v>20</v>
      </c>
    </row>
    <row r="61" spans="1:5" ht="12.75">
      <c r="A61" s="28" t="s">
        <v>47</v>
      </c>
      <c r="E61" s="29" t="s">
        <v>44</v>
      </c>
    </row>
    <row r="62" spans="1:5" ht="12.75">
      <c r="A62" s="30" t="s">
        <v>48</v>
      </c>
      <c r="E62" s="31" t="s">
        <v>10439</v>
      </c>
    </row>
    <row r="63" spans="1:5" ht="114.75">
      <c r="A63" t="s">
        <v>50</v>
      </c>
      <c r="E63" s="29" t="s">
        <v>5081</v>
      </c>
    </row>
    <row r="64" spans="1:16" ht="12.75">
      <c r="A64" s="18" t="s">
        <v>42</v>
      </c>
      <c s="23" t="s">
        <v>103</v>
      </c>
      <c s="23" t="s">
        <v>10690</v>
      </c>
      <c s="18" t="s">
        <v>44</v>
      </c>
      <c s="24" t="s">
        <v>10691</v>
      </c>
      <c s="25" t="s">
        <v>70</v>
      </c>
      <c s="26">
        <v>4</v>
      </c>
      <c s="27">
        <v>0</v>
      </c>
      <c s="27">
        <f>ROUND(ROUND(H64,2)*ROUND(G64,3),2)</f>
      </c>
      <c r="O64">
        <f>(I64*21)/100</f>
      </c>
      <c t="s">
        <v>20</v>
      </c>
    </row>
    <row r="65" spans="1:5" ht="12.75">
      <c r="A65" s="28" t="s">
        <v>47</v>
      </c>
      <c r="E65" s="29" t="s">
        <v>44</v>
      </c>
    </row>
    <row r="66" spans="1:5" ht="12.75">
      <c r="A66" s="30" t="s">
        <v>48</v>
      </c>
      <c r="E66" s="31" t="s">
        <v>10439</v>
      </c>
    </row>
    <row r="67" spans="1:5" ht="114.75">
      <c r="A67" t="s">
        <v>50</v>
      </c>
      <c r="E67" s="29" t="s">
        <v>5081</v>
      </c>
    </row>
    <row r="68" spans="1:16" ht="25.5">
      <c r="A68" s="18" t="s">
        <v>42</v>
      </c>
      <c s="23" t="s">
        <v>110</v>
      </c>
      <c s="23" t="s">
        <v>10692</v>
      </c>
      <c s="18" t="s">
        <v>44</v>
      </c>
      <c s="24" t="s">
        <v>10693</v>
      </c>
      <c s="25" t="s">
        <v>70</v>
      </c>
      <c s="26">
        <v>2</v>
      </c>
      <c s="27">
        <v>0</v>
      </c>
      <c s="27">
        <f>ROUND(ROUND(H68,2)*ROUND(G68,3),2)</f>
      </c>
      <c r="O68">
        <f>(I68*21)/100</f>
      </c>
      <c t="s">
        <v>20</v>
      </c>
    </row>
    <row r="69" spans="1:5" ht="12.75">
      <c r="A69" s="28" t="s">
        <v>47</v>
      </c>
      <c r="E69" s="29" t="s">
        <v>44</v>
      </c>
    </row>
    <row r="70" spans="1:5" ht="12.75">
      <c r="A70" s="30" t="s">
        <v>48</v>
      </c>
      <c r="E70" s="31" t="s">
        <v>10439</v>
      </c>
    </row>
    <row r="71" spans="1:5" ht="114.75">
      <c r="A71" t="s">
        <v>50</v>
      </c>
      <c r="E71" s="29" t="s">
        <v>5081</v>
      </c>
    </row>
    <row r="72" spans="1:16" ht="12.75">
      <c r="A72" s="18" t="s">
        <v>42</v>
      </c>
      <c s="23" t="s">
        <v>114</v>
      </c>
      <c s="23" t="s">
        <v>10694</v>
      </c>
      <c s="18" t="s">
        <v>44</v>
      </c>
      <c s="24" t="s">
        <v>10695</v>
      </c>
      <c s="25" t="s">
        <v>70</v>
      </c>
      <c s="26">
        <v>3</v>
      </c>
      <c s="27">
        <v>0</v>
      </c>
      <c s="27">
        <f>ROUND(ROUND(H72,2)*ROUND(G72,3),2)</f>
      </c>
      <c r="O72">
        <f>(I72*21)/100</f>
      </c>
      <c t="s">
        <v>20</v>
      </c>
    </row>
    <row r="73" spans="1:5" ht="12.75">
      <c r="A73" s="28" t="s">
        <v>47</v>
      </c>
      <c r="E73" s="29" t="s">
        <v>44</v>
      </c>
    </row>
    <row r="74" spans="1:5" ht="12.75">
      <c r="A74" s="30" t="s">
        <v>48</v>
      </c>
      <c r="E74" s="31" t="s">
        <v>10439</v>
      </c>
    </row>
    <row r="75" spans="1:5" ht="114.75">
      <c r="A75" t="s">
        <v>50</v>
      </c>
      <c r="E75" s="29" t="s">
        <v>5081</v>
      </c>
    </row>
    <row r="76" spans="1:16" ht="12.75">
      <c r="A76" s="18" t="s">
        <v>42</v>
      </c>
      <c s="23" t="s">
        <v>117</v>
      </c>
      <c s="23" t="s">
        <v>10696</v>
      </c>
      <c s="18" t="s">
        <v>44</v>
      </c>
      <c s="24" t="s">
        <v>10697</v>
      </c>
      <c s="25" t="s">
        <v>70</v>
      </c>
      <c s="26">
        <v>4</v>
      </c>
      <c s="27">
        <v>0</v>
      </c>
      <c s="27">
        <f>ROUND(ROUND(H76,2)*ROUND(G76,3),2)</f>
      </c>
      <c r="O76">
        <f>(I76*21)/100</f>
      </c>
      <c t="s">
        <v>20</v>
      </c>
    </row>
    <row r="77" spans="1:5" ht="12.75">
      <c r="A77" s="28" t="s">
        <v>47</v>
      </c>
      <c r="E77" s="29" t="s">
        <v>44</v>
      </c>
    </row>
    <row r="78" spans="1:5" ht="12.75">
      <c r="A78" s="30" t="s">
        <v>48</v>
      </c>
      <c r="E78" s="31" t="s">
        <v>10439</v>
      </c>
    </row>
    <row r="79" spans="1:5" ht="114.75">
      <c r="A79" t="s">
        <v>50</v>
      </c>
      <c r="E79" s="29" t="s">
        <v>5081</v>
      </c>
    </row>
    <row r="80" spans="1:16" ht="12.75">
      <c r="A80" s="18" t="s">
        <v>42</v>
      </c>
      <c s="23" t="s">
        <v>121</v>
      </c>
      <c s="23" t="s">
        <v>10698</v>
      </c>
      <c s="18" t="s">
        <v>44</v>
      </c>
      <c s="24" t="s">
        <v>10699</v>
      </c>
      <c s="25" t="s">
        <v>70</v>
      </c>
      <c s="26">
        <v>2</v>
      </c>
      <c s="27">
        <v>0</v>
      </c>
      <c s="27">
        <f>ROUND(ROUND(H80,2)*ROUND(G80,3),2)</f>
      </c>
      <c r="O80">
        <f>(I80*21)/100</f>
      </c>
      <c t="s">
        <v>20</v>
      </c>
    </row>
    <row r="81" spans="1:5" ht="12.75">
      <c r="A81" s="28" t="s">
        <v>47</v>
      </c>
      <c r="E81" s="29" t="s">
        <v>44</v>
      </c>
    </row>
    <row r="82" spans="1:5" ht="12.75">
      <c r="A82" s="30" t="s">
        <v>48</v>
      </c>
      <c r="E82" s="31" t="s">
        <v>10439</v>
      </c>
    </row>
    <row r="83" spans="1:5" ht="114.75">
      <c r="A83" t="s">
        <v>50</v>
      </c>
      <c r="E83" s="29" t="s">
        <v>5081</v>
      </c>
    </row>
    <row r="84" spans="1:16" ht="12.75">
      <c r="A84" s="18" t="s">
        <v>42</v>
      </c>
      <c s="23" t="s">
        <v>125</v>
      </c>
      <c s="23" t="s">
        <v>10700</v>
      </c>
      <c s="18" t="s">
        <v>44</v>
      </c>
      <c s="24" t="s">
        <v>10701</v>
      </c>
      <c s="25" t="s">
        <v>784</v>
      </c>
      <c s="26">
        <v>762</v>
      </c>
      <c s="27">
        <v>0</v>
      </c>
      <c s="27">
        <f>ROUND(ROUND(H84,2)*ROUND(G84,3),2)</f>
      </c>
      <c r="O84">
        <f>(I84*21)/100</f>
      </c>
      <c t="s">
        <v>20</v>
      </c>
    </row>
    <row r="85" spans="1:5" ht="12.75">
      <c r="A85" s="28" t="s">
        <v>47</v>
      </c>
      <c r="E85" s="29" t="s">
        <v>44</v>
      </c>
    </row>
    <row r="86" spans="1:5" ht="12.75">
      <c r="A86" s="30" t="s">
        <v>48</v>
      </c>
      <c r="E86" s="31" t="s">
        <v>10439</v>
      </c>
    </row>
    <row r="87" spans="1:5" ht="114.75">
      <c r="A87" t="s">
        <v>50</v>
      </c>
      <c r="E87" s="29" t="s">
        <v>10524</v>
      </c>
    </row>
    <row r="88" spans="1:16" ht="12.75">
      <c r="A88" s="18" t="s">
        <v>42</v>
      </c>
      <c s="23" t="s">
        <v>130</v>
      </c>
      <c s="23" t="s">
        <v>10508</v>
      </c>
      <c s="18" t="s">
        <v>44</v>
      </c>
      <c s="24" t="s">
        <v>10509</v>
      </c>
      <c s="25" t="s">
        <v>70</v>
      </c>
      <c s="26">
        <v>3</v>
      </c>
      <c s="27">
        <v>0</v>
      </c>
      <c s="27">
        <f>ROUND(ROUND(H88,2)*ROUND(G88,3),2)</f>
      </c>
      <c r="O88">
        <f>(I88*21)/100</f>
      </c>
      <c t="s">
        <v>20</v>
      </c>
    </row>
    <row r="89" spans="1:5" ht="12.75">
      <c r="A89" s="28" t="s">
        <v>47</v>
      </c>
      <c r="E89" s="29" t="s">
        <v>44</v>
      </c>
    </row>
    <row r="90" spans="1:5" ht="12.75">
      <c r="A90" s="30" t="s">
        <v>48</v>
      </c>
      <c r="E90" s="31" t="s">
        <v>10439</v>
      </c>
    </row>
    <row r="91" spans="1:5" ht="114.75">
      <c r="A91" t="s">
        <v>50</v>
      </c>
      <c r="E91" s="29" t="s">
        <v>5081</v>
      </c>
    </row>
    <row r="92" spans="1:16" ht="12.75">
      <c r="A92" s="18" t="s">
        <v>42</v>
      </c>
      <c s="23" t="s">
        <v>134</v>
      </c>
      <c s="23" t="s">
        <v>10510</v>
      </c>
      <c s="18" t="s">
        <v>44</v>
      </c>
      <c s="24" t="s">
        <v>10511</v>
      </c>
      <c s="25" t="s">
        <v>70</v>
      </c>
      <c s="26">
        <v>3</v>
      </c>
      <c s="27">
        <v>0</v>
      </c>
      <c s="27">
        <f>ROUND(ROUND(H92,2)*ROUND(G92,3),2)</f>
      </c>
      <c r="O92">
        <f>(I92*21)/100</f>
      </c>
      <c t="s">
        <v>20</v>
      </c>
    </row>
    <row r="93" spans="1:5" ht="12.75">
      <c r="A93" s="28" t="s">
        <v>47</v>
      </c>
      <c r="E93" s="29" t="s">
        <v>44</v>
      </c>
    </row>
    <row r="94" spans="1:5" ht="12.75">
      <c r="A94" s="30" t="s">
        <v>48</v>
      </c>
      <c r="E94" s="31" t="s">
        <v>10439</v>
      </c>
    </row>
    <row r="95" spans="1:5" ht="114.75">
      <c r="A95" t="s">
        <v>50</v>
      </c>
      <c r="E95" s="29" t="s">
        <v>5081</v>
      </c>
    </row>
    <row r="96" spans="1:16" ht="12.75">
      <c r="A96" s="18" t="s">
        <v>42</v>
      </c>
      <c s="23" t="s">
        <v>138</v>
      </c>
      <c s="23" t="s">
        <v>10514</v>
      </c>
      <c s="18" t="s">
        <v>44</v>
      </c>
      <c s="24" t="s">
        <v>10515</v>
      </c>
      <c s="25" t="s">
        <v>70</v>
      </c>
      <c s="26">
        <v>2</v>
      </c>
      <c s="27">
        <v>0</v>
      </c>
      <c s="27">
        <f>ROUND(ROUND(H96,2)*ROUND(G96,3),2)</f>
      </c>
      <c r="O96">
        <f>(I96*21)/100</f>
      </c>
      <c t="s">
        <v>20</v>
      </c>
    </row>
    <row r="97" spans="1:5" ht="12.75">
      <c r="A97" s="28" t="s">
        <v>47</v>
      </c>
      <c r="E97" s="29" t="s">
        <v>44</v>
      </c>
    </row>
    <row r="98" spans="1:5" ht="12.75">
      <c r="A98" s="30" t="s">
        <v>48</v>
      </c>
      <c r="E98" s="31" t="s">
        <v>10439</v>
      </c>
    </row>
    <row r="99" spans="1:5" ht="114.75">
      <c r="A99" t="s">
        <v>50</v>
      </c>
      <c r="E99" s="29" t="s">
        <v>5081</v>
      </c>
    </row>
    <row r="100" spans="1:16" ht="25.5">
      <c r="A100" s="18" t="s">
        <v>42</v>
      </c>
      <c s="23" t="s">
        <v>142</v>
      </c>
      <c s="23" t="s">
        <v>10702</v>
      </c>
      <c s="18" t="s">
        <v>44</v>
      </c>
      <c s="24" t="s">
        <v>10703</v>
      </c>
      <c s="25" t="s">
        <v>70</v>
      </c>
      <c s="26">
        <v>3</v>
      </c>
      <c s="27">
        <v>0</v>
      </c>
      <c s="27">
        <f>ROUND(ROUND(H100,2)*ROUND(G100,3),2)</f>
      </c>
      <c r="O100">
        <f>(I100*21)/100</f>
      </c>
      <c t="s">
        <v>20</v>
      </c>
    </row>
    <row r="101" spans="1:5" ht="12.75">
      <c r="A101" s="28" t="s">
        <v>47</v>
      </c>
      <c r="E101" s="29" t="s">
        <v>44</v>
      </c>
    </row>
    <row r="102" spans="1:5" ht="12.75">
      <c r="A102" s="30" t="s">
        <v>48</v>
      </c>
      <c r="E102" s="31" t="s">
        <v>10439</v>
      </c>
    </row>
    <row r="103" spans="1:5" ht="114.75">
      <c r="A103" t="s">
        <v>50</v>
      </c>
      <c r="E103" s="29" t="s">
        <v>5081</v>
      </c>
    </row>
    <row r="104" spans="1:16" ht="12.75">
      <c r="A104" s="18" t="s">
        <v>42</v>
      </c>
      <c s="23" t="s">
        <v>146</v>
      </c>
      <c s="23" t="s">
        <v>10522</v>
      </c>
      <c s="18" t="s">
        <v>44</v>
      </c>
      <c s="24" t="s">
        <v>10523</v>
      </c>
      <c s="25" t="s">
        <v>784</v>
      </c>
      <c s="26">
        <v>116</v>
      </c>
      <c s="27">
        <v>0</v>
      </c>
      <c s="27">
        <f>ROUND(ROUND(H104,2)*ROUND(G104,3),2)</f>
      </c>
      <c r="O104">
        <f>(I104*21)/100</f>
      </c>
      <c t="s">
        <v>20</v>
      </c>
    </row>
    <row r="105" spans="1:5" ht="12.75">
      <c r="A105" s="28" t="s">
        <v>47</v>
      </c>
      <c r="E105" s="29" t="s">
        <v>44</v>
      </c>
    </row>
    <row r="106" spans="1:5" ht="12.75">
      <c r="A106" s="30" t="s">
        <v>48</v>
      </c>
      <c r="E106" s="31" t="s">
        <v>10439</v>
      </c>
    </row>
    <row r="107" spans="1:5" ht="114.75">
      <c r="A107" t="s">
        <v>50</v>
      </c>
      <c r="E107" s="29" t="s">
        <v>10524</v>
      </c>
    </row>
    <row r="108" spans="1:16" ht="12.75">
      <c r="A108" s="18" t="s">
        <v>42</v>
      </c>
      <c s="23" t="s">
        <v>150</v>
      </c>
      <c s="23" t="s">
        <v>10533</v>
      </c>
      <c s="18" t="s">
        <v>44</v>
      </c>
      <c s="24" t="s">
        <v>10534</v>
      </c>
      <c s="25" t="s">
        <v>70</v>
      </c>
      <c s="26">
        <v>2</v>
      </c>
      <c s="27">
        <v>0</v>
      </c>
      <c s="27">
        <f>ROUND(ROUND(H108,2)*ROUND(G108,3),2)</f>
      </c>
      <c r="O108">
        <f>(I108*21)/100</f>
      </c>
      <c t="s">
        <v>20</v>
      </c>
    </row>
    <row r="109" spans="1:5" ht="12.75">
      <c r="A109" s="28" t="s">
        <v>47</v>
      </c>
      <c r="E109" s="29" t="s">
        <v>44</v>
      </c>
    </row>
    <row r="110" spans="1:5" ht="12.75">
      <c r="A110" s="30" t="s">
        <v>48</v>
      </c>
      <c r="E110" s="31" t="s">
        <v>10439</v>
      </c>
    </row>
    <row r="111" spans="1:5" ht="114.75">
      <c r="A111" t="s">
        <v>50</v>
      </c>
      <c r="E111" s="29" t="s">
        <v>5081</v>
      </c>
    </row>
    <row r="112" spans="1:16" ht="12.75">
      <c r="A112" s="18" t="s">
        <v>42</v>
      </c>
      <c s="23" t="s">
        <v>154</v>
      </c>
      <c s="23" t="s">
        <v>10545</v>
      </c>
      <c s="18" t="s">
        <v>44</v>
      </c>
      <c s="24" t="s">
        <v>10546</v>
      </c>
      <c s="25" t="s">
        <v>70</v>
      </c>
      <c s="26">
        <v>3</v>
      </c>
      <c s="27">
        <v>0</v>
      </c>
      <c s="27">
        <f>ROUND(ROUND(H112,2)*ROUND(G112,3),2)</f>
      </c>
      <c r="O112">
        <f>(I112*21)/100</f>
      </c>
      <c t="s">
        <v>20</v>
      </c>
    </row>
    <row r="113" spans="1:5" ht="12.75">
      <c r="A113" s="28" t="s">
        <v>47</v>
      </c>
      <c r="E113" s="29" t="s">
        <v>44</v>
      </c>
    </row>
    <row r="114" spans="1:5" ht="12.75">
      <c r="A114" s="30" t="s">
        <v>48</v>
      </c>
      <c r="E114" s="31" t="s">
        <v>10439</v>
      </c>
    </row>
    <row r="115" spans="1:5" ht="114.75">
      <c r="A115" t="s">
        <v>50</v>
      </c>
      <c r="E115" s="29" t="s">
        <v>5081</v>
      </c>
    </row>
    <row r="116" spans="1:16" ht="12.75">
      <c r="A116" s="18" t="s">
        <v>42</v>
      </c>
      <c s="23" t="s">
        <v>160</v>
      </c>
      <c s="23" t="s">
        <v>10547</v>
      </c>
      <c s="18" t="s">
        <v>44</v>
      </c>
      <c s="24" t="s">
        <v>10548</v>
      </c>
      <c s="25" t="s">
        <v>70</v>
      </c>
      <c s="26">
        <v>10</v>
      </c>
      <c s="27">
        <v>0</v>
      </c>
      <c s="27">
        <f>ROUND(ROUND(H116,2)*ROUND(G116,3),2)</f>
      </c>
      <c r="O116">
        <f>(I116*21)/100</f>
      </c>
      <c t="s">
        <v>20</v>
      </c>
    </row>
    <row r="117" spans="1:5" ht="12.75">
      <c r="A117" s="28" t="s">
        <v>47</v>
      </c>
      <c r="E117" s="29" t="s">
        <v>44</v>
      </c>
    </row>
    <row r="118" spans="1:5" ht="12.75">
      <c r="A118" s="30" t="s">
        <v>48</v>
      </c>
      <c r="E118" s="31" t="s">
        <v>10439</v>
      </c>
    </row>
    <row r="119" spans="1:5" ht="114.75">
      <c r="A119" t="s">
        <v>50</v>
      </c>
      <c r="E119" s="29" t="s">
        <v>5081</v>
      </c>
    </row>
    <row r="120" spans="1:16" ht="25.5">
      <c r="A120" s="18" t="s">
        <v>42</v>
      </c>
      <c s="23" t="s">
        <v>164</v>
      </c>
      <c s="23" t="s">
        <v>10549</v>
      </c>
      <c s="18" t="s">
        <v>44</v>
      </c>
      <c s="24" t="s">
        <v>10550</v>
      </c>
      <c s="25" t="s">
        <v>70</v>
      </c>
      <c s="26">
        <v>7</v>
      </c>
      <c s="27">
        <v>0</v>
      </c>
      <c s="27">
        <f>ROUND(ROUND(H120,2)*ROUND(G120,3),2)</f>
      </c>
      <c r="O120">
        <f>(I120*21)/100</f>
      </c>
      <c t="s">
        <v>20</v>
      </c>
    </row>
    <row r="121" spans="1:5" ht="12.75">
      <c r="A121" s="28" t="s">
        <v>47</v>
      </c>
      <c r="E121" s="29" t="s">
        <v>44</v>
      </c>
    </row>
    <row r="122" spans="1:5" ht="12.75">
      <c r="A122" s="30" t="s">
        <v>48</v>
      </c>
      <c r="E122" s="31" t="s">
        <v>10387</v>
      </c>
    </row>
    <row r="123" spans="1:5" ht="76.5">
      <c r="A123" t="s">
        <v>50</v>
      </c>
      <c r="E123" s="29" t="s">
        <v>10551</v>
      </c>
    </row>
    <row r="124" spans="1:16" ht="12.75">
      <c r="A124" s="18" t="s">
        <v>42</v>
      </c>
      <c s="23" t="s">
        <v>168</v>
      </c>
      <c s="23" t="s">
        <v>10555</v>
      </c>
      <c s="18" t="s">
        <v>44</v>
      </c>
      <c s="24" t="s">
        <v>10556</v>
      </c>
      <c s="25" t="s">
        <v>157</v>
      </c>
      <c s="26">
        <v>79</v>
      </c>
      <c s="27">
        <v>0</v>
      </c>
      <c s="27">
        <f>ROUND(ROUND(H124,2)*ROUND(G124,3),2)</f>
      </c>
      <c r="O124">
        <f>(I124*21)/100</f>
      </c>
      <c t="s">
        <v>20</v>
      </c>
    </row>
    <row r="125" spans="1:5" ht="12.75">
      <c r="A125" s="28" t="s">
        <v>47</v>
      </c>
      <c r="E125" s="29" t="s">
        <v>44</v>
      </c>
    </row>
    <row r="126" spans="1:5" ht="12.75">
      <c r="A126" s="30" t="s">
        <v>48</v>
      </c>
      <c r="E126" s="31" t="s">
        <v>10387</v>
      </c>
    </row>
    <row r="127" spans="1:5" ht="89.25">
      <c r="A127" t="s">
        <v>50</v>
      </c>
      <c r="E127" s="29" t="s">
        <v>10557</v>
      </c>
    </row>
    <row r="128" spans="1:18" ht="12.75" customHeight="1">
      <c r="A128" s="5" t="s">
        <v>40</v>
      </c>
      <c s="5"/>
      <c s="34" t="s">
        <v>10567</v>
      </c>
      <c s="5"/>
      <c s="21" t="s">
        <v>10568</v>
      </c>
      <c s="5"/>
      <c s="5"/>
      <c s="5"/>
      <c s="35">
        <f>0+Q128</f>
      </c>
      <c r="O128">
        <f>0+R128</f>
      </c>
      <c r="Q128">
        <f>0+I129+I133+I137+I141+I145+I149+I153+I157+I161+I165+I169+I173+I177+I181</f>
      </c>
      <c>
        <f>0+O129+O133+O137+O141+O145+O149+O153+O157+O161+O165+O169+O173+O177+O181</f>
      </c>
    </row>
    <row r="129" spans="1:16" ht="12.75">
      <c r="A129" s="18" t="s">
        <v>42</v>
      </c>
      <c s="23" t="s">
        <v>173</v>
      </c>
      <c s="23" t="s">
        <v>10569</v>
      </c>
      <c s="18" t="s">
        <v>44</v>
      </c>
      <c s="24" t="s">
        <v>10570</v>
      </c>
      <c s="25" t="s">
        <v>70</v>
      </c>
      <c s="26">
        <v>2</v>
      </c>
      <c s="27">
        <v>0</v>
      </c>
      <c s="27">
        <f>ROUND(ROUND(H129,2)*ROUND(G129,3),2)</f>
      </c>
      <c r="O129">
        <f>(I129*21)/100</f>
      </c>
      <c t="s">
        <v>20</v>
      </c>
    </row>
    <row r="130" spans="1:5" ht="12.75">
      <c r="A130" s="28" t="s">
        <v>47</v>
      </c>
      <c r="E130" s="29" t="s">
        <v>44</v>
      </c>
    </row>
    <row r="131" spans="1:5" ht="12.75">
      <c r="A131" s="30" t="s">
        <v>48</v>
      </c>
      <c r="E131" s="31" t="s">
        <v>10439</v>
      </c>
    </row>
    <row r="132" spans="1:5" ht="89.25">
      <c r="A132" t="s">
        <v>50</v>
      </c>
      <c r="E132" s="29" t="s">
        <v>10571</v>
      </c>
    </row>
    <row r="133" spans="1:16" ht="25.5">
      <c r="A133" s="18" t="s">
        <v>42</v>
      </c>
      <c s="23" t="s">
        <v>177</v>
      </c>
      <c s="23" t="s">
        <v>10572</v>
      </c>
      <c s="18" t="s">
        <v>44</v>
      </c>
      <c s="24" t="s">
        <v>10573</v>
      </c>
      <c s="25" t="s">
        <v>1241</v>
      </c>
      <c s="26">
        <v>31</v>
      </c>
      <c s="27">
        <v>0</v>
      </c>
      <c s="27">
        <f>ROUND(ROUND(H133,2)*ROUND(G133,3),2)</f>
      </c>
      <c r="O133">
        <f>(I133*21)/100</f>
      </c>
      <c t="s">
        <v>20</v>
      </c>
    </row>
    <row r="134" spans="1:5" ht="12.75">
      <c r="A134" s="28" t="s">
        <v>47</v>
      </c>
      <c r="E134" s="29" t="s">
        <v>44</v>
      </c>
    </row>
    <row r="135" spans="1:5" ht="12.75">
      <c r="A135" s="30" t="s">
        <v>48</v>
      </c>
      <c r="E135" s="31" t="s">
        <v>10439</v>
      </c>
    </row>
    <row r="136" spans="1:5" ht="89.25">
      <c r="A136" t="s">
        <v>50</v>
      </c>
      <c r="E136" s="29" t="s">
        <v>10574</v>
      </c>
    </row>
    <row r="137" spans="1:16" ht="12.75">
      <c r="A137" s="18" t="s">
        <v>42</v>
      </c>
      <c s="23" t="s">
        <v>183</v>
      </c>
      <c s="23" t="s">
        <v>10579</v>
      </c>
      <c s="18" t="s">
        <v>44</v>
      </c>
      <c s="24" t="s">
        <v>10580</v>
      </c>
      <c s="25" t="s">
        <v>796</v>
      </c>
      <c s="26">
        <v>1</v>
      </c>
      <c s="27">
        <v>0</v>
      </c>
      <c s="27">
        <f>ROUND(ROUND(H137,2)*ROUND(G137,3),2)</f>
      </c>
      <c r="O137">
        <f>(I137*21)/100</f>
      </c>
      <c t="s">
        <v>20</v>
      </c>
    </row>
    <row r="138" spans="1:5" ht="12.75">
      <c r="A138" s="28" t="s">
        <v>47</v>
      </c>
      <c r="E138" s="29" t="s">
        <v>44</v>
      </c>
    </row>
    <row r="139" spans="1:5" ht="12.75">
      <c r="A139" s="30" t="s">
        <v>48</v>
      </c>
      <c r="E139" s="31" t="s">
        <v>10577</v>
      </c>
    </row>
    <row r="140" spans="1:5" ht="89.25">
      <c r="A140" t="s">
        <v>50</v>
      </c>
      <c r="E140" s="29" t="s">
        <v>10581</v>
      </c>
    </row>
    <row r="141" spans="1:16" ht="12.75">
      <c r="A141" s="18" t="s">
        <v>42</v>
      </c>
      <c s="23" t="s">
        <v>191</v>
      </c>
      <c s="23" t="s">
        <v>10582</v>
      </c>
      <c s="18" t="s">
        <v>44</v>
      </c>
      <c s="24" t="s">
        <v>10583</v>
      </c>
      <c s="25" t="s">
        <v>70</v>
      </c>
      <c s="26">
        <v>1</v>
      </c>
      <c s="27">
        <v>0</v>
      </c>
      <c s="27">
        <f>ROUND(ROUND(H141,2)*ROUND(G141,3),2)</f>
      </c>
      <c r="O141">
        <f>(I141*21)/100</f>
      </c>
      <c t="s">
        <v>20</v>
      </c>
    </row>
    <row r="142" spans="1:5" ht="12.75">
      <c r="A142" s="28" t="s">
        <v>47</v>
      </c>
      <c r="E142" s="29" t="s">
        <v>44</v>
      </c>
    </row>
    <row r="143" spans="1:5" ht="12.75">
      <c r="A143" s="30" t="s">
        <v>48</v>
      </c>
      <c r="E143" s="31" t="s">
        <v>10577</v>
      </c>
    </row>
    <row r="144" spans="1:5" ht="89.25">
      <c r="A144" t="s">
        <v>50</v>
      </c>
      <c r="E144" s="29" t="s">
        <v>10584</v>
      </c>
    </row>
    <row r="145" spans="1:16" ht="12.75">
      <c r="A145" s="18" t="s">
        <v>42</v>
      </c>
      <c s="23" t="s">
        <v>196</v>
      </c>
      <c s="23" t="s">
        <v>10585</v>
      </c>
      <c s="18" t="s">
        <v>44</v>
      </c>
      <c s="24" t="s">
        <v>10586</v>
      </c>
      <c s="25" t="s">
        <v>70</v>
      </c>
      <c s="26">
        <v>1</v>
      </c>
      <c s="27">
        <v>0</v>
      </c>
      <c s="27">
        <f>ROUND(ROUND(H145,2)*ROUND(G145,3),2)</f>
      </c>
      <c r="O145">
        <f>(I145*21)/100</f>
      </c>
      <c t="s">
        <v>20</v>
      </c>
    </row>
    <row r="146" spans="1:5" ht="12.75">
      <c r="A146" s="28" t="s">
        <v>47</v>
      </c>
      <c r="E146" s="29" t="s">
        <v>44</v>
      </c>
    </row>
    <row r="147" spans="1:5" ht="12.75">
      <c r="A147" s="30" t="s">
        <v>48</v>
      </c>
      <c r="E147" s="31" t="s">
        <v>10387</v>
      </c>
    </row>
    <row r="148" spans="1:5" ht="89.25">
      <c r="A148" t="s">
        <v>50</v>
      </c>
      <c r="E148" s="29" t="s">
        <v>10587</v>
      </c>
    </row>
    <row r="149" spans="1:16" ht="12.75">
      <c r="A149" s="18" t="s">
        <v>42</v>
      </c>
      <c s="23" t="s">
        <v>202</v>
      </c>
      <c s="23" t="s">
        <v>10588</v>
      </c>
      <c s="18" t="s">
        <v>44</v>
      </c>
      <c s="24" t="s">
        <v>10589</v>
      </c>
      <c s="25" t="s">
        <v>70</v>
      </c>
      <c s="26">
        <v>1</v>
      </c>
      <c s="27">
        <v>0</v>
      </c>
      <c s="27">
        <f>ROUND(ROUND(H149,2)*ROUND(G149,3),2)</f>
      </c>
      <c r="O149">
        <f>(I149*21)/100</f>
      </c>
      <c t="s">
        <v>20</v>
      </c>
    </row>
    <row r="150" spans="1:5" ht="12.75">
      <c r="A150" s="28" t="s">
        <v>47</v>
      </c>
      <c r="E150" s="29" t="s">
        <v>44</v>
      </c>
    </row>
    <row r="151" spans="1:5" ht="12.75">
      <c r="A151" s="30" t="s">
        <v>48</v>
      </c>
      <c r="E151" s="31" t="s">
        <v>10387</v>
      </c>
    </row>
    <row r="152" spans="1:5" ht="89.25">
      <c r="A152" t="s">
        <v>50</v>
      </c>
      <c r="E152" s="29" t="s">
        <v>10590</v>
      </c>
    </row>
    <row r="153" spans="1:16" ht="12.75">
      <c r="A153" s="18" t="s">
        <v>42</v>
      </c>
      <c s="23" t="s">
        <v>99</v>
      </c>
      <c s="23" t="s">
        <v>10591</v>
      </c>
      <c s="18" t="s">
        <v>44</v>
      </c>
      <c s="24" t="s">
        <v>179</v>
      </c>
      <c s="25" t="s">
        <v>70</v>
      </c>
      <c s="26">
        <v>1</v>
      </c>
      <c s="27">
        <v>0</v>
      </c>
      <c s="27">
        <f>ROUND(ROUND(H153,2)*ROUND(G153,3),2)</f>
      </c>
      <c r="O153">
        <f>(I153*21)/100</f>
      </c>
      <c t="s">
        <v>20</v>
      </c>
    </row>
    <row r="154" spans="1:5" ht="12.75">
      <c r="A154" s="28" t="s">
        <v>47</v>
      </c>
      <c r="E154" s="29" t="s">
        <v>44</v>
      </c>
    </row>
    <row r="155" spans="1:5" ht="12.75">
      <c r="A155" s="30" t="s">
        <v>48</v>
      </c>
      <c r="E155" s="31" t="s">
        <v>10387</v>
      </c>
    </row>
    <row r="156" spans="1:5" ht="89.25">
      <c r="A156" t="s">
        <v>50</v>
      </c>
      <c r="E156" s="29" t="s">
        <v>10592</v>
      </c>
    </row>
    <row r="157" spans="1:16" ht="12.75">
      <c r="A157" s="18" t="s">
        <v>42</v>
      </c>
      <c s="23" t="s">
        <v>107</v>
      </c>
      <c s="23" t="s">
        <v>5964</v>
      </c>
      <c s="18" t="s">
        <v>44</v>
      </c>
      <c s="24" t="s">
        <v>10593</v>
      </c>
      <c s="25" t="s">
        <v>157</v>
      </c>
      <c s="26">
        <v>40</v>
      </c>
      <c s="27">
        <v>0</v>
      </c>
      <c s="27">
        <f>ROUND(ROUND(H157,2)*ROUND(G157,3),2)</f>
      </c>
      <c r="O157">
        <f>(I157*21)/100</f>
      </c>
      <c t="s">
        <v>20</v>
      </c>
    </row>
    <row r="158" spans="1:5" ht="12.75">
      <c r="A158" s="28" t="s">
        <v>47</v>
      </c>
      <c r="E158" s="29" t="s">
        <v>44</v>
      </c>
    </row>
    <row r="159" spans="1:5" ht="12.75">
      <c r="A159" s="30" t="s">
        <v>48</v>
      </c>
      <c r="E159" s="31" t="s">
        <v>10387</v>
      </c>
    </row>
    <row r="160" spans="1:5" ht="89.25">
      <c r="A160" t="s">
        <v>50</v>
      </c>
      <c r="E160" s="29" t="s">
        <v>10594</v>
      </c>
    </row>
    <row r="161" spans="1:16" ht="12.75">
      <c r="A161" s="18" t="s">
        <v>42</v>
      </c>
      <c s="23" t="s">
        <v>281</v>
      </c>
      <c s="23" t="s">
        <v>10595</v>
      </c>
      <c s="18" t="s">
        <v>44</v>
      </c>
      <c s="24" t="s">
        <v>10596</v>
      </c>
      <c s="25" t="s">
        <v>157</v>
      </c>
      <c s="26">
        <v>53</v>
      </c>
      <c s="27">
        <v>0</v>
      </c>
      <c s="27">
        <f>ROUND(ROUND(H161,2)*ROUND(G161,3),2)</f>
      </c>
      <c r="O161">
        <f>(I161*21)/100</f>
      </c>
      <c t="s">
        <v>20</v>
      </c>
    </row>
    <row r="162" spans="1:5" ht="12.75">
      <c r="A162" s="28" t="s">
        <v>47</v>
      </c>
      <c r="E162" s="29" t="s">
        <v>44</v>
      </c>
    </row>
    <row r="163" spans="1:5" ht="12.75">
      <c r="A163" s="30" t="s">
        <v>48</v>
      </c>
      <c r="E163" s="31" t="s">
        <v>10387</v>
      </c>
    </row>
    <row r="164" spans="1:5" ht="89.25">
      <c r="A164" t="s">
        <v>50</v>
      </c>
      <c r="E164" s="29" t="s">
        <v>10597</v>
      </c>
    </row>
    <row r="165" spans="1:16" ht="12.75">
      <c r="A165" s="18" t="s">
        <v>42</v>
      </c>
      <c s="23" t="s">
        <v>285</v>
      </c>
      <c s="23" t="s">
        <v>10598</v>
      </c>
      <c s="18" t="s">
        <v>44</v>
      </c>
      <c s="24" t="s">
        <v>10599</v>
      </c>
      <c s="25" t="s">
        <v>70</v>
      </c>
      <c s="26">
        <v>3</v>
      </c>
      <c s="27">
        <v>0</v>
      </c>
      <c s="27">
        <f>ROUND(ROUND(H165,2)*ROUND(G165,3),2)</f>
      </c>
      <c r="O165">
        <f>(I165*21)/100</f>
      </c>
      <c t="s">
        <v>20</v>
      </c>
    </row>
    <row r="166" spans="1:5" ht="12.75">
      <c r="A166" s="28" t="s">
        <v>47</v>
      </c>
      <c r="E166" s="29" t="s">
        <v>44</v>
      </c>
    </row>
    <row r="167" spans="1:5" ht="12.75">
      <c r="A167" s="30" t="s">
        <v>48</v>
      </c>
      <c r="E167" s="31" t="s">
        <v>10577</v>
      </c>
    </row>
    <row r="168" spans="1:5" ht="38.25">
      <c r="A168" t="s">
        <v>50</v>
      </c>
      <c r="E168" s="29" t="s">
        <v>10600</v>
      </c>
    </row>
    <row r="169" spans="1:16" ht="12.75">
      <c r="A169" s="18" t="s">
        <v>42</v>
      </c>
      <c s="23" t="s">
        <v>289</v>
      </c>
      <c s="23" t="s">
        <v>10601</v>
      </c>
      <c s="18" t="s">
        <v>44</v>
      </c>
      <c s="24" t="s">
        <v>10602</v>
      </c>
      <c s="25" t="s">
        <v>10603</v>
      </c>
      <c s="26">
        <v>3</v>
      </c>
      <c s="27">
        <v>0</v>
      </c>
      <c s="27">
        <f>ROUND(ROUND(H169,2)*ROUND(G169,3),2)</f>
      </c>
      <c r="O169">
        <f>(I169*21)/100</f>
      </c>
      <c t="s">
        <v>20</v>
      </c>
    </row>
    <row r="170" spans="1:5" ht="12.75">
      <c r="A170" s="28" t="s">
        <v>47</v>
      </c>
      <c r="E170" s="29" t="s">
        <v>44</v>
      </c>
    </row>
    <row r="171" spans="1:5" ht="12.75">
      <c r="A171" s="30" t="s">
        <v>48</v>
      </c>
      <c r="E171" s="31" t="s">
        <v>10577</v>
      </c>
    </row>
    <row r="172" spans="1:5" ht="25.5">
      <c r="A172" t="s">
        <v>50</v>
      </c>
      <c r="E172" s="29" t="s">
        <v>10604</v>
      </c>
    </row>
    <row r="173" spans="1:16" ht="12.75">
      <c r="A173" s="18" t="s">
        <v>42</v>
      </c>
      <c s="23" t="s">
        <v>293</v>
      </c>
      <c s="23" t="s">
        <v>10605</v>
      </c>
      <c s="18" t="s">
        <v>44</v>
      </c>
      <c s="24" t="s">
        <v>10606</v>
      </c>
      <c s="25" t="s">
        <v>70</v>
      </c>
      <c s="26">
        <v>3</v>
      </c>
      <c s="27">
        <v>0</v>
      </c>
      <c s="27">
        <f>ROUND(ROUND(H173,2)*ROUND(G173,3),2)</f>
      </c>
      <c r="O173">
        <f>(I173*21)/100</f>
      </c>
      <c t="s">
        <v>20</v>
      </c>
    </row>
    <row r="174" spans="1:5" ht="12.75">
      <c r="A174" s="28" t="s">
        <v>47</v>
      </c>
      <c r="E174" s="29" t="s">
        <v>44</v>
      </c>
    </row>
    <row r="175" spans="1:5" ht="12.75">
      <c r="A175" s="30" t="s">
        <v>48</v>
      </c>
      <c r="E175" s="31" t="s">
        <v>10577</v>
      </c>
    </row>
    <row r="176" spans="1:5" ht="25.5">
      <c r="A176" t="s">
        <v>50</v>
      </c>
      <c r="E176" s="29" t="s">
        <v>10604</v>
      </c>
    </row>
    <row r="177" spans="1:16" ht="12.75">
      <c r="A177" s="18" t="s">
        <v>42</v>
      </c>
      <c s="23" t="s">
        <v>297</v>
      </c>
      <c s="23" t="s">
        <v>10607</v>
      </c>
      <c s="18" t="s">
        <v>44</v>
      </c>
      <c s="24" t="s">
        <v>10608</v>
      </c>
      <c s="25" t="s">
        <v>70</v>
      </c>
      <c s="26">
        <v>3</v>
      </c>
      <c s="27">
        <v>0</v>
      </c>
      <c s="27">
        <f>ROUND(ROUND(H177,2)*ROUND(G177,3),2)</f>
      </c>
      <c r="O177">
        <f>(I177*21)/100</f>
      </c>
      <c t="s">
        <v>20</v>
      </c>
    </row>
    <row r="178" spans="1:5" ht="12.75">
      <c r="A178" s="28" t="s">
        <v>47</v>
      </c>
      <c r="E178" s="29" t="s">
        <v>44</v>
      </c>
    </row>
    <row r="179" spans="1:5" ht="12.75">
      <c r="A179" s="30" t="s">
        <v>48</v>
      </c>
      <c r="E179" s="31" t="s">
        <v>10577</v>
      </c>
    </row>
    <row r="180" spans="1:5" ht="25.5">
      <c r="A180" t="s">
        <v>50</v>
      </c>
      <c r="E180" s="29" t="s">
        <v>10609</v>
      </c>
    </row>
    <row r="181" spans="1:16" ht="12.75">
      <c r="A181" s="18" t="s">
        <v>42</v>
      </c>
      <c s="23" t="s">
        <v>301</v>
      </c>
      <c s="23" t="s">
        <v>10610</v>
      </c>
      <c s="18" t="s">
        <v>44</v>
      </c>
      <c s="24" t="s">
        <v>10611</v>
      </c>
      <c s="25" t="s">
        <v>70</v>
      </c>
      <c s="26">
        <v>7</v>
      </c>
      <c s="27">
        <v>0</v>
      </c>
      <c s="27">
        <f>ROUND(ROUND(H181,2)*ROUND(G181,3),2)</f>
      </c>
      <c r="O181">
        <f>(I181*21)/100</f>
      </c>
      <c t="s">
        <v>20</v>
      </c>
    </row>
    <row r="182" spans="1:5" ht="12.75">
      <c r="A182" s="28" t="s">
        <v>47</v>
      </c>
      <c r="E182" s="29" t="s">
        <v>44</v>
      </c>
    </row>
    <row r="183" spans="1:5" ht="12.75">
      <c r="A183" s="30" t="s">
        <v>48</v>
      </c>
      <c r="E183" s="31" t="s">
        <v>10577</v>
      </c>
    </row>
    <row r="184" spans="1:5" ht="25.5">
      <c r="A184" t="s">
        <v>50</v>
      </c>
      <c r="E184" s="29" t="s">
        <v>10604</v>
      </c>
    </row>
    <row r="185" spans="1:18" ht="12.75" customHeight="1">
      <c r="A185" s="5" t="s">
        <v>40</v>
      </c>
      <c s="5"/>
      <c s="34" t="s">
        <v>10615</v>
      </c>
      <c s="5"/>
      <c s="21" t="s">
        <v>10616</v>
      </c>
      <c s="5"/>
      <c s="5"/>
      <c s="5"/>
      <c s="35">
        <f>0+Q185</f>
      </c>
      <c r="O185">
        <f>0+R185</f>
      </c>
      <c r="Q185">
        <f>0+I186+I190+I194+I198+I202+I206+I210+I214+I218+I222+I226+I230+I234+I238+I242</f>
      </c>
      <c>
        <f>0+O186+O190+O194+O198+O202+O206+O210+O214+O218+O222+O226+O230+O234+O238+O242</f>
      </c>
    </row>
    <row r="186" spans="1:16" ht="12.75">
      <c r="A186" s="18" t="s">
        <v>42</v>
      </c>
      <c s="23" t="s">
        <v>305</v>
      </c>
      <c s="23" t="s">
        <v>10617</v>
      </c>
      <c s="18" t="s">
        <v>44</v>
      </c>
      <c s="24" t="s">
        <v>10618</v>
      </c>
      <c s="25" t="s">
        <v>157</v>
      </c>
      <c s="26">
        <v>27</v>
      </c>
      <c s="27">
        <v>0</v>
      </c>
      <c s="27">
        <f>ROUND(ROUND(H186,2)*ROUND(G186,3),2)</f>
      </c>
      <c r="O186">
        <f>(I186*21)/100</f>
      </c>
      <c t="s">
        <v>20</v>
      </c>
    </row>
    <row r="187" spans="1:5" ht="12.75">
      <c r="A187" s="28" t="s">
        <v>47</v>
      </c>
      <c r="E187" s="29" t="s">
        <v>44</v>
      </c>
    </row>
    <row r="188" spans="1:5" ht="12.75">
      <c r="A188" s="30" t="s">
        <v>48</v>
      </c>
      <c r="E188" s="31" t="s">
        <v>10439</v>
      </c>
    </row>
    <row r="189" spans="1:5" ht="89.25">
      <c r="A189" t="s">
        <v>50</v>
      </c>
      <c r="E189" s="29" t="s">
        <v>10619</v>
      </c>
    </row>
    <row r="190" spans="1:16" ht="12.75">
      <c r="A190" s="18" t="s">
        <v>42</v>
      </c>
      <c s="23" t="s">
        <v>309</v>
      </c>
      <c s="23" t="s">
        <v>10620</v>
      </c>
      <c s="18" t="s">
        <v>44</v>
      </c>
      <c s="24" t="s">
        <v>10621</v>
      </c>
      <c s="25" t="s">
        <v>46</v>
      </c>
      <c s="26">
        <v>21</v>
      </c>
      <c s="27">
        <v>0</v>
      </c>
      <c s="27">
        <f>ROUND(ROUND(H190,2)*ROUND(G190,3),2)</f>
      </c>
      <c r="O190">
        <f>(I190*21)/100</f>
      </c>
      <c t="s">
        <v>20</v>
      </c>
    </row>
    <row r="191" spans="1:5" ht="12.75">
      <c r="A191" s="28" t="s">
        <v>47</v>
      </c>
      <c r="E191" s="29" t="s">
        <v>44</v>
      </c>
    </row>
    <row r="192" spans="1:5" ht="12.75">
      <c r="A192" s="30" t="s">
        <v>48</v>
      </c>
      <c r="E192" s="31" t="s">
        <v>10577</v>
      </c>
    </row>
    <row r="193" spans="1:5" ht="127.5">
      <c r="A193" t="s">
        <v>50</v>
      </c>
      <c r="E193" s="29" t="s">
        <v>10622</v>
      </c>
    </row>
    <row r="194" spans="1:16" ht="12.75">
      <c r="A194" s="18" t="s">
        <v>42</v>
      </c>
      <c s="23" t="s">
        <v>314</v>
      </c>
      <c s="23" t="s">
        <v>10629</v>
      </c>
      <c s="18" t="s">
        <v>44</v>
      </c>
      <c s="24" t="s">
        <v>10630</v>
      </c>
      <c s="25" t="s">
        <v>70</v>
      </c>
      <c s="26">
        <v>6</v>
      </c>
      <c s="27">
        <v>0</v>
      </c>
      <c s="27">
        <f>ROUND(ROUND(H194,2)*ROUND(G194,3),2)</f>
      </c>
      <c r="O194">
        <f>(I194*21)/100</f>
      </c>
      <c t="s">
        <v>20</v>
      </c>
    </row>
    <row r="195" spans="1:5" ht="12.75">
      <c r="A195" s="28" t="s">
        <v>47</v>
      </c>
      <c r="E195" s="29" t="s">
        <v>44</v>
      </c>
    </row>
    <row r="196" spans="1:5" ht="12.75">
      <c r="A196" s="30" t="s">
        <v>48</v>
      </c>
      <c r="E196" s="31" t="s">
        <v>10577</v>
      </c>
    </row>
    <row r="197" spans="1:5" ht="102">
      <c r="A197" t="s">
        <v>50</v>
      </c>
      <c r="E197" s="29" t="s">
        <v>10628</v>
      </c>
    </row>
    <row r="198" spans="1:16" ht="12.75">
      <c r="A198" s="18" t="s">
        <v>42</v>
      </c>
      <c s="23" t="s">
        <v>318</v>
      </c>
      <c s="23" t="s">
        <v>10633</v>
      </c>
      <c s="18" t="s">
        <v>44</v>
      </c>
      <c s="24" t="s">
        <v>10634</v>
      </c>
      <c s="25" t="s">
        <v>70</v>
      </c>
      <c s="26">
        <v>1</v>
      </c>
      <c s="27">
        <v>0</v>
      </c>
      <c s="27">
        <f>ROUND(ROUND(H198,2)*ROUND(G198,3),2)</f>
      </c>
      <c r="O198">
        <f>(I198*21)/100</f>
      </c>
      <c t="s">
        <v>20</v>
      </c>
    </row>
    <row r="199" spans="1:5" ht="12.75">
      <c r="A199" s="28" t="s">
        <v>47</v>
      </c>
      <c r="E199" s="29" t="s">
        <v>44</v>
      </c>
    </row>
    <row r="200" spans="1:5" ht="12.75">
      <c r="A200" s="30" t="s">
        <v>48</v>
      </c>
      <c r="E200" s="31" t="s">
        <v>10577</v>
      </c>
    </row>
    <row r="201" spans="1:5" ht="102">
      <c r="A201" t="s">
        <v>50</v>
      </c>
      <c r="E201" s="29" t="s">
        <v>10628</v>
      </c>
    </row>
    <row r="202" spans="1:16" ht="12.75">
      <c r="A202" s="18" t="s">
        <v>42</v>
      </c>
      <c s="23" t="s">
        <v>322</v>
      </c>
      <c s="23" t="s">
        <v>10635</v>
      </c>
      <c s="18" t="s">
        <v>44</v>
      </c>
      <c s="24" t="s">
        <v>10636</v>
      </c>
      <c s="25" t="s">
        <v>70</v>
      </c>
      <c s="26">
        <v>1</v>
      </c>
      <c s="27">
        <v>0</v>
      </c>
      <c s="27">
        <f>ROUND(ROUND(H202,2)*ROUND(G202,3),2)</f>
      </c>
      <c r="O202">
        <f>(I202*21)/100</f>
      </c>
      <c t="s">
        <v>20</v>
      </c>
    </row>
    <row r="203" spans="1:5" ht="12.75">
      <c r="A203" s="28" t="s">
        <v>47</v>
      </c>
      <c r="E203" s="29" t="s">
        <v>44</v>
      </c>
    </row>
    <row r="204" spans="1:5" ht="12.75">
      <c r="A204" s="30" t="s">
        <v>48</v>
      </c>
      <c r="E204" s="31" t="s">
        <v>10577</v>
      </c>
    </row>
    <row r="205" spans="1:5" ht="102">
      <c r="A205" t="s">
        <v>50</v>
      </c>
      <c r="E205" s="29" t="s">
        <v>10628</v>
      </c>
    </row>
    <row r="206" spans="1:16" ht="12.75">
      <c r="A206" s="18" t="s">
        <v>42</v>
      </c>
      <c s="23" t="s">
        <v>326</v>
      </c>
      <c s="23" t="s">
        <v>10637</v>
      </c>
      <c s="18" t="s">
        <v>44</v>
      </c>
      <c s="24" t="s">
        <v>10638</v>
      </c>
      <c s="25" t="s">
        <v>1627</v>
      </c>
      <c s="26">
        <v>1050</v>
      </c>
      <c s="27">
        <v>0</v>
      </c>
      <c s="27">
        <f>ROUND(ROUND(H206,2)*ROUND(G206,3),2)</f>
      </c>
      <c r="O206">
        <f>(I206*21)/100</f>
      </c>
      <c t="s">
        <v>20</v>
      </c>
    </row>
    <row r="207" spans="1:5" ht="12.75">
      <c r="A207" s="28" t="s">
        <v>47</v>
      </c>
      <c r="E207" s="29" t="s">
        <v>44</v>
      </c>
    </row>
    <row r="208" spans="1:5" ht="12.75">
      <c r="A208" s="30" t="s">
        <v>48</v>
      </c>
      <c r="E208" s="31" t="s">
        <v>10577</v>
      </c>
    </row>
    <row r="209" spans="1:5" ht="114.75">
      <c r="A209" t="s">
        <v>50</v>
      </c>
      <c r="E209" s="29" t="s">
        <v>10639</v>
      </c>
    </row>
    <row r="210" spans="1:16" ht="12.75">
      <c r="A210" s="18" t="s">
        <v>42</v>
      </c>
      <c s="23" t="s">
        <v>330</v>
      </c>
      <c s="23" t="s">
        <v>10704</v>
      </c>
      <c s="18" t="s">
        <v>44</v>
      </c>
      <c s="24" t="s">
        <v>10705</v>
      </c>
      <c s="25" t="s">
        <v>70</v>
      </c>
      <c s="26">
        <v>2</v>
      </c>
      <c s="27">
        <v>0</v>
      </c>
      <c s="27">
        <f>ROUND(ROUND(H210,2)*ROUND(G210,3),2)</f>
      </c>
      <c r="O210">
        <f>(I210*21)/100</f>
      </c>
      <c t="s">
        <v>20</v>
      </c>
    </row>
    <row r="211" spans="1:5" ht="12.75">
      <c r="A211" s="28" t="s">
        <v>47</v>
      </c>
      <c r="E211" s="29" t="s">
        <v>44</v>
      </c>
    </row>
    <row r="212" spans="1:5" ht="12.75">
      <c r="A212" s="30" t="s">
        <v>48</v>
      </c>
      <c r="E212" s="31" t="s">
        <v>10577</v>
      </c>
    </row>
    <row r="213" spans="1:5" ht="102">
      <c r="A213" t="s">
        <v>50</v>
      </c>
      <c r="E213" s="29" t="s">
        <v>10642</v>
      </c>
    </row>
    <row r="214" spans="1:16" ht="12.75">
      <c r="A214" s="18" t="s">
        <v>42</v>
      </c>
      <c s="23" t="s">
        <v>334</v>
      </c>
      <c s="23" t="s">
        <v>10706</v>
      </c>
      <c s="18" t="s">
        <v>44</v>
      </c>
      <c s="24" t="s">
        <v>10707</v>
      </c>
      <c s="25" t="s">
        <v>70</v>
      </c>
      <c s="26">
        <v>20</v>
      </c>
      <c s="27">
        <v>0</v>
      </c>
      <c s="27">
        <f>ROUND(ROUND(H214,2)*ROUND(G214,3),2)</f>
      </c>
      <c r="O214">
        <f>(I214*21)/100</f>
      </c>
      <c t="s">
        <v>20</v>
      </c>
    </row>
    <row r="215" spans="1:5" ht="12.75">
      <c r="A215" s="28" t="s">
        <v>47</v>
      </c>
      <c r="E215" s="29" t="s">
        <v>44</v>
      </c>
    </row>
    <row r="216" spans="1:5" ht="12.75">
      <c r="A216" s="30" t="s">
        <v>48</v>
      </c>
      <c r="E216" s="31" t="s">
        <v>10577</v>
      </c>
    </row>
    <row r="217" spans="1:5" ht="102">
      <c r="A217" t="s">
        <v>50</v>
      </c>
      <c r="E217" s="29" t="s">
        <v>10642</v>
      </c>
    </row>
    <row r="218" spans="1:16" ht="25.5">
      <c r="A218" s="18" t="s">
        <v>42</v>
      </c>
      <c s="23" t="s">
        <v>338</v>
      </c>
      <c s="23" t="s">
        <v>10653</v>
      </c>
      <c s="18" t="s">
        <v>44</v>
      </c>
      <c s="24" t="s">
        <v>10654</v>
      </c>
      <c s="25" t="s">
        <v>70</v>
      </c>
      <c s="26">
        <v>7</v>
      </c>
      <c s="27">
        <v>0</v>
      </c>
      <c s="27">
        <f>ROUND(ROUND(H218,2)*ROUND(G218,3),2)</f>
      </c>
      <c r="O218">
        <f>(I218*21)/100</f>
      </c>
      <c t="s">
        <v>20</v>
      </c>
    </row>
    <row r="219" spans="1:5" ht="12.75">
      <c r="A219" s="28" t="s">
        <v>47</v>
      </c>
      <c r="E219" s="29" t="s">
        <v>44</v>
      </c>
    </row>
    <row r="220" spans="1:5" ht="12.75">
      <c r="A220" s="30" t="s">
        <v>48</v>
      </c>
      <c r="E220" s="31" t="s">
        <v>10577</v>
      </c>
    </row>
    <row r="221" spans="1:5" ht="102">
      <c r="A221" t="s">
        <v>50</v>
      </c>
      <c r="E221" s="29" t="s">
        <v>10642</v>
      </c>
    </row>
    <row r="222" spans="1:16" ht="12.75">
      <c r="A222" s="18" t="s">
        <v>42</v>
      </c>
      <c s="23" t="s">
        <v>342</v>
      </c>
      <c s="23" t="s">
        <v>10655</v>
      </c>
      <c s="18" t="s">
        <v>44</v>
      </c>
      <c s="24" t="s">
        <v>10656</v>
      </c>
      <c s="25" t="s">
        <v>70</v>
      </c>
      <c s="26">
        <v>3</v>
      </c>
      <c s="27">
        <v>0</v>
      </c>
      <c s="27">
        <f>ROUND(ROUND(H222,2)*ROUND(G222,3),2)</f>
      </c>
      <c r="O222">
        <f>(I222*21)/100</f>
      </c>
      <c t="s">
        <v>20</v>
      </c>
    </row>
    <row r="223" spans="1:5" ht="12.75">
      <c r="A223" s="28" t="s">
        <v>47</v>
      </c>
      <c r="E223" s="29" t="s">
        <v>44</v>
      </c>
    </row>
    <row r="224" spans="1:5" ht="12.75">
      <c r="A224" s="30" t="s">
        <v>48</v>
      </c>
      <c r="E224" s="31" t="s">
        <v>10577</v>
      </c>
    </row>
    <row r="225" spans="1:5" ht="102">
      <c r="A225" t="s">
        <v>50</v>
      </c>
      <c r="E225" s="29" t="s">
        <v>10642</v>
      </c>
    </row>
    <row r="226" spans="1:16" ht="12.75">
      <c r="A226" s="18" t="s">
        <v>42</v>
      </c>
      <c s="23" t="s">
        <v>346</v>
      </c>
      <c s="23" t="s">
        <v>10657</v>
      </c>
      <c s="18" t="s">
        <v>44</v>
      </c>
      <c s="24" t="s">
        <v>10658</v>
      </c>
      <c s="25" t="s">
        <v>70</v>
      </c>
      <c s="26">
        <v>6</v>
      </c>
      <c s="27">
        <v>0</v>
      </c>
      <c s="27">
        <f>ROUND(ROUND(H226,2)*ROUND(G226,3),2)</f>
      </c>
      <c r="O226">
        <f>(I226*21)/100</f>
      </c>
      <c t="s">
        <v>20</v>
      </c>
    </row>
    <row r="227" spans="1:5" ht="12.75">
      <c r="A227" s="28" t="s">
        <v>47</v>
      </c>
      <c r="E227" s="29" t="s">
        <v>44</v>
      </c>
    </row>
    <row r="228" spans="1:5" ht="12.75">
      <c r="A228" s="30" t="s">
        <v>48</v>
      </c>
      <c r="E228" s="31" t="s">
        <v>10577</v>
      </c>
    </row>
    <row r="229" spans="1:5" ht="102">
      <c r="A229" t="s">
        <v>50</v>
      </c>
      <c r="E229" s="29" t="s">
        <v>10642</v>
      </c>
    </row>
    <row r="230" spans="1:16" ht="12.75">
      <c r="A230" s="18" t="s">
        <v>42</v>
      </c>
      <c s="23" t="s">
        <v>350</v>
      </c>
      <c s="23" t="s">
        <v>10659</v>
      </c>
      <c s="18" t="s">
        <v>44</v>
      </c>
      <c s="24" t="s">
        <v>10660</v>
      </c>
      <c s="25" t="s">
        <v>70</v>
      </c>
      <c s="26">
        <v>1</v>
      </c>
      <c s="27">
        <v>0</v>
      </c>
      <c s="27">
        <f>ROUND(ROUND(H230,2)*ROUND(G230,3),2)</f>
      </c>
      <c r="O230">
        <f>(I230*21)/100</f>
      </c>
      <c t="s">
        <v>20</v>
      </c>
    </row>
    <row r="231" spans="1:5" ht="12.75">
      <c r="A231" s="28" t="s">
        <v>47</v>
      </c>
      <c r="E231" s="29" t="s">
        <v>44</v>
      </c>
    </row>
    <row r="232" spans="1:5" ht="12.75">
      <c r="A232" s="30" t="s">
        <v>48</v>
      </c>
      <c r="E232" s="31" t="s">
        <v>10577</v>
      </c>
    </row>
    <row r="233" spans="1:5" ht="102">
      <c r="A233" t="s">
        <v>50</v>
      </c>
      <c r="E233" s="29" t="s">
        <v>10642</v>
      </c>
    </row>
    <row r="234" spans="1:16" ht="12.75">
      <c r="A234" s="18" t="s">
        <v>42</v>
      </c>
      <c s="23" t="s">
        <v>354</v>
      </c>
      <c s="23" t="s">
        <v>10665</v>
      </c>
      <c s="18" t="s">
        <v>44</v>
      </c>
      <c s="24" t="s">
        <v>10666</v>
      </c>
      <c s="25" t="s">
        <v>70</v>
      </c>
      <c s="26">
        <v>35</v>
      </c>
      <c s="27">
        <v>0</v>
      </c>
      <c s="27">
        <f>ROUND(ROUND(H234,2)*ROUND(G234,3),2)</f>
      </c>
      <c r="O234">
        <f>(I234*21)/100</f>
      </c>
      <c t="s">
        <v>20</v>
      </c>
    </row>
    <row r="235" spans="1:5" ht="12.75">
      <c r="A235" s="28" t="s">
        <v>47</v>
      </c>
      <c r="E235" s="29" t="s">
        <v>44</v>
      </c>
    </row>
    <row r="236" spans="1:5" ht="12.75">
      <c r="A236" s="30" t="s">
        <v>48</v>
      </c>
      <c r="E236" s="31" t="s">
        <v>10577</v>
      </c>
    </row>
    <row r="237" spans="1:5" ht="102">
      <c r="A237" t="s">
        <v>50</v>
      </c>
      <c r="E237" s="29" t="s">
        <v>10642</v>
      </c>
    </row>
    <row r="238" spans="1:16" ht="12.75">
      <c r="A238" s="18" t="s">
        <v>42</v>
      </c>
      <c s="23" t="s">
        <v>358</v>
      </c>
      <c s="23" t="s">
        <v>10708</v>
      </c>
      <c s="18" t="s">
        <v>44</v>
      </c>
      <c s="24" t="s">
        <v>10709</v>
      </c>
      <c s="25" t="s">
        <v>784</v>
      </c>
      <c s="26">
        <v>935</v>
      </c>
      <c s="27">
        <v>0</v>
      </c>
      <c s="27">
        <f>ROUND(ROUND(H238,2)*ROUND(G238,3),2)</f>
      </c>
      <c r="O238">
        <f>(I238*21)/100</f>
      </c>
      <c t="s">
        <v>20</v>
      </c>
    </row>
    <row r="239" spans="1:5" ht="12.75">
      <c r="A239" s="28" t="s">
        <v>47</v>
      </c>
      <c r="E239" s="29" t="s">
        <v>44</v>
      </c>
    </row>
    <row r="240" spans="1:5" ht="12.75">
      <c r="A240" s="30" t="s">
        <v>48</v>
      </c>
      <c r="E240" s="31" t="s">
        <v>10577</v>
      </c>
    </row>
    <row r="241" spans="1:5" ht="102">
      <c r="A241" t="s">
        <v>50</v>
      </c>
      <c r="E241" s="29" t="s">
        <v>10671</v>
      </c>
    </row>
    <row r="242" spans="1:16" ht="12.75">
      <c r="A242" s="18" t="s">
        <v>42</v>
      </c>
      <c s="23" t="s">
        <v>362</v>
      </c>
      <c s="23" t="s">
        <v>10710</v>
      </c>
      <c s="18" t="s">
        <v>44</v>
      </c>
      <c s="24" t="s">
        <v>10711</v>
      </c>
      <c s="25" t="s">
        <v>784</v>
      </c>
      <c s="26">
        <v>230</v>
      </c>
      <c s="27">
        <v>0</v>
      </c>
      <c s="27">
        <f>ROUND(ROUND(H242,2)*ROUND(G242,3),2)</f>
      </c>
      <c r="O242">
        <f>(I242*21)/100</f>
      </c>
      <c t="s">
        <v>20</v>
      </c>
    </row>
    <row r="243" spans="1:5" ht="12.75">
      <c r="A243" s="28" t="s">
        <v>47</v>
      </c>
      <c r="E243" s="29" t="s">
        <v>44</v>
      </c>
    </row>
    <row r="244" spans="1:5" ht="12.75">
      <c r="A244" s="30" t="s">
        <v>48</v>
      </c>
      <c r="E244" s="31" t="s">
        <v>10577</v>
      </c>
    </row>
    <row r="245" spans="1:5" ht="127.5">
      <c r="A245" t="s">
        <v>50</v>
      </c>
      <c r="E245" s="29" t="s">
        <v>10712</v>
      </c>
    </row>
    <row r="246" spans="1:18" ht="12.75" customHeight="1">
      <c r="A246" s="5" t="s">
        <v>40</v>
      </c>
      <c s="5"/>
      <c s="34" t="s">
        <v>181</v>
      </c>
      <c s="5"/>
      <c s="21" t="s">
        <v>1311</v>
      </c>
      <c s="5"/>
      <c s="5"/>
      <c s="5"/>
      <c s="35">
        <f>0+Q246</f>
      </c>
      <c r="O246">
        <f>0+R246</f>
      </c>
      <c r="Q246">
        <f>0+I247+I251+I255+I259+I263+I267</f>
      </c>
      <c>
        <f>0+O247+O251+O255+O259+O263+O267</f>
      </c>
    </row>
    <row r="247" spans="1:16" ht="25.5">
      <c r="A247" s="18" t="s">
        <v>42</v>
      </c>
      <c s="23" t="s">
        <v>366</v>
      </c>
      <c s="23" t="s">
        <v>184</v>
      </c>
      <c s="18" t="s">
        <v>185</v>
      </c>
      <c s="24" t="s">
        <v>186</v>
      </c>
      <c s="25" t="s">
        <v>187</v>
      </c>
      <c s="26">
        <v>80</v>
      </c>
      <c s="27">
        <v>0</v>
      </c>
      <c s="27">
        <f>ROUND(ROUND(H247,2)*ROUND(G247,3),2)</f>
      </c>
      <c r="O247">
        <f>(I247*21)/100</f>
      </c>
      <c t="s">
        <v>20</v>
      </c>
    </row>
    <row r="248" spans="1:5" ht="12.75">
      <c r="A248" s="28" t="s">
        <v>47</v>
      </c>
      <c r="E248" s="29" t="s">
        <v>188</v>
      </c>
    </row>
    <row r="249" spans="1:5" ht="12.75">
      <c r="A249" s="30" t="s">
        <v>48</v>
      </c>
      <c r="E249" s="31" t="s">
        <v>10387</v>
      </c>
    </row>
    <row r="250" spans="1:5" ht="165.75">
      <c r="A250" t="s">
        <v>50</v>
      </c>
      <c r="E250" s="29" t="s">
        <v>190</v>
      </c>
    </row>
    <row r="251" spans="1:16" ht="25.5">
      <c r="A251" s="18" t="s">
        <v>42</v>
      </c>
      <c s="23" t="s">
        <v>370</v>
      </c>
      <c s="23" t="s">
        <v>192</v>
      </c>
      <c s="18" t="s">
        <v>185</v>
      </c>
      <c s="24" t="s">
        <v>193</v>
      </c>
      <c s="25" t="s">
        <v>187</v>
      </c>
      <c s="26">
        <v>49</v>
      </c>
      <c s="27">
        <v>0</v>
      </c>
      <c s="27">
        <f>ROUND(ROUND(H251,2)*ROUND(G251,3),2)</f>
      </c>
      <c r="O251">
        <f>(I251*21)/100</f>
      </c>
      <c t="s">
        <v>20</v>
      </c>
    </row>
    <row r="252" spans="1:5" ht="12.75">
      <c r="A252" s="28" t="s">
        <v>47</v>
      </c>
      <c r="E252" s="29" t="s">
        <v>188</v>
      </c>
    </row>
    <row r="253" spans="1:5" ht="12.75">
      <c r="A253" s="30" t="s">
        <v>48</v>
      </c>
      <c r="E253" s="31" t="s">
        <v>10387</v>
      </c>
    </row>
    <row r="254" spans="1:5" ht="165.75">
      <c r="A254" t="s">
        <v>50</v>
      </c>
      <c r="E254" s="29" t="s">
        <v>190</v>
      </c>
    </row>
    <row r="255" spans="1:16" ht="25.5">
      <c r="A255" s="18" t="s">
        <v>42</v>
      </c>
      <c s="23" t="s">
        <v>374</v>
      </c>
      <c s="23" t="s">
        <v>2969</v>
      </c>
      <c s="18" t="s">
        <v>185</v>
      </c>
      <c s="24" t="s">
        <v>2970</v>
      </c>
      <c s="25" t="s">
        <v>187</v>
      </c>
      <c s="26">
        <v>1</v>
      </c>
      <c s="27">
        <v>0</v>
      </c>
      <c s="27">
        <f>ROUND(ROUND(H255,2)*ROUND(G255,3),2)</f>
      </c>
      <c r="O255">
        <f>(I255*21)/100</f>
      </c>
      <c t="s">
        <v>20</v>
      </c>
    </row>
    <row r="256" spans="1:5" ht="12.75">
      <c r="A256" s="28" t="s">
        <v>47</v>
      </c>
      <c r="E256" s="29" t="s">
        <v>188</v>
      </c>
    </row>
    <row r="257" spans="1:5" ht="12.75">
      <c r="A257" s="30" t="s">
        <v>48</v>
      </c>
      <c r="E257" s="31" t="s">
        <v>10387</v>
      </c>
    </row>
    <row r="258" spans="1:5" ht="165.75">
      <c r="A258" t="s">
        <v>50</v>
      </c>
      <c r="E258" s="29" t="s">
        <v>190</v>
      </c>
    </row>
    <row r="259" spans="1:16" ht="38.25">
      <c r="A259" s="18" t="s">
        <v>42</v>
      </c>
      <c s="23" t="s">
        <v>378</v>
      </c>
      <c s="23" t="s">
        <v>1312</v>
      </c>
      <c s="18" t="s">
        <v>185</v>
      </c>
      <c s="24" t="s">
        <v>1313</v>
      </c>
      <c s="25" t="s">
        <v>187</v>
      </c>
      <c s="26">
        <v>1</v>
      </c>
      <c s="27">
        <v>0</v>
      </c>
      <c s="27">
        <f>ROUND(ROUND(H259,2)*ROUND(G259,3),2)</f>
      </c>
      <c r="O259">
        <f>(I259*21)/100</f>
      </c>
      <c t="s">
        <v>20</v>
      </c>
    </row>
    <row r="260" spans="1:5" ht="25.5">
      <c r="A260" s="28" t="s">
        <v>47</v>
      </c>
      <c r="E260" s="29" t="s">
        <v>1314</v>
      </c>
    </row>
    <row r="261" spans="1:5" ht="12.75">
      <c r="A261" s="30" t="s">
        <v>48</v>
      </c>
      <c r="E261" s="31" t="s">
        <v>10387</v>
      </c>
    </row>
    <row r="262" spans="1:5" ht="165.75">
      <c r="A262" t="s">
        <v>50</v>
      </c>
      <c r="E262" s="29" t="s">
        <v>190</v>
      </c>
    </row>
    <row r="263" spans="1:16" ht="25.5">
      <c r="A263" s="18" t="s">
        <v>42</v>
      </c>
      <c s="23" t="s">
        <v>382</v>
      </c>
      <c s="23" t="s">
        <v>1087</v>
      </c>
      <c s="18" t="s">
        <v>185</v>
      </c>
      <c s="24" t="s">
        <v>1088</v>
      </c>
      <c s="25" t="s">
        <v>187</v>
      </c>
      <c s="26">
        <v>7</v>
      </c>
      <c s="27">
        <v>0</v>
      </c>
      <c s="27">
        <f>ROUND(ROUND(H263,2)*ROUND(G263,3),2)</f>
      </c>
      <c r="O263">
        <f>(I263*21)/100</f>
      </c>
      <c t="s">
        <v>20</v>
      </c>
    </row>
    <row r="264" spans="1:5" ht="25.5">
      <c r="A264" s="28" t="s">
        <v>47</v>
      </c>
      <c r="E264" s="29" t="s">
        <v>1089</v>
      </c>
    </row>
    <row r="265" spans="1:5" ht="12.75">
      <c r="A265" s="30" t="s">
        <v>48</v>
      </c>
      <c r="E265" s="31" t="s">
        <v>10387</v>
      </c>
    </row>
    <row r="266" spans="1:5" ht="165.75">
      <c r="A266" t="s">
        <v>50</v>
      </c>
      <c r="E266" s="29" t="s">
        <v>190</v>
      </c>
    </row>
    <row r="267" spans="1:16" ht="25.5">
      <c r="A267" s="18" t="s">
        <v>42</v>
      </c>
      <c s="23" t="s">
        <v>386</v>
      </c>
      <c s="23" t="s">
        <v>10676</v>
      </c>
      <c s="18" t="s">
        <v>185</v>
      </c>
      <c s="24" t="s">
        <v>10677</v>
      </c>
      <c s="25" t="s">
        <v>187</v>
      </c>
      <c s="26">
        <v>3</v>
      </c>
      <c s="27">
        <v>0</v>
      </c>
      <c s="27">
        <f>ROUND(ROUND(H267,2)*ROUND(G267,3),2)</f>
      </c>
      <c r="O267">
        <f>(I267*21)/100</f>
      </c>
      <c t="s">
        <v>20</v>
      </c>
    </row>
    <row r="268" spans="1:5" ht="25.5">
      <c r="A268" s="28" t="s">
        <v>47</v>
      </c>
      <c r="E268" s="29" t="s">
        <v>1089</v>
      </c>
    </row>
    <row r="269" spans="1:5" ht="12.75">
      <c r="A269" s="30" t="s">
        <v>48</v>
      </c>
      <c r="E269" s="31" t="s">
        <v>10387</v>
      </c>
    </row>
    <row r="270" spans="1:5" ht="165.75">
      <c r="A270" t="s">
        <v>50</v>
      </c>
      <c r="E2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0+O9+O14+O63+O84+O89</f>
      </c>
      <c t="s">
        <v>19</v>
      </c>
    </row>
    <row r="3" spans="1:16" ht="15" customHeight="1">
      <c r="A3" t="s">
        <v>1</v>
      </c>
      <c s="8" t="s">
        <v>4</v>
      </c>
      <c s="9" t="s">
        <v>5</v>
      </c>
      <c s="1"/>
      <c s="10" t="s">
        <v>6</v>
      </c>
      <c s="1"/>
      <c s="4"/>
      <c s="3" t="s">
        <v>10713</v>
      </c>
      <c s="36">
        <f>0+I9+I14+I63+I84+I89</f>
      </c>
      <c r="O3" t="s">
        <v>16</v>
      </c>
      <c t="s">
        <v>20</v>
      </c>
    </row>
    <row r="4" spans="1:16" ht="15" customHeight="1">
      <c r="A4" t="s">
        <v>7</v>
      </c>
      <c s="8" t="s">
        <v>8</v>
      </c>
      <c s="9" t="s">
        <v>10351</v>
      </c>
      <c s="1"/>
      <c s="10" t="s">
        <v>10352</v>
      </c>
      <c s="1"/>
      <c s="1"/>
      <c s="7"/>
      <c s="7"/>
      <c r="O4" t="s">
        <v>17</v>
      </c>
      <c t="s">
        <v>20</v>
      </c>
    </row>
    <row r="5" spans="1:16" ht="12.75" customHeight="1">
      <c r="A5" t="s">
        <v>11</v>
      </c>
      <c s="12" t="s">
        <v>15</v>
      </c>
      <c s="13" t="s">
        <v>10713</v>
      </c>
      <c s="5"/>
      <c s="14" t="s">
        <v>10714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10436</v>
      </c>
      <c s="19"/>
      <c s="19"/>
      <c s="19"/>
      <c s="22">
        <f>0+Q9</f>
      </c>
      <c r="O9">
        <f>0+R9</f>
      </c>
      <c r="Q9">
        <f>0+I10</f>
      </c>
      <c>
        <f>0+O10</f>
      </c>
    </row>
    <row r="10" spans="1:16" ht="12.75">
      <c r="A10" s="18" t="s">
        <v>42</v>
      </c>
      <c s="23" t="s">
        <v>26</v>
      </c>
      <c s="23" t="s">
        <v>10715</v>
      </c>
      <c s="18" t="s">
        <v>44</v>
      </c>
      <c s="24" t="s">
        <v>10716</v>
      </c>
      <c s="25" t="s">
        <v>70</v>
      </c>
      <c s="26">
        <v>8</v>
      </c>
      <c s="27">
        <v>0</v>
      </c>
      <c s="27">
        <f>ROUND(ROUND(H10,2)*ROUND(G10,3),2)</f>
      </c>
      <c r="O10">
        <f>(I10*21)/100</f>
      </c>
      <c t="s">
        <v>20</v>
      </c>
    </row>
    <row r="11" spans="1:5" ht="12.75">
      <c r="A11" s="28" t="s">
        <v>47</v>
      </c>
      <c r="E11" s="29" t="s">
        <v>44</v>
      </c>
    </row>
    <row r="12" spans="1:5" ht="12.75">
      <c r="A12" s="30" t="s">
        <v>48</v>
      </c>
      <c r="E12" s="31" t="s">
        <v>10439</v>
      </c>
    </row>
    <row r="13" spans="1:5" ht="114.75">
      <c r="A13" t="s">
        <v>50</v>
      </c>
      <c r="E13" s="29" t="s">
        <v>5081</v>
      </c>
    </row>
    <row r="14" spans="1:18" ht="12.75" customHeight="1">
      <c r="A14" s="5" t="s">
        <v>40</v>
      </c>
      <c s="5"/>
      <c s="34" t="s">
        <v>10717</v>
      </c>
      <c s="5"/>
      <c s="21" t="s">
        <v>10718</v>
      </c>
      <c s="5"/>
      <c s="5"/>
      <c s="5"/>
      <c s="35">
        <f>0+Q14</f>
      </c>
      <c r="O14">
        <f>0+R14</f>
      </c>
      <c r="Q14">
        <f>0+I15+I19+I23+I27+I31+I35+I39+I43+I47+I51+I55+I59</f>
      </c>
      <c>
        <f>0+O15+O19+O23+O27+O31+O35+O39+O43+O47+O51+O55+O59</f>
      </c>
    </row>
    <row r="15" spans="1:16" ht="25.5">
      <c r="A15" s="18" t="s">
        <v>42</v>
      </c>
      <c s="23" t="s">
        <v>20</v>
      </c>
      <c s="23" t="s">
        <v>10719</v>
      </c>
      <c s="18" t="s">
        <v>44</v>
      </c>
      <c s="24" t="s">
        <v>10720</v>
      </c>
      <c s="25" t="s">
        <v>70</v>
      </c>
      <c s="26">
        <v>13</v>
      </c>
      <c s="27">
        <v>0</v>
      </c>
      <c s="27">
        <f>ROUND(ROUND(H15,2)*ROUND(G15,3),2)</f>
      </c>
      <c r="O15">
        <f>(I15*21)/100</f>
      </c>
      <c t="s">
        <v>20</v>
      </c>
    </row>
    <row r="16" spans="1:5" ht="12.75">
      <c r="A16" s="28" t="s">
        <v>47</v>
      </c>
      <c r="E16" s="29" t="s">
        <v>44</v>
      </c>
    </row>
    <row r="17" spans="1:5" ht="12.75">
      <c r="A17" s="30" t="s">
        <v>48</v>
      </c>
      <c r="E17" s="31" t="s">
        <v>10721</v>
      </c>
    </row>
    <row r="18" spans="1:5" ht="102">
      <c r="A18" t="s">
        <v>50</v>
      </c>
      <c r="E18" s="29" t="s">
        <v>10722</v>
      </c>
    </row>
    <row r="19" spans="1:16" ht="12.75">
      <c r="A19" s="18" t="s">
        <v>42</v>
      </c>
      <c s="23" t="s">
        <v>19</v>
      </c>
      <c s="23" t="s">
        <v>10723</v>
      </c>
      <c s="18" t="s">
        <v>44</v>
      </c>
      <c s="24" t="s">
        <v>10724</v>
      </c>
      <c s="25" t="s">
        <v>70</v>
      </c>
      <c s="26">
        <v>5</v>
      </c>
      <c s="27">
        <v>0</v>
      </c>
      <c s="27">
        <f>ROUND(ROUND(H19,2)*ROUND(G19,3),2)</f>
      </c>
      <c r="O19">
        <f>(I19*21)/100</f>
      </c>
      <c t="s">
        <v>20</v>
      </c>
    </row>
    <row r="20" spans="1:5" ht="12.75">
      <c r="A20" s="28" t="s">
        <v>47</v>
      </c>
      <c r="E20" s="29" t="s">
        <v>44</v>
      </c>
    </row>
    <row r="21" spans="1:5" ht="12.75">
      <c r="A21" s="30" t="s">
        <v>48</v>
      </c>
      <c r="E21" s="31" t="s">
        <v>10721</v>
      </c>
    </row>
    <row r="22" spans="1:5" ht="102">
      <c r="A22" t="s">
        <v>50</v>
      </c>
      <c r="E22" s="29" t="s">
        <v>10722</v>
      </c>
    </row>
    <row r="23" spans="1:16" ht="12.75">
      <c r="A23" s="18" t="s">
        <v>42</v>
      </c>
      <c s="23" t="s">
        <v>30</v>
      </c>
      <c s="23" t="s">
        <v>10725</v>
      </c>
      <c s="18" t="s">
        <v>44</v>
      </c>
      <c s="24" t="s">
        <v>10726</v>
      </c>
      <c s="25" t="s">
        <v>70</v>
      </c>
      <c s="26">
        <v>4</v>
      </c>
      <c s="27">
        <v>0</v>
      </c>
      <c s="27">
        <f>ROUND(ROUND(H23,2)*ROUND(G23,3),2)</f>
      </c>
      <c r="O23">
        <f>(I23*21)/100</f>
      </c>
      <c t="s">
        <v>20</v>
      </c>
    </row>
    <row r="24" spans="1:5" ht="12.75">
      <c r="A24" s="28" t="s">
        <v>47</v>
      </c>
      <c r="E24" s="29" t="s">
        <v>44</v>
      </c>
    </row>
    <row r="25" spans="1:5" ht="12.75">
      <c r="A25" s="30" t="s">
        <v>48</v>
      </c>
      <c r="E25" s="31" t="s">
        <v>10721</v>
      </c>
    </row>
    <row r="26" spans="1:5" ht="102">
      <c r="A26" t="s">
        <v>50</v>
      </c>
      <c r="E26" s="29" t="s">
        <v>10722</v>
      </c>
    </row>
    <row r="27" spans="1:16" ht="12.75">
      <c r="A27" s="18" t="s">
        <v>42</v>
      </c>
      <c s="23" t="s">
        <v>32</v>
      </c>
      <c s="23" t="s">
        <v>10727</v>
      </c>
      <c s="18" t="s">
        <v>44</v>
      </c>
      <c s="24" t="s">
        <v>10728</v>
      </c>
      <c s="25" t="s">
        <v>70</v>
      </c>
      <c s="26">
        <v>31</v>
      </c>
      <c s="27">
        <v>0</v>
      </c>
      <c s="27">
        <f>ROUND(ROUND(H27,2)*ROUND(G27,3),2)</f>
      </c>
      <c r="O27">
        <f>(I27*21)/100</f>
      </c>
      <c t="s">
        <v>20</v>
      </c>
    </row>
    <row r="28" spans="1:5" ht="12.75">
      <c r="A28" s="28" t="s">
        <v>47</v>
      </c>
      <c r="E28" s="29" t="s">
        <v>44</v>
      </c>
    </row>
    <row r="29" spans="1:5" ht="12.75">
      <c r="A29" s="30" t="s">
        <v>48</v>
      </c>
      <c r="E29" s="31" t="s">
        <v>10439</v>
      </c>
    </row>
    <row r="30" spans="1:5" ht="102">
      <c r="A30" t="s">
        <v>50</v>
      </c>
      <c r="E30" s="29" t="s">
        <v>10729</v>
      </c>
    </row>
    <row r="31" spans="1:16" ht="12.75">
      <c r="A31" s="18" t="s">
        <v>42</v>
      </c>
      <c s="23" t="s">
        <v>34</v>
      </c>
      <c s="23" t="s">
        <v>10730</v>
      </c>
      <c s="18" t="s">
        <v>44</v>
      </c>
      <c s="24" t="s">
        <v>10731</v>
      </c>
      <c s="25" t="s">
        <v>784</v>
      </c>
      <c s="26">
        <v>3668</v>
      </c>
      <c s="27">
        <v>0</v>
      </c>
      <c s="27">
        <f>ROUND(ROUND(H31,2)*ROUND(G31,3),2)</f>
      </c>
      <c r="O31">
        <f>(I31*21)/100</f>
      </c>
      <c t="s">
        <v>20</v>
      </c>
    </row>
    <row r="32" spans="1:5" ht="12.75">
      <c r="A32" s="28" t="s">
        <v>47</v>
      </c>
      <c r="E32" s="29" t="s">
        <v>44</v>
      </c>
    </row>
    <row r="33" spans="1:5" ht="12.75">
      <c r="A33" s="30" t="s">
        <v>48</v>
      </c>
      <c r="E33" s="31" t="s">
        <v>10439</v>
      </c>
    </row>
    <row r="34" spans="1:5" ht="102">
      <c r="A34" t="s">
        <v>50</v>
      </c>
      <c r="E34" s="29" t="s">
        <v>10732</v>
      </c>
    </row>
    <row r="35" spans="1:16" ht="12.75">
      <c r="A35" s="18" t="s">
        <v>42</v>
      </c>
      <c s="23" t="s">
        <v>66</v>
      </c>
      <c s="23" t="s">
        <v>10733</v>
      </c>
      <c s="18" t="s">
        <v>44</v>
      </c>
      <c s="24" t="s">
        <v>10734</v>
      </c>
      <c s="25" t="s">
        <v>70</v>
      </c>
      <c s="26">
        <v>96</v>
      </c>
      <c s="27">
        <v>0</v>
      </c>
      <c s="27">
        <f>ROUND(ROUND(H35,2)*ROUND(G35,3),2)</f>
      </c>
      <c r="O35">
        <f>(I35*21)/100</f>
      </c>
      <c t="s">
        <v>20</v>
      </c>
    </row>
    <row r="36" spans="1:5" ht="12.75">
      <c r="A36" s="28" t="s">
        <v>47</v>
      </c>
      <c r="E36" s="29" t="s">
        <v>44</v>
      </c>
    </row>
    <row r="37" spans="1:5" ht="12.75">
      <c r="A37" s="30" t="s">
        <v>48</v>
      </c>
      <c r="E37" s="31" t="s">
        <v>10735</v>
      </c>
    </row>
    <row r="38" spans="1:5" ht="89.25">
      <c r="A38" t="s">
        <v>50</v>
      </c>
      <c r="E38" s="29" t="s">
        <v>10443</v>
      </c>
    </row>
    <row r="39" spans="1:16" ht="25.5">
      <c r="A39" s="18" t="s">
        <v>42</v>
      </c>
      <c s="23" t="s">
        <v>76</v>
      </c>
      <c s="23" t="s">
        <v>10736</v>
      </c>
      <c s="18" t="s">
        <v>44</v>
      </c>
      <c s="24" t="s">
        <v>10737</v>
      </c>
      <c s="25" t="s">
        <v>157</v>
      </c>
      <c s="26">
        <v>143</v>
      </c>
      <c s="27">
        <v>0</v>
      </c>
      <c s="27">
        <f>ROUND(ROUND(H39,2)*ROUND(G39,3),2)</f>
      </c>
      <c r="O39">
        <f>(I39*21)/100</f>
      </c>
      <c t="s">
        <v>20</v>
      </c>
    </row>
    <row r="40" spans="1:5" ht="12.75">
      <c r="A40" s="28" t="s">
        <v>47</v>
      </c>
      <c r="E40" s="29" t="s">
        <v>44</v>
      </c>
    </row>
    <row r="41" spans="1:5" ht="12.75">
      <c r="A41" s="30" t="s">
        <v>48</v>
      </c>
      <c r="E41" s="31" t="s">
        <v>10738</v>
      </c>
    </row>
    <row r="42" spans="1:5" ht="89.25">
      <c r="A42" t="s">
        <v>50</v>
      </c>
      <c r="E42" s="29" t="s">
        <v>10739</v>
      </c>
    </row>
    <row r="43" spans="1:16" ht="25.5">
      <c r="A43" s="18" t="s">
        <v>42</v>
      </c>
      <c s="23" t="s">
        <v>37</v>
      </c>
      <c s="23" t="s">
        <v>10740</v>
      </c>
      <c s="18" t="s">
        <v>44</v>
      </c>
      <c s="24" t="s">
        <v>10741</v>
      </c>
      <c s="25" t="s">
        <v>70</v>
      </c>
      <c s="26">
        <v>66</v>
      </c>
      <c s="27">
        <v>0</v>
      </c>
      <c s="27">
        <f>ROUND(ROUND(H43,2)*ROUND(G43,3),2)</f>
      </c>
      <c r="O43">
        <f>(I43*21)/100</f>
      </c>
      <c t="s">
        <v>20</v>
      </c>
    </row>
    <row r="44" spans="1:5" ht="12.75">
      <c r="A44" s="28" t="s">
        <v>47</v>
      </c>
      <c r="E44" s="29" t="s">
        <v>44</v>
      </c>
    </row>
    <row r="45" spans="1:5" ht="12.75">
      <c r="A45" s="30" t="s">
        <v>48</v>
      </c>
      <c r="E45" s="31" t="s">
        <v>10742</v>
      </c>
    </row>
    <row r="46" spans="1:5" ht="102">
      <c r="A46" t="s">
        <v>50</v>
      </c>
      <c r="E46" s="29" t="s">
        <v>10729</v>
      </c>
    </row>
    <row r="47" spans="1:16" ht="25.5">
      <c r="A47" s="18" t="s">
        <v>42</v>
      </c>
      <c s="23" t="s">
        <v>39</v>
      </c>
      <c s="23" t="s">
        <v>10743</v>
      </c>
      <c s="18" t="s">
        <v>44</v>
      </c>
      <c s="24" t="s">
        <v>10744</v>
      </c>
      <c s="25" t="s">
        <v>70</v>
      </c>
      <c s="26">
        <v>9</v>
      </c>
      <c s="27">
        <v>0</v>
      </c>
      <c s="27">
        <f>ROUND(ROUND(H47,2)*ROUND(G47,3),2)</f>
      </c>
      <c r="O47">
        <f>(I47*21)/100</f>
      </c>
      <c t="s">
        <v>20</v>
      </c>
    </row>
    <row r="48" spans="1:5" ht="12.75">
      <c r="A48" s="28" t="s">
        <v>47</v>
      </c>
      <c r="E48" s="29" t="s">
        <v>44</v>
      </c>
    </row>
    <row r="49" spans="1:5" ht="12.75">
      <c r="A49" s="30" t="s">
        <v>48</v>
      </c>
      <c r="E49" s="31" t="s">
        <v>10745</v>
      </c>
    </row>
    <row r="50" spans="1:5" ht="102">
      <c r="A50" t="s">
        <v>50</v>
      </c>
      <c r="E50" s="29" t="s">
        <v>10729</v>
      </c>
    </row>
    <row r="51" spans="1:16" ht="25.5">
      <c r="A51" s="18" t="s">
        <v>42</v>
      </c>
      <c s="23" t="s">
        <v>87</v>
      </c>
      <c s="23" t="s">
        <v>10746</v>
      </c>
      <c s="18" t="s">
        <v>44</v>
      </c>
      <c s="24" t="s">
        <v>10747</v>
      </c>
      <c s="25" t="s">
        <v>70</v>
      </c>
      <c s="26">
        <v>6</v>
      </c>
      <c s="27">
        <v>0</v>
      </c>
      <c s="27">
        <f>ROUND(ROUND(H51,2)*ROUND(G51,3),2)</f>
      </c>
      <c r="O51">
        <f>(I51*21)/100</f>
      </c>
      <c t="s">
        <v>20</v>
      </c>
    </row>
    <row r="52" spans="1:5" ht="12.75">
      <c r="A52" s="28" t="s">
        <v>47</v>
      </c>
      <c r="E52" s="29" t="s">
        <v>44</v>
      </c>
    </row>
    <row r="53" spans="1:5" ht="12.75">
      <c r="A53" s="30" t="s">
        <v>48</v>
      </c>
      <c r="E53" s="31" t="s">
        <v>10745</v>
      </c>
    </row>
    <row r="54" spans="1:5" ht="102">
      <c r="A54" t="s">
        <v>50</v>
      </c>
      <c r="E54" s="29" t="s">
        <v>10729</v>
      </c>
    </row>
    <row r="55" spans="1:16" ht="25.5">
      <c r="A55" s="18" t="s">
        <v>42</v>
      </c>
      <c s="23" t="s">
        <v>91</v>
      </c>
      <c s="23" t="s">
        <v>10748</v>
      </c>
      <c s="18" t="s">
        <v>44</v>
      </c>
      <c s="24" t="s">
        <v>10749</v>
      </c>
      <c s="25" t="s">
        <v>70</v>
      </c>
      <c s="26">
        <v>7</v>
      </c>
      <c s="27">
        <v>0</v>
      </c>
      <c s="27">
        <f>ROUND(ROUND(H55,2)*ROUND(G55,3),2)</f>
      </c>
      <c r="O55">
        <f>(I55*21)/100</f>
      </c>
      <c t="s">
        <v>20</v>
      </c>
    </row>
    <row r="56" spans="1:5" ht="12.75">
      <c r="A56" s="28" t="s">
        <v>47</v>
      </c>
      <c r="E56" s="29" t="s">
        <v>44</v>
      </c>
    </row>
    <row r="57" spans="1:5" ht="12.75">
      <c r="A57" s="30" t="s">
        <v>48</v>
      </c>
      <c r="E57" s="31" t="s">
        <v>10742</v>
      </c>
    </row>
    <row r="58" spans="1:5" ht="102">
      <c r="A58" t="s">
        <v>50</v>
      </c>
      <c r="E58" s="29" t="s">
        <v>10729</v>
      </c>
    </row>
    <row r="59" spans="1:16" ht="25.5">
      <c r="A59" s="18" t="s">
        <v>42</v>
      </c>
      <c s="23" t="s">
        <v>95</v>
      </c>
      <c s="23" t="s">
        <v>10750</v>
      </c>
      <c s="18" t="s">
        <v>44</v>
      </c>
      <c s="24" t="s">
        <v>10751</v>
      </c>
      <c s="25" t="s">
        <v>70</v>
      </c>
      <c s="26">
        <v>1</v>
      </c>
      <c s="27">
        <v>0</v>
      </c>
      <c s="27">
        <f>ROUND(ROUND(H59,2)*ROUND(G59,3),2)</f>
      </c>
      <c r="O59">
        <f>(I59*21)/100</f>
      </c>
      <c t="s">
        <v>20</v>
      </c>
    </row>
    <row r="60" spans="1:5" ht="12.75">
      <c r="A60" s="28" t="s">
        <v>47</v>
      </c>
      <c r="E60" s="29" t="s">
        <v>44</v>
      </c>
    </row>
    <row r="61" spans="1:5" ht="12.75">
      <c r="A61" s="30" t="s">
        <v>48</v>
      </c>
      <c r="E61" s="31" t="s">
        <v>10745</v>
      </c>
    </row>
    <row r="62" spans="1:5" ht="102">
      <c r="A62" t="s">
        <v>50</v>
      </c>
      <c r="E62" s="29" t="s">
        <v>10729</v>
      </c>
    </row>
    <row r="63" spans="1:18" ht="12.75" customHeight="1">
      <c r="A63" s="5" t="s">
        <v>40</v>
      </c>
      <c s="5"/>
      <c s="34" t="s">
        <v>10567</v>
      </c>
      <c s="5"/>
      <c s="21" t="s">
        <v>10568</v>
      </c>
      <c s="5"/>
      <c s="5"/>
      <c s="5"/>
      <c s="35">
        <f>0+Q63</f>
      </c>
      <c r="O63">
        <f>0+R63</f>
      </c>
      <c r="Q63">
        <f>0+I64+I68+I72+I76+I80</f>
      </c>
      <c>
        <f>0+O64+O68+O72+O76+O80</f>
      </c>
    </row>
    <row r="64" spans="1:16" ht="12.75">
      <c r="A64" s="18" t="s">
        <v>42</v>
      </c>
      <c s="23" t="s">
        <v>103</v>
      </c>
      <c s="23" t="s">
        <v>10585</v>
      </c>
      <c s="18" t="s">
        <v>44</v>
      </c>
      <c s="24" t="s">
        <v>10586</v>
      </c>
      <c s="25" t="s">
        <v>70</v>
      </c>
      <c s="26">
        <v>1</v>
      </c>
      <c s="27">
        <v>0</v>
      </c>
      <c s="27">
        <f>ROUND(ROUND(H64,2)*ROUND(G64,3),2)</f>
      </c>
      <c r="O64">
        <f>(I64*21)/100</f>
      </c>
      <c t="s">
        <v>20</v>
      </c>
    </row>
    <row r="65" spans="1:5" ht="12.75">
      <c r="A65" s="28" t="s">
        <v>47</v>
      </c>
      <c r="E65" s="29" t="s">
        <v>44</v>
      </c>
    </row>
    <row r="66" spans="1:5" ht="12.75">
      <c r="A66" s="30" t="s">
        <v>48</v>
      </c>
      <c r="E66" s="31" t="s">
        <v>10387</v>
      </c>
    </row>
    <row r="67" spans="1:5" ht="89.25">
      <c r="A67" t="s">
        <v>50</v>
      </c>
      <c r="E67" s="29" t="s">
        <v>10587</v>
      </c>
    </row>
    <row r="68" spans="1:16" ht="12.75">
      <c r="A68" s="18" t="s">
        <v>42</v>
      </c>
      <c s="23" t="s">
        <v>110</v>
      </c>
      <c s="23" t="s">
        <v>10588</v>
      </c>
      <c s="18" t="s">
        <v>44</v>
      </c>
      <c s="24" t="s">
        <v>10589</v>
      </c>
      <c s="25" t="s">
        <v>70</v>
      </c>
      <c s="26">
        <v>1</v>
      </c>
      <c s="27">
        <v>0</v>
      </c>
      <c s="27">
        <f>ROUND(ROUND(H68,2)*ROUND(G68,3),2)</f>
      </c>
      <c r="O68">
        <f>(I68*21)/100</f>
      </c>
      <c t="s">
        <v>20</v>
      </c>
    </row>
    <row r="69" spans="1:5" ht="12.75">
      <c r="A69" s="28" t="s">
        <v>47</v>
      </c>
      <c r="E69" s="29" t="s">
        <v>44</v>
      </c>
    </row>
    <row r="70" spans="1:5" ht="12.75">
      <c r="A70" s="30" t="s">
        <v>48</v>
      </c>
      <c r="E70" s="31" t="s">
        <v>10387</v>
      </c>
    </row>
    <row r="71" spans="1:5" ht="89.25">
      <c r="A71" t="s">
        <v>50</v>
      </c>
      <c r="E71" s="29" t="s">
        <v>10590</v>
      </c>
    </row>
    <row r="72" spans="1:16" ht="12.75">
      <c r="A72" s="18" t="s">
        <v>42</v>
      </c>
      <c s="23" t="s">
        <v>114</v>
      </c>
      <c s="23" t="s">
        <v>10591</v>
      </c>
      <c s="18" t="s">
        <v>44</v>
      </c>
      <c s="24" t="s">
        <v>179</v>
      </c>
      <c s="25" t="s">
        <v>70</v>
      </c>
      <c s="26">
        <v>1</v>
      </c>
      <c s="27">
        <v>0</v>
      </c>
      <c s="27">
        <f>ROUND(ROUND(H72,2)*ROUND(G72,3),2)</f>
      </c>
      <c r="O72">
        <f>(I72*21)/100</f>
      </c>
      <c t="s">
        <v>20</v>
      </c>
    </row>
    <row r="73" spans="1:5" ht="12.75">
      <c r="A73" s="28" t="s">
        <v>47</v>
      </c>
      <c r="E73" s="29" t="s">
        <v>44</v>
      </c>
    </row>
    <row r="74" spans="1:5" ht="12.75">
      <c r="A74" s="30" t="s">
        <v>48</v>
      </c>
      <c r="E74" s="31" t="s">
        <v>10387</v>
      </c>
    </row>
    <row r="75" spans="1:5" ht="89.25">
      <c r="A75" t="s">
        <v>50</v>
      </c>
      <c r="E75" s="29" t="s">
        <v>10592</v>
      </c>
    </row>
    <row r="76" spans="1:16" ht="12.75">
      <c r="A76" s="18" t="s">
        <v>42</v>
      </c>
      <c s="23" t="s">
        <v>117</v>
      </c>
      <c s="23" t="s">
        <v>5964</v>
      </c>
      <c s="18" t="s">
        <v>44</v>
      </c>
      <c s="24" t="s">
        <v>10593</v>
      </c>
      <c s="25" t="s">
        <v>157</v>
      </c>
      <c s="26">
        <v>35</v>
      </c>
      <c s="27">
        <v>0</v>
      </c>
      <c s="27">
        <f>ROUND(ROUND(H76,2)*ROUND(G76,3),2)</f>
      </c>
      <c r="O76">
        <f>(I76*21)/100</f>
      </c>
      <c t="s">
        <v>20</v>
      </c>
    </row>
    <row r="77" spans="1:5" ht="12.75">
      <c r="A77" s="28" t="s">
        <v>47</v>
      </c>
      <c r="E77" s="29" t="s">
        <v>44</v>
      </c>
    </row>
    <row r="78" spans="1:5" ht="12.75">
      <c r="A78" s="30" t="s">
        <v>48</v>
      </c>
      <c r="E78" s="31" t="s">
        <v>10387</v>
      </c>
    </row>
    <row r="79" spans="1:5" ht="89.25">
      <c r="A79" t="s">
        <v>50</v>
      </c>
      <c r="E79" s="29" t="s">
        <v>10594</v>
      </c>
    </row>
    <row r="80" spans="1:16" ht="12.75">
      <c r="A80" s="18" t="s">
        <v>42</v>
      </c>
      <c s="23" t="s">
        <v>121</v>
      </c>
      <c s="23" t="s">
        <v>10595</v>
      </c>
      <c s="18" t="s">
        <v>44</v>
      </c>
      <c s="24" t="s">
        <v>10596</v>
      </c>
      <c s="25" t="s">
        <v>157</v>
      </c>
      <c s="26">
        <v>55</v>
      </c>
      <c s="27">
        <v>0</v>
      </c>
      <c s="27">
        <f>ROUND(ROUND(H80,2)*ROUND(G80,3),2)</f>
      </c>
      <c r="O80">
        <f>(I80*21)/100</f>
      </c>
      <c t="s">
        <v>20</v>
      </c>
    </row>
    <row r="81" spans="1:5" ht="12.75">
      <c r="A81" s="28" t="s">
        <v>47</v>
      </c>
      <c r="E81" s="29" t="s">
        <v>44</v>
      </c>
    </row>
    <row r="82" spans="1:5" ht="12.75">
      <c r="A82" s="30" t="s">
        <v>48</v>
      </c>
      <c r="E82" s="31" t="s">
        <v>10387</v>
      </c>
    </row>
    <row r="83" spans="1:5" ht="89.25">
      <c r="A83" t="s">
        <v>50</v>
      </c>
      <c r="E83" s="29" t="s">
        <v>10597</v>
      </c>
    </row>
    <row r="84" spans="1:18" ht="12.75" customHeight="1">
      <c r="A84" s="5" t="s">
        <v>40</v>
      </c>
      <c s="5"/>
      <c s="34" t="s">
        <v>10615</v>
      </c>
      <c s="5"/>
      <c s="21" t="s">
        <v>10616</v>
      </c>
      <c s="5"/>
      <c s="5"/>
      <c s="5"/>
      <c s="35">
        <f>0+Q84</f>
      </c>
      <c r="O84">
        <f>0+R84</f>
      </c>
      <c r="Q84">
        <f>0+I85</f>
      </c>
      <c>
        <f>0+O85</f>
      </c>
    </row>
    <row r="85" spans="1:16" ht="12.75">
      <c r="A85" s="18" t="s">
        <v>42</v>
      </c>
      <c s="23" t="s">
        <v>125</v>
      </c>
      <c s="23" t="s">
        <v>10637</v>
      </c>
      <c s="18" t="s">
        <v>44</v>
      </c>
      <c s="24" t="s">
        <v>10638</v>
      </c>
      <c s="25" t="s">
        <v>1627</v>
      </c>
      <c s="26">
        <v>400</v>
      </c>
      <c s="27">
        <v>0</v>
      </c>
      <c s="27">
        <f>ROUND(ROUND(H85,2)*ROUND(G85,3),2)</f>
      </c>
      <c r="O85">
        <f>(I85*21)/100</f>
      </c>
      <c t="s">
        <v>20</v>
      </c>
    </row>
    <row r="86" spans="1:5" ht="12.75">
      <c r="A86" s="28" t="s">
        <v>47</v>
      </c>
      <c r="E86" s="29" t="s">
        <v>44</v>
      </c>
    </row>
    <row r="87" spans="1:5" ht="12.75">
      <c r="A87" s="30" t="s">
        <v>48</v>
      </c>
      <c r="E87" s="31" t="s">
        <v>10577</v>
      </c>
    </row>
    <row r="88" spans="1:5" ht="114.75">
      <c r="A88" t="s">
        <v>50</v>
      </c>
      <c r="E88" s="29" t="s">
        <v>10639</v>
      </c>
    </row>
    <row r="89" spans="1:18" ht="12.75" customHeight="1">
      <c r="A89" s="5" t="s">
        <v>40</v>
      </c>
      <c s="5"/>
      <c s="34" t="s">
        <v>181</v>
      </c>
      <c s="5"/>
      <c s="21" t="s">
        <v>1311</v>
      </c>
      <c s="5"/>
      <c s="5"/>
      <c s="5"/>
      <c s="35">
        <f>0+Q89</f>
      </c>
      <c r="O89">
        <f>0+R89</f>
      </c>
      <c r="Q89">
        <f>0+I90+I94</f>
      </c>
      <c>
        <f>0+O90+O94</f>
      </c>
    </row>
    <row r="90" spans="1:16" ht="38.25">
      <c r="A90" s="18" t="s">
        <v>42</v>
      </c>
      <c s="23" t="s">
        <v>130</v>
      </c>
      <c s="23" t="s">
        <v>1312</v>
      </c>
      <c s="18" t="s">
        <v>185</v>
      </c>
      <c s="24" t="s">
        <v>1313</v>
      </c>
      <c s="25" t="s">
        <v>187</v>
      </c>
      <c s="26">
        <v>0.4</v>
      </c>
      <c s="27">
        <v>0</v>
      </c>
      <c s="27">
        <f>ROUND(ROUND(H90,2)*ROUND(G90,3),2)</f>
      </c>
      <c r="O90">
        <f>(I90*21)/100</f>
      </c>
      <c t="s">
        <v>20</v>
      </c>
    </row>
    <row r="91" spans="1:5" ht="25.5">
      <c r="A91" s="28" t="s">
        <v>47</v>
      </c>
      <c r="E91" s="29" t="s">
        <v>1314</v>
      </c>
    </row>
    <row r="92" spans="1:5" ht="12.75">
      <c r="A92" s="30" t="s">
        <v>48</v>
      </c>
      <c r="E92" s="31" t="s">
        <v>44</v>
      </c>
    </row>
    <row r="93" spans="1:5" ht="165.75">
      <c r="A93" t="s">
        <v>50</v>
      </c>
      <c r="E93" s="29" t="s">
        <v>190</v>
      </c>
    </row>
    <row r="94" spans="1:16" ht="25.5">
      <c r="A94" s="18" t="s">
        <v>42</v>
      </c>
      <c s="23" t="s">
        <v>134</v>
      </c>
      <c s="23" t="s">
        <v>1087</v>
      </c>
      <c s="18" t="s">
        <v>185</v>
      </c>
      <c s="24" t="s">
        <v>1088</v>
      </c>
      <c s="25" t="s">
        <v>187</v>
      </c>
      <c s="26">
        <v>1</v>
      </c>
      <c s="27">
        <v>0</v>
      </c>
      <c s="27">
        <f>ROUND(ROUND(H94,2)*ROUND(G94,3),2)</f>
      </c>
      <c r="O94">
        <f>(I94*21)/100</f>
      </c>
      <c t="s">
        <v>20</v>
      </c>
    </row>
    <row r="95" spans="1:5" ht="25.5">
      <c r="A95" s="28" t="s">
        <v>47</v>
      </c>
      <c r="E95" s="29" t="s">
        <v>1089</v>
      </c>
    </row>
    <row r="96" spans="1:5" ht="12.75">
      <c r="A96" s="30" t="s">
        <v>48</v>
      </c>
      <c r="E96" s="31" t="s">
        <v>10387</v>
      </c>
    </row>
    <row r="97" spans="1:5" ht="165.75">
      <c r="A97" t="s">
        <v>50</v>
      </c>
      <c r="E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64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0+O9+O46+O179+O472+O481+O514+O615+O628</f>
      </c>
      <c t="s">
        <v>19</v>
      </c>
    </row>
    <row r="3" spans="1:16" ht="15" customHeight="1">
      <c r="A3" t="s">
        <v>1</v>
      </c>
      <c s="8" t="s">
        <v>4</v>
      </c>
      <c s="9" t="s">
        <v>5</v>
      </c>
      <c s="1"/>
      <c s="10" t="s">
        <v>6</v>
      </c>
      <c s="1"/>
      <c s="4"/>
      <c s="3" t="s">
        <v>10752</v>
      </c>
      <c s="36">
        <f>0+I9+I46+I179+I472+I481+I514+I615+I628</f>
      </c>
      <c r="O3" t="s">
        <v>16</v>
      </c>
      <c t="s">
        <v>20</v>
      </c>
    </row>
    <row r="4" spans="1:16" ht="15" customHeight="1">
      <c r="A4" t="s">
        <v>7</v>
      </c>
      <c s="8" t="s">
        <v>8</v>
      </c>
      <c s="9" t="s">
        <v>10351</v>
      </c>
      <c s="1"/>
      <c s="10" t="s">
        <v>10352</v>
      </c>
      <c s="1"/>
      <c s="1"/>
      <c s="7"/>
      <c s="7"/>
      <c r="O4" t="s">
        <v>17</v>
      </c>
      <c t="s">
        <v>20</v>
      </c>
    </row>
    <row r="5" spans="1:16" ht="12.75" customHeight="1">
      <c r="A5" t="s">
        <v>11</v>
      </c>
      <c s="12" t="s">
        <v>15</v>
      </c>
      <c s="13" t="s">
        <v>10752</v>
      </c>
      <c s="5"/>
      <c s="14" t="s">
        <v>10753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10754</v>
      </c>
      <c s="19"/>
      <c s="21" t="s">
        <v>10755</v>
      </c>
      <c s="19"/>
      <c s="19"/>
      <c s="19"/>
      <c s="22">
        <f>0+Q9</f>
      </c>
      <c r="O9">
        <f>0+R9</f>
      </c>
      <c r="Q9">
        <f>0+I10+I14+I18+I22+I26+I30+I34+I38+I42</f>
      </c>
      <c>
        <f>0+O10+O14+O18+O22+O26+O30+O34+O38+O42</f>
      </c>
    </row>
    <row r="10" spans="1:16" ht="12.75">
      <c r="A10" s="18" t="s">
        <v>42</v>
      </c>
      <c s="23" t="s">
        <v>26</v>
      </c>
      <c s="23" t="s">
        <v>10357</v>
      </c>
      <c s="18" t="s">
        <v>44</v>
      </c>
      <c s="24" t="s">
        <v>10358</v>
      </c>
      <c s="25" t="s">
        <v>46</v>
      </c>
      <c s="26">
        <v>759.05</v>
      </c>
      <c s="27">
        <v>0</v>
      </c>
      <c s="27">
        <f>ROUND(ROUND(H10,2)*ROUND(G10,3),2)</f>
      </c>
      <c r="O10">
        <f>(I10*21)/100</f>
      </c>
      <c t="s">
        <v>20</v>
      </c>
    </row>
    <row r="11" spans="1:5" ht="12.75">
      <c r="A11" s="28" t="s">
        <v>47</v>
      </c>
      <c r="E11" s="29" t="s">
        <v>44</v>
      </c>
    </row>
    <row r="12" spans="1:5" ht="12.75">
      <c r="A12" s="30" t="s">
        <v>48</v>
      </c>
      <c r="E12" s="31" t="s">
        <v>10359</v>
      </c>
    </row>
    <row r="13" spans="1:5" ht="216.75">
      <c r="A13" t="s">
        <v>50</v>
      </c>
      <c r="E13" s="29" t="s">
        <v>10680</v>
      </c>
    </row>
    <row r="14" spans="1:16" ht="12.75">
      <c r="A14" s="18" t="s">
        <v>42</v>
      </c>
      <c s="23" t="s">
        <v>20</v>
      </c>
      <c s="23" t="s">
        <v>10361</v>
      </c>
      <c s="18" t="s">
        <v>44</v>
      </c>
      <c s="24" t="s">
        <v>10362</v>
      </c>
      <c s="25" t="s">
        <v>70</v>
      </c>
      <c s="26">
        <v>215</v>
      </c>
      <c s="27">
        <v>0</v>
      </c>
      <c s="27">
        <f>ROUND(ROUND(H14,2)*ROUND(G14,3),2)</f>
      </c>
      <c r="O14">
        <f>(I14*21)/100</f>
      </c>
      <c t="s">
        <v>20</v>
      </c>
    </row>
    <row r="15" spans="1:5" ht="12.75">
      <c r="A15" s="28" t="s">
        <v>47</v>
      </c>
      <c r="E15" s="29" t="s">
        <v>44</v>
      </c>
    </row>
    <row r="16" spans="1:5" ht="12.75">
      <c r="A16" s="30" t="s">
        <v>48</v>
      </c>
      <c r="E16" s="31" t="s">
        <v>10359</v>
      </c>
    </row>
    <row r="17" spans="1:5" ht="89.25">
      <c r="A17" t="s">
        <v>50</v>
      </c>
      <c r="E17" s="29" t="s">
        <v>10363</v>
      </c>
    </row>
    <row r="18" spans="1:16" ht="12.75">
      <c r="A18" s="18" t="s">
        <v>42</v>
      </c>
      <c s="23" t="s">
        <v>19</v>
      </c>
      <c s="23" t="s">
        <v>10364</v>
      </c>
      <c s="18" t="s">
        <v>44</v>
      </c>
      <c s="24" t="s">
        <v>10365</v>
      </c>
      <c s="25" t="s">
        <v>70</v>
      </c>
      <c s="26">
        <v>352</v>
      </c>
      <c s="27">
        <v>0</v>
      </c>
      <c s="27">
        <f>ROUND(ROUND(H18,2)*ROUND(G18,3),2)</f>
      </c>
      <c r="O18">
        <f>(I18*21)/100</f>
      </c>
      <c t="s">
        <v>20</v>
      </c>
    </row>
    <row r="19" spans="1:5" ht="12.75">
      <c r="A19" s="28" t="s">
        <v>47</v>
      </c>
      <c r="E19" s="29" t="s">
        <v>44</v>
      </c>
    </row>
    <row r="20" spans="1:5" ht="12.75">
      <c r="A20" s="30" t="s">
        <v>48</v>
      </c>
      <c r="E20" s="31" t="s">
        <v>10359</v>
      </c>
    </row>
    <row r="21" spans="1:5" ht="76.5">
      <c r="A21" t="s">
        <v>50</v>
      </c>
      <c r="E21" s="29" t="s">
        <v>10366</v>
      </c>
    </row>
    <row r="22" spans="1:16" ht="12.75">
      <c r="A22" s="18" t="s">
        <v>42</v>
      </c>
      <c s="23" t="s">
        <v>30</v>
      </c>
      <c s="23" t="s">
        <v>10367</v>
      </c>
      <c s="18" t="s">
        <v>44</v>
      </c>
      <c s="24" t="s">
        <v>10368</v>
      </c>
      <c s="25" t="s">
        <v>70</v>
      </c>
      <c s="26">
        <v>61</v>
      </c>
      <c s="27">
        <v>0</v>
      </c>
      <c s="27">
        <f>ROUND(ROUND(H22,2)*ROUND(G22,3),2)</f>
      </c>
      <c r="O22">
        <f>(I22*21)/100</f>
      </c>
      <c t="s">
        <v>20</v>
      </c>
    </row>
    <row r="23" spans="1:5" ht="12.75">
      <c r="A23" s="28" t="s">
        <v>47</v>
      </c>
      <c r="E23" s="29" t="s">
        <v>44</v>
      </c>
    </row>
    <row r="24" spans="1:5" ht="12.75">
      <c r="A24" s="30" t="s">
        <v>48</v>
      </c>
      <c r="E24" s="31" t="s">
        <v>10359</v>
      </c>
    </row>
    <row r="25" spans="1:5" ht="76.5">
      <c r="A25" t="s">
        <v>50</v>
      </c>
      <c r="E25" s="29" t="s">
        <v>10369</v>
      </c>
    </row>
    <row r="26" spans="1:16" ht="12.75">
      <c r="A26" s="18" t="s">
        <v>42</v>
      </c>
      <c s="23" t="s">
        <v>32</v>
      </c>
      <c s="23" t="s">
        <v>10370</v>
      </c>
      <c s="18" t="s">
        <v>44</v>
      </c>
      <c s="24" t="s">
        <v>10371</v>
      </c>
      <c s="25" t="s">
        <v>70</v>
      </c>
      <c s="26">
        <v>11</v>
      </c>
      <c s="27">
        <v>0</v>
      </c>
      <c s="27">
        <f>ROUND(ROUND(H26,2)*ROUND(G26,3),2)</f>
      </c>
      <c r="O26">
        <f>(I26*21)/100</f>
      </c>
      <c t="s">
        <v>20</v>
      </c>
    </row>
    <row r="27" spans="1:5" ht="12.75">
      <c r="A27" s="28" t="s">
        <v>47</v>
      </c>
      <c r="E27" s="29" t="s">
        <v>44</v>
      </c>
    </row>
    <row r="28" spans="1:5" ht="12.75">
      <c r="A28" s="30" t="s">
        <v>48</v>
      </c>
      <c r="E28" s="31" t="s">
        <v>10359</v>
      </c>
    </row>
    <row r="29" spans="1:5" ht="76.5">
      <c r="A29" t="s">
        <v>50</v>
      </c>
      <c r="E29" s="29" t="s">
        <v>10372</v>
      </c>
    </row>
    <row r="30" spans="1:16" ht="12.75">
      <c r="A30" s="18" t="s">
        <v>42</v>
      </c>
      <c s="23" t="s">
        <v>34</v>
      </c>
      <c s="23" t="s">
        <v>10756</v>
      </c>
      <c s="18" t="s">
        <v>44</v>
      </c>
      <c s="24" t="s">
        <v>10757</v>
      </c>
      <c s="25" t="s">
        <v>784</v>
      </c>
      <c s="26">
        <v>76</v>
      </c>
      <c s="27">
        <v>0</v>
      </c>
      <c s="27">
        <f>ROUND(ROUND(H30,2)*ROUND(G30,3),2)</f>
      </c>
      <c r="O30">
        <f>(I30*21)/100</f>
      </c>
      <c t="s">
        <v>20</v>
      </c>
    </row>
    <row r="31" spans="1:5" ht="12.75">
      <c r="A31" s="28" t="s">
        <v>47</v>
      </c>
      <c r="E31" s="29" t="s">
        <v>44</v>
      </c>
    </row>
    <row r="32" spans="1:5" ht="12.75">
      <c r="A32" s="30" t="s">
        <v>48</v>
      </c>
      <c r="E32" s="31" t="s">
        <v>10359</v>
      </c>
    </row>
    <row r="33" spans="1:5" ht="89.25">
      <c r="A33" t="s">
        <v>50</v>
      </c>
      <c r="E33" s="29" t="s">
        <v>10758</v>
      </c>
    </row>
    <row r="34" spans="1:16" ht="12.75">
      <c r="A34" s="18" t="s">
        <v>42</v>
      </c>
      <c s="23" t="s">
        <v>66</v>
      </c>
      <c s="23" t="s">
        <v>10379</v>
      </c>
      <c s="18" t="s">
        <v>44</v>
      </c>
      <c s="24" t="s">
        <v>10380</v>
      </c>
      <c s="25" t="s">
        <v>70</v>
      </c>
      <c s="26">
        <v>2</v>
      </c>
      <c s="27">
        <v>0</v>
      </c>
      <c s="27">
        <f>ROUND(ROUND(H34,2)*ROUND(G34,3),2)</f>
      </c>
      <c r="O34">
        <f>(I34*21)/100</f>
      </c>
      <c t="s">
        <v>20</v>
      </c>
    </row>
    <row r="35" spans="1:5" ht="12.75">
      <c r="A35" s="28" t="s">
        <v>47</v>
      </c>
      <c r="E35" s="29" t="s">
        <v>44</v>
      </c>
    </row>
    <row r="36" spans="1:5" ht="12.75">
      <c r="A36" s="30" t="s">
        <v>48</v>
      </c>
      <c r="E36" s="31" t="s">
        <v>10359</v>
      </c>
    </row>
    <row r="37" spans="1:5" ht="89.25">
      <c r="A37" t="s">
        <v>50</v>
      </c>
      <c r="E37" s="29" t="s">
        <v>10381</v>
      </c>
    </row>
    <row r="38" spans="1:16" ht="12.75">
      <c r="A38" s="18" t="s">
        <v>42</v>
      </c>
      <c s="23" t="s">
        <v>76</v>
      </c>
      <c s="23" t="s">
        <v>10382</v>
      </c>
      <c s="18" t="s">
        <v>44</v>
      </c>
      <c s="24" t="s">
        <v>10383</v>
      </c>
      <c s="25" t="s">
        <v>70</v>
      </c>
      <c s="26">
        <v>129</v>
      </c>
      <c s="27">
        <v>0</v>
      </c>
      <c s="27">
        <f>ROUND(ROUND(H38,2)*ROUND(G38,3),2)</f>
      </c>
      <c r="O38">
        <f>(I38*21)/100</f>
      </c>
      <c t="s">
        <v>20</v>
      </c>
    </row>
    <row r="39" spans="1:5" ht="12.75">
      <c r="A39" s="28" t="s">
        <v>47</v>
      </c>
      <c r="E39" s="29" t="s">
        <v>44</v>
      </c>
    </row>
    <row r="40" spans="1:5" ht="12.75">
      <c r="A40" s="30" t="s">
        <v>48</v>
      </c>
      <c r="E40" s="31" t="s">
        <v>10359</v>
      </c>
    </row>
    <row r="41" spans="1:5" ht="114.75">
      <c r="A41" t="s">
        <v>50</v>
      </c>
      <c r="E41" s="29" t="s">
        <v>10384</v>
      </c>
    </row>
    <row r="42" spans="1:16" ht="25.5">
      <c r="A42" s="18" t="s">
        <v>42</v>
      </c>
      <c s="23" t="s">
        <v>37</v>
      </c>
      <c s="23" t="s">
        <v>10385</v>
      </c>
      <c s="18" t="s">
        <v>44</v>
      </c>
      <c s="24" t="s">
        <v>10386</v>
      </c>
      <c s="25" t="s">
        <v>157</v>
      </c>
      <c s="26">
        <v>1100</v>
      </c>
      <c s="27">
        <v>0</v>
      </c>
      <c s="27">
        <f>ROUND(ROUND(H42,2)*ROUND(G42,3),2)</f>
      </c>
      <c r="O42">
        <f>(I42*21)/100</f>
      </c>
      <c t="s">
        <v>20</v>
      </c>
    </row>
    <row r="43" spans="1:5" ht="12.75">
      <c r="A43" s="28" t="s">
        <v>47</v>
      </c>
      <c r="E43" s="29" t="s">
        <v>44</v>
      </c>
    </row>
    <row r="44" spans="1:5" ht="12.75">
      <c r="A44" s="30" t="s">
        <v>48</v>
      </c>
      <c r="E44" s="31" t="s">
        <v>10387</v>
      </c>
    </row>
    <row r="45" spans="1:5" ht="89.25">
      <c r="A45" t="s">
        <v>50</v>
      </c>
      <c r="E45" s="29" t="s">
        <v>10388</v>
      </c>
    </row>
    <row r="46" spans="1:18" ht="12.75" customHeight="1">
      <c r="A46" s="5" t="s">
        <v>40</v>
      </c>
      <c s="5"/>
      <c s="34" t="s">
        <v>10389</v>
      </c>
      <c s="5"/>
      <c s="21" t="s">
        <v>10759</v>
      </c>
      <c s="5"/>
      <c s="5"/>
      <c s="5"/>
      <c s="35">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18" t="s">
        <v>42</v>
      </c>
      <c s="23" t="s">
        <v>39</v>
      </c>
      <c s="23" t="s">
        <v>10760</v>
      </c>
      <c s="18" t="s">
        <v>44</v>
      </c>
      <c s="24" t="s">
        <v>10761</v>
      </c>
      <c s="25" t="s">
        <v>70</v>
      </c>
      <c s="26">
        <v>3</v>
      </c>
      <c s="27">
        <v>0</v>
      </c>
      <c s="27">
        <f>ROUND(ROUND(H47,2)*ROUND(G47,3),2)</f>
      </c>
      <c r="O47">
        <f>(I47*21)/100</f>
      </c>
      <c t="s">
        <v>20</v>
      </c>
    </row>
    <row r="48" spans="1:5" ht="12.75">
      <c r="A48" s="28" t="s">
        <v>47</v>
      </c>
      <c r="E48" s="29" t="s">
        <v>44</v>
      </c>
    </row>
    <row r="49" spans="1:5" ht="12.75">
      <c r="A49" s="30" t="s">
        <v>48</v>
      </c>
      <c r="E49" s="31" t="s">
        <v>10359</v>
      </c>
    </row>
    <row r="50" spans="1:5" ht="102">
      <c r="A50" t="s">
        <v>50</v>
      </c>
      <c r="E50" s="29" t="s">
        <v>10762</v>
      </c>
    </row>
    <row r="51" spans="1:16" ht="25.5">
      <c r="A51" s="18" t="s">
        <v>42</v>
      </c>
      <c s="23" t="s">
        <v>87</v>
      </c>
      <c s="23" t="s">
        <v>10763</v>
      </c>
      <c s="18" t="s">
        <v>44</v>
      </c>
      <c s="24" t="s">
        <v>10764</v>
      </c>
      <c s="25" t="s">
        <v>70</v>
      </c>
      <c s="26">
        <v>27</v>
      </c>
      <c s="27">
        <v>0</v>
      </c>
      <c s="27">
        <f>ROUND(ROUND(H51,2)*ROUND(G51,3),2)</f>
      </c>
      <c r="O51">
        <f>(I51*21)/100</f>
      </c>
      <c t="s">
        <v>20</v>
      </c>
    </row>
    <row r="52" spans="1:5" ht="12.75">
      <c r="A52" s="28" t="s">
        <v>47</v>
      </c>
      <c r="E52" s="29" t="s">
        <v>44</v>
      </c>
    </row>
    <row r="53" spans="1:5" ht="12.75">
      <c r="A53" s="30" t="s">
        <v>48</v>
      </c>
      <c r="E53" s="31" t="s">
        <v>10359</v>
      </c>
    </row>
    <row r="54" spans="1:5" ht="102">
      <c r="A54" t="s">
        <v>50</v>
      </c>
      <c r="E54" s="29" t="s">
        <v>10762</v>
      </c>
    </row>
    <row r="55" spans="1:16" ht="25.5">
      <c r="A55" s="18" t="s">
        <v>42</v>
      </c>
      <c s="23" t="s">
        <v>91</v>
      </c>
      <c s="23" t="s">
        <v>10765</v>
      </c>
      <c s="18" t="s">
        <v>44</v>
      </c>
      <c s="24" t="s">
        <v>10766</v>
      </c>
      <c s="25" t="s">
        <v>70</v>
      </c>
      <c s="26">
        <v>1</v>
      </c>
      <c s="27">
        <v>0</v>
      </c>
      <c s="27">
        <f>ROUND(ROUND(H55,2)*ROUND(G55,3),2)</f>
      </c>
      <c r="O55">
        <f>(I55*21)/100</f>
      </c>
      <c t="s">
        <v>20</v>
      </c>
    </row>
    <row r="56" spans="1:5" ht="12.75">
      <c r="A56" s="28" t="s">
        <v>47</v>
      </c>
      <c r="E56" s="29" t="s">
        <v>44</v>
      </c>
    </row>
    <row r="57" spans="1:5" ht="12.75">
      <c r="A57" s="30" t="s">
        <v>48</v>
      </c>
      <c r="E57" s="31" t="s">
        <v>10359</v>
      </c>
    </row>
    <row r="58" spans="1:5" ht="102">
      <c r="A58" t="s">
        <v>50</v>
      </c>
      <c r="E58" s="29" t="s">
        <v>10767</v>
      </c>
    </row>
    <row r="59" spans="1:16" ht="25.5">
      <c r="A59" s="18" t="s">
        <v>42</v>
      </c>
      <c s="23" t="s">
        <v>95</v>
      </c>
      <c s="23" t="s">
        <v>10768</v>
      </c>
      <c s="18" t="s">
        <v>44</v>
      </c>
      <c s="24" t="s">
        <v>10769</v>
      </c>
      <c s="25" t="s">
        <v>70</v>
      </c>
      <c s="26">
        <v>9</v>
      </c>
      <c s="27">
        <v>0</v>
      </c>
      <c s="27">
        <f>ROUND(ROUND(H59,2)*ROUND(G59,3),2)</f>
      </c>
      <c r="O59">
        <f>(I59*21)/100</f>
      </c>
      <c t="s">
        <v>20</v>
      </c>
    </row>
    <row r="60" spans="1:5" ht="12.75">
      <c r="A60" s="28" t="s">
        <v>47</v>
      </c>
      <c r="E60" s="29" t="s">
        <v>44</v>
      </c>
    </row>
    <row r="61" spans="1:5" ht="12.75">
      <c r="A61" s="30" t="s">
        <v>48</v>
      </c>
      <c r="E61" s="31" t="s">
        <v>10359</v>
      </c>
    </row>
    <row r="62" spans="1:5" ht="102">
      <c r="A62" t="s">
        <v>50</v>
      </c>
      <c r="E62" s="29" t="s">
        <v>10393</v>
      </c>
    </row>
    <row r="63" spans="1:16" ht="25.5">
      <c r="A63" s="18" t="s">
        <v>42</v>
      </c>
      <c s="23" t="s">
        <v>103</v>
      </c>
      <c s="23" t="s">
        <v>10770</v>
      </c>
      <c s="18" t="s">
        <v>44</v>
      </c>
      <c s="24" t="s">
        <v>10771</v>
      </c>
      <c s="25" t="s">
        <v>70</v>
      </c>
      <c s="26">
        <v>1</v>
      </c>
      <c s="27">
        <v>0</v>
      </c>
      <c s="27">
        <f>ROUND(ROUND(H63,2)*ROUND(G63,3),2)</f>
      </c>
      <c r="O63">
        <f>(I63*21)/100</f>
      </c>
      <c t="s">
        <v>20</v>
      </c>
    </row>
    <row r="64" spans="1:5" ht="12.75">
      <c r="A64" s="28" t="s">
        <v>47</v>
      </c>
      <c r="E64" s="29" t="s">
        <v>44</v>
      </c>
    </row>
    <row r="65" spans="1:5" ht="12.75">
      <c r="A65" s="30" t="s">
        <v>48</v>
      </c>
      <c r="E65" s="31" t="s">
        <v>10359</v>
      </c>
    </row>
    <row r="66" spans="1:5" ht="102">
      <c r="A66" t="s">
        <v>50</v>
      </c>
      <c r="E66" s="29" t="s">
        <v>10772</v>
      </c>
    </row>
    <row r="67" spans="1:16" ht="25.5">
      <c r="A67" s="18" t="s">
        <v>42</v>
      </c>
      <c s="23" t="s">
        <v>110</v>
      </c>
      <c s="23" t="s">
        <v>10391</v>
      </c>
      <c s="18" t="s">
        <v>44</v>
      </c>
      <c s="24" t="s">
        <v>10392</v>
      </c>
      <c s="25" t="s">
        <v>70</v>
      </c>
      <c s="26">
        <v>9</v>
      </c>
      <c s="27">
        <v>0</v>
      </c>
      <c s="27">
        <f>ROUND(ROUND(H67,2)*ROUND(G67,3),2)</f>
      </c>
      <c r="O67">
        <f>(I67*21)/100</f>
      </c>
      <c t="s">
        <v>20</v>
      </c>
    </row>
    <row r="68" spans="1:5" ht="12.75">
      <c r="A68" s="28" t="s">
        <v>47</v>
      </c>
      <c r="E68" s="29" t="s">
        <v>44</v>
      </c>
    </row>
    <row r="69" spans="1:5" ht="12.75">
      <c r="A69" s="30" t="s">
        <v>48</v>
      </c>
      <c r="E69" s="31" t="s">
        <v>10359</v>
      </c>
    </row>
    <row r="70" spans="1:5" ht="102">
      <c r="A70" t="s">
        <v>50</v>
      </c>
      <c r="E70" s="29" t="s">
        <v>10393</v>
      </c>
    </row>
    <row r="71" spans="1:16" ht="25.5">
      <c r="A71" s="18" t="s">
        <v>42</v>
      </c>
      <c s="23" t="s">
        <v>114</v>
      </c>
      <c s="23" t="s">
        <v>10773</v>
      </c>
      <c s="18" t="s">
        <v>44</v>
      </c>
      <c s="24" t="s">
        <v>10774</v>
      </c>
      <c s="25" t="s">
        <v>70</v>
      </c>
      <c s="26">
        <v>3</v>
      </c>
      <c s="27">
        <v>0</v>
      </c>
      <c s="27">
        <f>ROUND(ROUND(H71,2)*ROUND(G71,3),2)</f>
      </c>
      <c r="O71">
        <f>(I71*21)/100</f>
      </c>
      <c t="s">
        <v>20</v>
      </c>
    </row>
    <row r="72" spans="1:5" ht="12.75">
      <c r="A72" s="28" t="s">
        <v>47</v>
      </c>
      <c r="E72" s="29" t="s">
        <v>44</v>
      </c>
    </row>
    <row r="73" spans="1:5" ht="12.75">
      <c r="A73" s="30" t="s">
        <v>48</v>
      </c>
      <c r="E73" s="31" t="s">
        <v>10359</v>
      </c>
    </row>
    <row r="74" spans="1:5" ht="102">
      <c r="A74" t="s">
        <v>50</v>
      </c>
      <c r="E74" s="29" t="s">
        <v>10393</v>
      </c>
    </row>
    <row r="75" spans="1:16" ht="25.5">
      <c r="A75" s="18" t="s">
        <v>42</v>
      </c>
      <c s="23" t="s">
        <v>117</v>
      </c>
      <c s="23" t="s">
        <v>10775</v>
      </c>
      <c s="18" t="s">
        <v>44</v>
      </c>
      <c s="24" t="s">
        <v>10776</v>
      </c>
      <c s="25" t="s">
        <v>70</v>
      </c>
      <c s="26">
        <v>3</v>
      </c>
      <c s="27">
        <v>0</v>
      </c>
      <c s="27">
        <f>ROUND(ROUND(H75,2)*ROUND(G75,3),2)</f>
      </c>
      <c r="O75">
        <f>(I75*21)/100</f>
      </c>
      <c t="s">
        <v>20</v>
      </c>
    </row>
    <row r="76" spans="1:5" ht="12.75">
      <c r="A76" s="28" t="s">
        <v>47</v>
      </c>
      <c r="E76" s="29" t="s">
        <v>44</v>
      </c>
    </row>
    <row r="77" spans="1:5" ht="12.75">
      <c r="A77" s="30" t="s">
        <v>48</v>
      </c>
      <c r="E77" s="31" t="s">
        <v>10359</v>
      </c>
    </row>
    <row r="78" spans="1:5" ht="102">
      <c r="A78" t="s">
        <v>50</v>
      </c>
      <c r="E78" s="29" t="s">
        <v>10393</v>
      </c>
    </row>
    <row r="79" spans="1:16" ht="25.5">
      <c r="A79" s="18" t="s">
        <v>42</v>
      </c>
      <c s="23" t="s">
        <v>121</v>
      </c>
      <c s="23" t="s">
        <v>10777</v>
      </c>
      <c s="18" t="s">
        <v>44</v>
      </c>
      <c s="24" t="s">
        <v>10778</v>
      </c>
      <c s="25" t="s">
        <v>70</v>
      </c>
      <c s="26">
        <v>2</v>
      </c>
      <c s="27">
        <v>0</v>
      </c>
      <c s="27">
        <f>ROUND(ROUND(H79,2)*ROUND(G79,3),2)</f>
      </c>
      <c r="O79">
        <f>(I79*21)/100</f>
      </c>
      <c t="s">
        <v>20</v>
      </c>
    </row>
    <row r="80" spans="1:5" ht="12.75">
      <c r="A80" s="28" t="s">
        <v>47</v>
      </c>
      <c r="E80" s="29" t="s">
        <v>44</v>
      </c>
    </row>
    <row r="81" spans="1:5" ht="12.75">
      <c r="A81" s="30" t="s">
        <v>48</v>
      </c>
      <c r="E81" s="31" t="s">
        <v>10359</v>
      </c>
    </row>
    <row r="82" spans="1:5" ht="102">
      <c r="A82" t="s">
        <v>50</v>
      </c>
      <c r="E82" s="29" t="s">
        <v>10393</v>
      </c>
    </row>
    <row r="83" spans="1:16" ht="25.5">
      <c r="A83" s="18" t="s">
        <v>42</v>
      </c>
      <c s="23" t="s">
        <v>125</v>
      </c>
      <c s="23" t="s">
        <v>10779</v>
      </c>
      <c s="18" t="s">
        <v>44</v>
      </c>
      <c s="24" t="s">
        <v>10780</v>
      </c>
      <c s="25" t="s">
        <v>70</v>
      </c>
      <c s="26">
        <v>2</v>
      </c>
      <c s="27">
        <v>0</v>
      </c>
      <c s="27">
        <f>ROUND(ROUND(H83,2)*ROUND(G83,3),2)</f>
      </c>
      <c r="O83">
        <f>(I83*21)/100</f>
      </c>
      <c t="s">
        <v>20</v>
      </c>
    </row>
    <row r="84" spans="1:5" ht="12.75">
      <c r="A84" s="28" t="s">
        <v>47</v>
      </c>
      <c r="E84" s="29" t="s">
        <v>44</v>
      </c>
    </row>
    <row r="85" spans="1:5" ht="12.75">
      <c r="A85" s="30" t="s">
        <v>48</v>
      </c>
      <c r="E85" s="31" t="s">
        <v>10359</v>
      </c>
    </row>
    <row r="86" spans="1:5" ht="102">
      <c r="A86" t="s">
        <v>50</v>
      </c>
      <c r="E86" s="29" t="s">
        <v>10393</v>
      </c>
    </row>
    <row r="87" spans="1:16" ht="25.5">
      <c r="A87" s="18" t="s">
        <v>42</v>
      </c>
      <c s="23" t="s">
        <v>130</v>
      </c>
      <c s="23" t="s">
        <v>10781</v>
      </c>
      <c s="18" t="s">
        <v>44</v>
      </c>
      <c s="24" t="s">
        <v>10782</v>
      </c>
      <c s="25" t="s">
        <v>70</v>
      </c>
      <c s="26">
        <v>4</v>
      </c>
      <c s="27">
        <v>0</v>
      </c>
      <c s="27">
        <f>ROUND(ROUND(H87,2)*ROUND(G87,3),2)</f>
      </c>
      <c r="O87">
        <f>(I87*21)/100</f>
      </c>
      <c t="s">
        <v>20</v>
      </c>
    </row>
    <row r="88" spans="1:5" ht="12.75">
      <c r="A88" s="28" t="s">
        <v>47</v>
      </c>
      <c r="E88" s="29" t="s">
        <v>44</v>
      </c>
    </row>
    <row r="89" spans="1:5" ht="12.75">
      <c r="A89" s="30" t="s">
        <v>48</v>
      </c>
      <c r="E89" s="31" t="s">
        <v>10359</v>
      </c>
    </row>
    <row r="90" spans="1:5" ht="102">
      <c r="A90" t="s">
        <v>50</v>
      </c>
      <c r="E90" s="29" t="s">
        <v>10393</v>
      </c>
    </row>
    <row r="91" spans="1:16" ht="25.5">
      <c r="A91" s="18" t="s">
        <v>42</v>
      </c>
      <c s="23" t="s">
        <v>134</v>
      </c>
      <c s="23" t="s">
        <v>10394</v>
      </c>
      <c s="18" t="s">
        <v>44</v>
      </c>
      <c s="24" t="s">
        <v>10395</v>
      </c>
      <c s="25" t="s">
        <v>70</v>
      </c>
      <c s="26">
        <v>5</v>
      </c>
      <c s="27">
        <v>0</v>
      </c>
      <c s="27">
        <f>ROUND(ROUND(H91,2)*ROUND(G91,3),2)</f>
      </c>
      <c r="O91">
        <f>(I91*21)/100</f>
      </c>
      <c t="s">
        <v>20</v>
      </c>
    </row>
    <row r="92" spans="1:5" ht="12.75">
      <c r="A92" s="28" t="s">
        <v>47</v>
      </c>
      <c r="E92" s="29" t="s">
        <v>44</v>
      </c>
    </row>
    <row r="93" spans="1:5" ht="12.75">
      <c r="A93" s="30" t="s">
        <v>48</v>
      </c>
      <c r="E93" s="31" t="s">
        <v>10359</v>
      </c>
    </row>
    <row r="94" spans="1:5" ht="102">
      <c r="A94" t="s">
        <v>50</v>
      </c>
      <c r="E94" s="29" t="s">
        <v>10772</v>
      </c>
    </row>
    <row r="95" spans="1:16" ht="25.5">
      <c r="A95" s="18" t="s">
        <v>42</v>
      </c>
      <c s="23" t="s">
        <v>138</v>
      </c>
      <c s="23" t="s">
        <v>10396</v>
      </c>
      <c s="18" t="s">
        <v>44</v>
      </c>
      <c s="24" t="s">
        <v>10397</v>
      </c>
      <c s="25" t="s">
        <v>70</v>
      </c>
      <c s="26">
        <v>2</v>
      </c>
      <c s="27">
        <v>0</v>
      </c>
      <c s="27">
        <f>ROUND(ROUND(H95,2)*ROUND(G95,3),2)</f>
      </c>
      <c r="O95">
        <f>(I95*21)/100</f>
      </c>
      <c t="s">
        <v>20</v>
      </c>
    </row>
    <row r="96" spans="1:5" ht="12.75">
      <c r="A96" s="28" t="s">
        <v>47</v>
      </c>
      <c r="E96" s="29" t="s">
        <v>44</v>
      </c>
    </row>
    <row r="97" spans="1:5" ht="12.75">
      <c r="A97" s="30" t="s">
        <v>48</v>
      </c>
      <c r="E97" s="31" t="s">
        <v>10359</v>
      </c>
    </row>
    <row r="98" spans="1:5" ht="102">
      <c r="A98" t="s">
        <v>50</v>
      </c>
      <c r="E98" s="29" t="s">
        <v>10772</v>
      </c>
    </row>
    <row r="99" spans="1:16" ht="25.5">
      <c r="A99" s="18" t="s">
        <v>42</v>
      </c>
      <c s="23" t="s">
        <v>142</v>
      </c>
      <c s="23" t="s">
        <v>10783</v>
      </c>
      <c s="18" t="s">
        <v>44</v>
      </c>
      <c s="24" t="s">
        <v>10784</v>
      </c>
      <c s="25" t="s">
        <v>70</v>
      </c>
      <c s="26">
        <v>8</v>
      </c>
      <c s="27">
        <v>0</v>
      </c>
      <c s="27">
        <f>ROUND(ROUND(H99,2)*ROUND(G99,3),2)</f>
      </c>
      <c r="O99">
        <f>(I99*21)/100</f>
      </c>
      <c t="s">
        <v>20</v>
      </c>
    </row>
    <row r="100" spans="1:5" ht="12.75">
      <c r="A100" s="28" t="s">
        <v>47</v>
      </c>
      <c r="E100" s="29" t="s">
        <v>44</v>
      </c>
    </row>
    <row r="101" spans="1:5" ht="12.75">
      <c r="A101" s="30" t="s">
        <v>48</v>
      </c>
      <c r="E101" s="31" t="s">
        <v>10359</v>
      </c>
    </row>
    <row r="102" spans="1:5" ht="102">
      <c r="A102" t="s">
        <v>50</v>
      </c>
      <c r="E102" s="29" t="s">
        <v>10393</v>
      </c>
    </row>
    <row r="103" spans="1:16" ht="25.5">
      <c r="A103" s="18" t="s">
        <v>42</v>
      </c>
      <c s="23" t="s">
        <v>146</v>
      </c>
      <c s="23" t="s">
        <v>10785</v>
      </c>
      <c s="18" t="s">
        <v>44</v>
      </c>
      <c s="24" t="s">
        <v>10786</v>
      </c>
      <c s="25" t="s">
        <v>70</v>
      </c>
      <c s="26">
        <v>2</v>
      </c>
      <c s="27">
        <v>0</v>
      </c>
      <c s="27">
        <f>ROUND(ROUND(H103,2)*ROUND(G103,3),2)</f>
      </c>
      <c r="O103">
        <f>(I103*21)/100</f>
      </c>
      <c t="s">
        <v>20</v>
      </c>
    </row>
    <row r="104" spans="1:5" ht="12.75">
      <c r="A104" s="28" t="s">
        <v>47</v>
      </c>
      <c r="E104" s="29" t="s">
        <v>44</v>
      </c>
    </row>
    <row r="105" spans="1:5" ht="12.75">
      <c r="A105" s="30" t="s">
        <v>48</v>
      </c>
      <c r="E105" s="31" t="s">
        <v>10359</v>
      </c>
    </row>
    <row r="106" spans="1:5" ht="102">
      <c r="A106" t="s">
        <v>50</v>
      </c>
      <c r="E106" s="29" t="s">
        <v>10393</v>
      </c>
    </row>
    <row r="107" spans="1:16" ht="25.5">
      <c r="A107" s="18" t="s">
        <v>42</v>
      </c>
      <c s="23" t="s">
        <v>150</v>
      </c>
      <c s="23" t="s">
        <v>10787</v>
      </c>
      <c s="18" t="s">
        <v>44</v>
      </c>
      <c s="24" t="s">
        <v>10788</v>
      </c>
      <c s="25" t="s">
        <v>70</v>
      </c>
      <c s="26">
        <v>4</v>
      </c>
      <c s="27">
        <v>0</v>
      </c>
      <c s="27">
        <f>ROUND(ROUND(H107,2)*ROUND(G107,3),2)</f>
      </c>
      <c r="O107">
        <f>(I107*21)/100</f>
      </c>
      <c t="s">
        <v>20</v>
      </c>
    </row>
    <row r="108" spans="1:5" ht="12.75">
      <c r="A108" s="28" t="s">
        <v>47</v>
      </c>
      <c r="E108" s="29" t="s">
        <v>44</v>
      </c>
    </row>
    <row r="109" spans="1:5" ht="12.75">
      <c r="A109" s="30" t="s">
        <v>48</v>
      </c>
      <c r="E109" s="31" t="s">
        <v>10359</v>
      </c>
    </row>
    <row r="110" spans="1:5" ht="102">
      <c r="A110" t="s">
        <v>50</v>
      </c>
      <c r="E110" s="29" t="s">
        <v>10772</v>
      </c>
    </row>
    <row r="111" spans="1:16" ht="25.5">
      <c r="A111" s="18" t="s">
        <v>42</v>
      </c>
      <c s="23" t="s">
        <v>154</v>
      </c>
      <c s="23" t="s">
        <v>10789</v>
      </c>
      <c s="18" t="s">
        <v>44</v>
      </c>
      <c s="24" t="s">
        <v>10790</v>
      </c>
      <c s="25" t="s">
        <v>70</v>
      </c>
      <c s="26">
        <v>9</v>
      </c>
      <c s="27">
        <v>0</v>
      </c>
      <c s="27">
        <f>ROUND(ROUND(H111,2)*ROUND(G111,3),2)</f>
      </c>
      <c r="O111">
        <f>(I111*21)/100</f>
      </c>
      <c t="s">
        <v>20</v>
      </c>
    </row>
    <row r="112" spans="1:5" ht="12.75">
      <c r="A112" s="28" t="s">
        <v>47</v>
      </c>
      <c r="E112" s="29" t="s">
        <v>44</v>
      </c>
    </row>
    <row r="113" spans="1:5" ht="12.75">
      <c r="A113" s="30" t="s">
        <v>48</v>
      </c>
      <c r="E113" s="31" t="s">
        <v>10359</v>
      </c>
    </row>
    <row r="114" spans="1:5" ht="102">
      <c r="A114" t="s">
        <v>50</v>
      </c>
      <c r="E114" s="29" t="s">
        <v>10393</v>
      </c>
    </row>
    <row r="115" spans="1:16" ht="12.75">
      <c r="A115" s="18" t="s">
        <v>42</v>
      </c>
      <c s="23" t="s">
        <v>160</v>
      </c>
      <c s="23" t="s">
        <v>10404</v>
      </c>
      <c s="18" t="s">
        <v>44</v>
      </c>
      <c s="24" t="s">
        <v>10405</v>
      </c>
      <c s="25" t="s">
        <v>70</v>
      </c>
      <c s="26">
        <v>15</v>
      </c>
      <c s="27">
        <v>0</v>
      </c>
      <c s="27">
        <f>ROUND(ROUND(H115,2)*ROUND(G115,3),2)</f>
      </c>
      <c r="O115">
        <f>(I115*21)/100</f>
      </c>
      <c t="s">
        <v>20</v>
      </c>
    </row>
    <row r="116" spans="1:5" ht="12.75">
      <c r="A116" s="28" t="s">
        <v>47</v>
      </c>
      <c r="E116" s="29" t="s">
        <v>44</v>
      </c>
    </row>
    <row r="117" spans="1:5" ht="12.75">
      <c r="A117" s="30" t="s">
        <v>48</v>
      </c>
      <c r="E117" s="31" t="s">
        <v>10359</v>
      </c>
    </row>
    <row r="118" spans="1:5" ht="102">
      <c r="A118" t="s">
        <v>50</v>
      </c>
      <c r="E118" s="29" t="s">
        <v>10406</v>
      </c>
    </row>
    <row r="119" spans="1:16" ht="12.75">
      <c r="A119" s="18" t="s">
        <v>42</v>
      </c>
      <c s="23" t="s">
        <v>164</v>
      </c>
      <c s="23" t="s">
        <v>10407</v>
      </c>
      <c s="18" t="s">
        <v>44</v>
      </c>
      <c s="24" t="s">
        <v>10408</v>
      </c>
      <c s="25" t="s">
        <v>70</v>
      </c>
      <c s="26">
        <v>7</v>
      </c>
      <c s="27">
        <v>0</v>
      </c>
      <c s="27">
        <f>ROUND(ROUND(H119,2)*ROUND(G119,3),2)</f>
      </c>
      <c r="O119">
        <f>(I119*21)/100</f>
      </c>
      <c t="s">
        <v>20</v>
      </c>
    </row>
    <row r="120" spans="1:5" ht="12.75">
      <c r="A120" s="28" t="s">
        <v>47</v>
      </c>
      <c r="E120" s="29" t="s">
        <v>44</v>
      </c>
    </row>
    <row r="121" spans="1:5" ht="12.75">
      <c r="A121" s="30" t="s">
        <v>48</v>
      </c>
      <c r="E121" s="31" t="s">
        <v>10359</v>
      </c>
    </row>
    <row r="122" spans="1:5" ht="102">
      <c r="A122" t="s">
        <v>50</v>
      </c>
      <c r="E122" s="29" t="s">
        <v>10406</v>
      </c>
    </row>
    <row r="123" spans="1:16" ht="12.75">
      <c r="A123" s="18" t="s">
        <v>42</v>
      </c>
      <c s="23" t="s">
        <v>168</v>
      </c>
      <c s="23" t="s">
        <v>10791</v>
      </c>
      <c s="18" t="s">
        <v>44</v>
      </c>
      <c s="24" t="s">
        <v>10792</v>
      </c>
      <c s="25" t="s">
        <v>70</v>
      </c>
      <c s="26">
        <v>6</v>
      </c>
      <c s="27">
        <v>0</v>
      </c>
      <c s="27">
        <f>ROUND(ROUND(H123,2)*ROUND(G123,3),2)</f>
      </c>
      <c r="O123">
        <f>(I123*21)/100</f>
      </c>
      <c t="s">
        <v>20</v>
      </c>
    </row>
    <row r="124" spans="1:5" ht="12.75">
      <c r="A124" s="28" t="s">
        <v>47</v>
      </c>
      <c r="E124" s="29" t="s">
        <v>44</v>
      </c>
    </row>
    <row r="125" spans="1:5" ht="12.75">
      <c r="A125" s="30" t="s">
        <v>48</v>
      </c>
      <c r="E125" s="31" t="s">
        <v>10359</v>
      </c>
    </row>
    <row r="126" spans="1:5" ht="102">
      <c r="A126" t="s">
        <v>50</v>
      </c>
      <c r="E126" s="29" t="s">
        <v>10406</v>
      </c>
    </row>
    <row r="127" spans="1:16" ht="12.75">
      <c r="A127" s="18" t="s">
        <v>42</v>
      </c>
      <c s="23" t="s">
        <v>173</v>
      </c>
      <c s="23" t="s">
        <v>10409</v>
      </c>
      <c s="18" t="s">
        <v>44</v>
      </c>
      <c s="24" t="s">
        <v>10410</v>
      </c>
      <c s="25" t="s">
        <v>70</v>
      </c>
      <c s="26">
        <v>8</v>
      </c>
      <c s="27">
        <v>0</v>
      </c>
      <c s="27">
        <f>ROUND(ROUND(H127,2)*ROUND(G127,3),2)</f>
      </c>
      <c r="O127">
        <f>(I127*21)/100</f>
      </c>
      <c t="s">
        <v>20</v>
      </c>
    </row>
    <row r="128" spans="1:5" ht="12.75">
      <c r="A128" s="28" t="s">
        <v>47</v>
      </c>
      <c r="E128" s="29" t="s">
        <v>44</v>
      </c>
    </row>
    <row r="129" spans="1:5" ht="12.75">
      <c r="A129" s="30" t="s">
        <v>48</v>
      </c>
      <c r="E129" s="31" t="s">
        <v>10359</v>
      </c>
    </row>
    <row r="130" spans="1:5" ht="102">
      <c r="A130" t="s">
        <v>50</v>
      </c>
      <c r="E130" s="29" t="s">
        <v>10406</v>
      </c>
    </row>
    <row r="131" spans="1:16" ht="12.75">
      <c r="A131" s="18" t="s">
        <v>42</v>
      </c>
      <c s="23" t="s">
        <v>177</v>
      </c>
      <c s="23" t="s">
        <v>10411</v>
      </c>
      <c s="18" t="s">
        <v>44</v>
      </c>
      <c s="24" t="s">
        <v>10412</v>
      </c>
      <c s="25" t="s">
        <v>784</v>
      </c>
      <c s="26">
        <v>935.09</v>
      </c>
      <c s="27">
        <v>0</v>
      </c>
      <c s="27">
        <f>ROUND(ROUND(H131,2)*ROUND(G131,3),2)</f>
      </c>
      <c r="O131">
        <f>(I131*21)/100</f>
      </c>
      <c t="s">
        <v>20</v>
      </c>
    </row>
    <row r="132" spans="1:5" ht="12.75">
      <c r="A132" s="28" t="s">
        <v>47</v>
      </c>
      <c r="E132" s="29" t="s">
        <v>44</v>
      </c>
    </row>
    <row r="133" spans="1:5" ht="12.75">
      <c r="A133" s="30" t="s">
        <v>48</v>
      </c>
      <c r="E133" s="31" t="s">
        <v>10359</v>
      </c>
    </row>
    <row r="134" spans="1:5" ht="102">
      <c r="A134" t="s">
        <v>50</v>
      </c>
      <c r="E134" s="29" t="s">
        <v>10413</v>
      </c>
    </row>
    <row r="135" spans="1:16" ht="12.75">
      <c r="A135" s="18" t="s">
        <v>42</v>
      </c>
      <c s="23" t="s">
        <v>183</v>
      </c>
      <c s="23" t="s">
        <v>10793</v>
      </c>
      <c s="18" t="s">
        <v>44</v>
      </c>
      <c s="24" t="s">
        <v>10794</v>
      </c>
      <c s="25" t="s">
        <v>784</v>
      </c>
      <c s="26">
        <v>50.13</v>
      </c>
      <c s="27">
        <v>0</v>
      </c>
      <c s="27">
        <f>ROUND(ROUND(H135,2)*ROUND(G135,3),2)</f>
      </c>
      <c r="O135">
        <f>(I135*21)/100</f>
      </c>
      <c t="s">
        <v>20</v>
      </c>
    </row>
    <row r="136" spans="1:5" ht="12.75">
      <c r="A136" s="28" t="s">
        <v>47</v>
      </c>
      <c r="E136" s="29" t="s">
        <v>44</v>
      </c>
    </row>
    <row r="137" spans="1:5" ht="12.75">
      <c r="A137" s="30" t="s">
        <v>48</v>
      </c>
      <c r="E137" s="31" t="s">
        <v>10359</v>
      </c>
    </row>
    <row r="138" spans="1:5" ht="102">
      <c r="A138" t="s">
        <v>50</v>
      </c>
      <c r="E138" s="29" t="s">
        <v>10413</v>
      </c>
    </row>
    <row r="139" spans="1:16" ht="12.75">
      <c r="A139" s="18" t="s">
        <v>42</v>
      </c>
      <c s="23" t="s">
        <v>191</v>
      </c>
      <c s="23" t="s">
        <v>10414</v>
      </c>
      <c s="18" t="s">
        <v>44</v>
      </c>
      <c s="24" t="s">
        <v>10415</v>
      </c>
      <c s="25" t="s">
        <v>70</v>
      </c>
      <c s="26">
        <v>32</v>
      </c>
      <c s="27">
        <v>0</v>
      </c>
      <c s="27">
        <f>ROUND(ROUND(H139,2)*ROUND(G139,3),2)</f>
      </c>
      <c r="O139">
        <f>(I139*21)/100</f>
      </c>
      <c t="s">
        <v>20</v>
      </c>
    </row>
    <row r="140" spans="1:5" ht="12.75">
      <c r="A140" s="28" t="s">
        <v>47</v>
      </c>
      <c r="E140" s="29" t="s">
        <v>44</v>
      </c>
    </row>
    <row r="141" spans="1:5" ht="12.75">
      <c r="A141" s="30" t="s">
        <v>48</v>
      </c>
      <c r="E141" s="31" t="s">
        <v>10359</v>
      </c>
    </row>
    <row r="142" spans="1:5" ht="114.75">
      <c r="A142" t="s">
        <v>50</v>
      </c>
      <c r="E142" s="29" t="s">
        <v>10416</v>
      </c>
    </row>
    <row r="143" spans="1:16" ht="12.75">
      <c r="A143" s="18" t="s">
        <v>42</v>
      </c>
      <c s="23" t="s">
        <v>196</v>
      </c>
      <c s="23" t="s">
        <v>10795</v>
      </c>
      <c s="18" t="s">
        <v>44</v>
      </c>
      <c s="24" t="s">
        <v>10796</v>
      </c>
      <c s="25" t="s">
        <v>70</v>
      </c>
      <c s="26">
        <v>56</v>
      </c>
      <c s="27">
        <v>0</v>
      </c>
      <c s="27">
        <f>ROUND(ROUND(H143,2)*ROUND(G143,3),2)</f>
      </c>
      <c r="O143">
        <f>(I143*21)/100</f>
      </c>
      <c t="s">
        <v>20</v>
      </c>
    </row>
    <row r="144" spans="1:5" ht="12.75">
      <c r="A144" s="28" t="s">
        <v>47</v>
      </c>
      <c r="E144" s="29" t="s">
        <v>44</v>
      </c>
    </row>
    <row r="145" spans="1:5" ht="12.75">
      <c r="A145" s="30" t="s">
        <v>48</v>
      </c>
      <c r="E145" s="31" t="s">
        <v>10359</v>
      </c>
    </row>
    <row r="146" spans="1:5" ht="114.75">
      <c r="A146" t="s">
        <v>50</v>
      </c>
      <c r="E146" s="29" t="s">
        <v>10416</v>
      </c>
    </row>
    <row r="147" spans="1:16" ht="25.5">
      <c r="A147" s="18" t="s">
        <v>42</v>
      </c>
      <c s="23" t="s">
        <v>202</v>
      </c>
      <c s="23" t="s">
        <v>10417</v>
      </c>
      <c s="18" t="s">
        <v>44</v>
      </c>
      <c s="24" t="s">
        <v>10418</v>
      </c>
      <c s="25" t="s">
        <v>70</v>
      </c>
      <c s="26">
        <v>15</v>
      </c>
      <c s="27">
        <v>0</v>
      </c>
      <c s="27">
        <f>ROUND(ROUND(H147,2)*ROUND(G147,3),2)</f>
      </c>
      <c r="O147">
        <f>(I147*21)/100</f>
      </c>
      <c t="s">
        <v>20</v>
      </c>
    </row>
    <row r="148" spans="1:5" ht="12.75">
      <c r="A148" s="28" t="s">
        <v>47</v>
      </c>
      <c r="E148" s="29" t="s">
        <v>44</v>
      </c>
    </row>
    <row r="149" spans="1:5" ht="12.75">
      <c r="A149" s="30" t="s">
        <v>48</v>
      </c>
      <c r="E149" s="31" t="s">
        <v>10359</v>
      </c>
    </row>
    <row r="150" spans="1:5" ht="114.75">
      <c r="A150" t="s">
        <v>50</v>
      </c>
      <c r="E150" s="29" t="s">
        <v>10416</v>
      </c>
    </row>
    <row r="151" spans="1:16" ht="25.5">
      <c r="A151" s="18" t="s">
        <v>42</v>
      </c>
      <c s="23" t="s">
        <v>99</v>
      </c>
      <c s="23" t="s">
        <v>10797</v>
      </c>
      <c s="18" t="s">
        <v>44</v>
      </c>
      <c s="24" t="s">
        <v>10798</v>
      </c>
      <c s="25" t="s">
        <v>70</v>
      </c>
      <c s="26">
        <v>2</v>
      </c>
      <c s="27">
        <v>0</v>
      </c>
      <c s="27">
        <f>ROUND(ROUND(H151,2)*ROUND(G151,3),2)</f>
      </c>
      <c r="O151">
        <f>(I151*21)/100</f>
      </c>
      <c t="s">
        <v>20</v>
      </c>
    </row>
    <row r="152" spans="1:5" ht="12.75">
      <c r="A152" s="28" t="s">
        <v>47</v>
      </c>
      <c r="E152" s="29" t="s">
        <v>44</v>
      </c>
    </row>
    <row r="153" spans="1:5" ht="12.75">
      <c r="A153" s="30" t="s">
        <v>48</v>
      </c>
      <c r="E153" s="31" t="s">
        <v>10359</v>
      </c>
    </row>
    <row r="154" spans="1:5" ht="114.75">
      <c r="A154" t="s">
        <v>50</v>
      </c>
      <c r="E154" s="29" t="s">
        <v>10416</v>
      </c>
    </row>
    <row r="155" spans="1:16" ht="12.75">
      <c r="A155" s="18" t="s">
        <v>42</v>
      </c>
      <c s="23" t="s">
        <v>107</v>
      </c>
      <c s="23" t="s">
        <v>10419</v>
      </c>
      <c s="18" t="s">
        <v>44</v>
      </c>
      <c s="24" t="s">
        <v>10420</v>
      </c>
      <c s="25" t="s">
        <v>70</v>
      </c>
      <c s="26">
        <v>22</v>
      </c>
      <c s="27">
        <v>0</v>
      </c>
      <c s="27">
        <f>ROUND(ROUND(H155,2)*ROUND(G155,3),2)</f>
      </c>
      <c r="O155">
        <f>(I155*21)/100</f>
      </c>
      <c t="s">
        <v>20</v>
      </c>
    </row>
    <row r="156" spans="1:5" ht="12.75">
      <c r="A156" s="28" t="s">
        <v>47</v>
      </c>
      <c r="E156" s="29" t="s">
        <v>44</v>
      </c>
    </row>
    <row r="157" spans="1:5" ht="12.75">
      <c r="A157" s="30" t="s">
        <v>48</v>
      </c>
      <c r="E157" s="31" t="s">
        <v>10359</v>
      </c>
    </row>
    <row r="158" spans="1:5" ht="114.75">
      <c r="A158" t="s">
        <v>50</v>
      </c>
      <c r="E158" s="29" t="s">
        <v>10421</v>
      </c>
    </row>
    <row r="159" spans="1:16" ht="12.75">
      <c r="A159" s="18" t="s">
        <v>42</v>
      </c>
      <c s="23" t="s">
        <v>281</v>
      </c>
      <c s="23" t="s">
        <v>10799</v>
      </c>
      <c s="18" t="s">
        <v>44</v>
      </c>
      <c s="24" t="s">
        <v>10800</v>
      </c>
      <c s="25" t="s">
        <v>70</v>
      </c>
      <c s="26">
        <v>47</v>
      </c>
      <c s="27">
        <v>0</v>
      </c>
      <c s="27">
        <f>ROUND(ROUND(H159,2)*ROUND(G159,3),2)</f>
      </c>
      <c r="O159">
        <f>(I159*21)/100</f>
      </c>
      <c t="s">
        <v>20</v>
      </c>
    </row>
    <row r="160" spans="1:5" ht="12.75">
      <c r="A160" s="28" t="s">
        <v>47</v>
      </c>
      <c r="E160" s="29" t="s">
        <v>44</v>
      </c>
    </row>
    <row r="161" spans="1:5" ht="12.75">
      <c r="A161" s="30" t="s">
        <v>48</v>
      </c>
      <c r="E161" s="31" t="s">
        <v>10359</v>
      </c>
    </row>
    <row r="162" spans="1:5" ht="114.75">
      <c r="A162" t="s">
        <v>50</v>
      </c>
      <c r="E162" s="29" t="s">
        <v>10421</v>
      </c>
    </row>
    <row r="163" spans="1:16" ht="12.75">
      <c r="A163" s="18" t="s">
        <v>42</v>
      </c>
      <c s="23" t="s">
        <v>285</v>
      </c>
      <c s="23" t="s">
        <v>10422</v>
      </c>
      <c s="18" t="s">
        <v>44</v>
      </c>
      <c s="24" t="s">
        <v>10423</v>
      </c>
      <c s="25" t="s">
        <v>70</v>
      </c>
      <c s="26">
        <v>9</v>
      </c>
      <c s="27">
        <v>0</v>
      </c>
      <c s="27">
        <f>ROUND(ROUND(H163,2)*ROUND(G163,3),2)</f>
      </c>
      <c r="O163">
        <f>(I163*21)/100</f>
      </c>
      <c t="s">
        <v>20</v>
      </c>
    </row>
    <row r="164" spans="1:5" ht="12.75">
      <c r="A164" s="28" t="s">
        <v>47</v>
      </c>
      <c r="E164" s="29" t="s">
        <v>44</v>
      </c>
    </row>
    <row r="165" spans="1:5" ht="12.75">
      <c r="A165" s="30" t="s">
        <v>48</v>
      </c>
      <c r="E165" s="31" t="s">
        <v>10359</v>
      </c>
    </row>
    <row r="166" spans="1:5" ht="114.75">
      <c r="A166" t="s">
        <v>50</v>
      </c>
      <c r="E166" s="29" t="s">
        <v>10421</v>
      </c>
    </row>
    <row r="167" spans="1:16" ht="12.75">
      <c r="A167" s="18" t="s">
        <v>42</v>
      </c>
      <c s="23" t="s">
        <v>289</v>
      </c>
      <c s="23" t="s">
        <v>10424</v>
      </c>
      <c s="18" t="s">
        <v>44</v>
      </c>
      <c s="24" t="s">
        <v>10425</v>
      </c>
      <c s="25" t="s">
        <v>1627</v>
      </c>
      <c s="26">
        <v>1650</v>
      </c>
      <c s="27">
        <v>0</v>
      </c>
      <c s="27">
        <f>ROUND(ROUND(H167,2)*ROUND(G167,3),2)</f>
      </c>
      <c r="O167">
        <f>(I167*21)/100</f>
      </c>
      <c t="s">
        <v>20</v>
      </c>
    </row>
    <row r="168" spans="1:5" ht="12.75">
      <c r="A168" s="28" t="s">
        <v>47</v>
      </c>
      <c r="E168" s="29" t="s">
        <v>44</v>
      </c>
    </row>
    <row r="169" spans="1:5" ht="12.75">
      <c r="A169" s="30" t="s">
        <v>48</v>
      </c>
      <c r="E169" s="31" t="s">
        <v>10359</v>
      </c>
    </row>
    <row r="170" spans="1:5" ht="102">
      <c r="A170" t="s">
        <v>50</v>
      </c>
      <c r="E170" s="29" t="s">
        <v>10426</v>
      </c>
    </row>
    <row r="171" spans="1:16" ht="25.5">
      <c r="A171" s="18" t="s">
        <v>42</v>
      </c>
      <c s="23" t="s">
        <v>293</v>
      </c>
      <c s="23" t="s">
        <v>10427</v>
      </c>
      <c s="18" t="s">
        <v>44</v>
      </c>
      <c s="24" t="s">
        <v>10428</v>
      </c>
      <c s="25" t="s">
        <v>70</v>
      </c>
      <c s="26">
        <v>63</v>
      </c>
      <c s="27">
        <v>0</v>
      </c>
      <c s="27">
        <f>ROUND(ROUND(H171,2)*ROUND(G171,3),2)</f>
      </c>
      <c r="O171">
        <f>(I171*21)/100</f>
      </c>
      <c t="s">
        <v>20</v>
      </c>
    </row>
    <row r="172" spans="1:5" ht="12.75">
      <c r="A172" s="28" t="s">
        <v>47</v>
      </c>
      <c r="E172" s="29" t="s">
        <v>44</v>
      </c>
    </row>
    <row r="173" spans="1:5" ht="12.75">
      <c r="A173" s="30" t="s">
        <v>48</v>
      </c>
      <c r="E173" s="31" t="s">
        <v>10359</v>
      </c>
    </row>
    <row r="174" spans="1:5" ht="89.25">
      <c r="A174" t="s">
        <v>50</v>
      </c>
      <c r="E174" s="29" t="s">
        <v>10429</v>
      </c>
    </row>
    <row r="175" spans="1:16" ht="25.5">
      <c r="A175" s="18" t="s">
        <v>42</v>
      </c>
      <c s="23" t="s">
        <v>297</v>
      </c>
      <c s="23" t="s">
        <v>10430</v>
      </c>
      <c s="18" t="s">
        <v>44</v>
      </c>
      <c s="24" t="s">
        <v>10431</v>
      </c>
      <c s="25" t="s">
        <v>157</v>
      </c>
      <c s="26">
        <v>560</v>
      </c>
      <c s="27">
        <v>0</v>
      </c>
      <c s="27">
        <f>ROUND(ROUND(H175,2)*ROUND(G175,3),2)</f>
      </c>
      <c r="O175">
        <f>(I175*21)/100</f>
      </c>
      <c t="s">
        <v>20</v>
      </c>
    </row>
    <row r="176" spans="1:5" ht="12.75">
      <c r="A176" s="28" t="s">
        <v>47</v>
      </c>
      <c r="E176" s="29" t="s">
        <v>44</v>
      </c>
    </row>
    <row r="177" spans="1:5" ht="12.75">
      <c r="A177" s="30" t="s">
        <v>48</v>
      </c>
      <c r="E177" s="31" t="s">
        <v>10387</v>
      </c>
    </row>
    <row r="178" spans="1:5" ht="102">
      <c r="A178" t="s">
        <v>50</v>
      </c>
      <c r="E178" s="29" t="s">
        <v>10432</v>
      </c>
    </row>
    <row r="179" spans="1:18" ht="12.75" customHeight="1">
      <c r="A179" s="5" t="s">
        <v>40</v>
      </c>
      <c s="5"/>
      <c s="34" t="s">
        <v>2878</v>
      </c>
      <c s="5"/>
      <c s="21" t="s">
        <v>10801</v>
      </c>
      <c s="5"/>
      <c s="5"/>
      <c s="5"/>
      <c s="35">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18" t="s">
        <v>42</v>
      </c>
      <c s="23" t="s">
        <v>301</v>
      </c>
      <c s="23" t="s">
        <v>10802</v>
      </c>
      <c s="18" t="s">
        <v>44</v>
      </c>
      <c s="24" t="s">
        <v>10803</v>
      </c>
      <c s="25" t="s">
        <v>784</v>
      </c>
      <c s="26">
        <v>100</v>
      </c>
      <c s="27">
        <v>0</v>
      </c>
      <c s="27">
        <f>ROUND(ROUND(H180,2)*ROUND(G180,3),2)</f>
      </c>
      <c r="O180">
        <f>(I180*21)/100</f>
      </c>
      <c t="s">
        <v>20</v>
      </c>
    </row>
    <row r="181" spans="1:5" ht="12.75">
      <c r="A181" s="28" t="s">
        <v>47</v>
      </c>
      <c r="E181" s="29" t="s">
        <v>44</v>
      </c>
    </row>
    <row r="182" spans="1:5" ht="12.75">
      <c r="A182" s="30" t="s">
        <v>48</v>
      </c>
      <c r="E182" s="31" t="s">
        <v>10439</v>
      </c>
    </row>
    <row r="183" spans="1:5" ht="89.25">
      <c r="A183" t="s">
        <v>50</v>
      </c>
      <c r="E183" s="29" t="s">
        <v>1248</v>
      </c>
    </row>
    <row r="184" spans="1:16" ht="12.75">
      <c r="A184" s="18" t="s">
        <v>42</v>
      </c>
      <c s="23" t="s">
        <v>305</v>
      </c>
      <c s="23" t="s">
        <v>248</v>
      </c>
      <c s="18" t="s">
        <v>44</v>
      </c>
      <c s="24" t="s">
        <v>249</v>
      </c>
      <c s="25" t="s">
        <v>784</v>
      </c>
      <c s="26">
        <v>60</v>
      </c>
      <c s="27">
        <v>0</v>
      </c>
      <c s="27">
        <f>ROUND(ROUND(H184,2)*ROUND(G184,3),2)</f>
      </c>
      <c r="O184">
        <f>(I184*21)/100</f>
      </c>
      <c t="s">
        <v>20</v>
      </c>
    </row>
    <row r="185" spans="1:5" ht="12.75">
      <c r="A185" s="28" t="s">
        <v>47</v>
      </c>
      <c r="E185" s="29" t="s">
        <v>44</v>
      </c>
    </row>
    <row r="186" spans="1:5" ht="12.75">
      <c r="A186" s="30" t="s">
        <v>48</v>
      </c>
      <c r="E186" s="31" t="s">
        <v>10439</v>
      </c>
    </row>
    <row r="187" spans="1:5" ht="89.25">
      <c r="A187" t="s">
        <v>50</v>
      </c>
      <c r="E187" s="29" t="s">
        <v>1248</v>
      </c>
    </row>
    <row r="188" spans="1:16" ht="25.5">
      <c r="A188" s="18" t="s">
        <v>42</v>
      </c>
      <c s="23" t="s">
        <v>309</v>
      </c>
      <c s="23" t="s">
        <v>10804</v>
      </c>
      <c s="18" t="s">
        <v>44</v>
      </c>
      <c s="24" t="s">
        <v>10805</v>
      </c>
      <c s="25" t="s">
        <v>70</v>
      </c>
      <c s="26">
        <v>4</v>
      </c>
      <c s="27">
        <v>0</v>
      </c>
      <c s="27">
        <f>ROUND(ROUND(H188,2)*ROUND(G188,3),2)</f>
      </c>
      <c r="O188">
        <f>(I188*21)/100</f>
      </c>
      <c t="s">
        <v>20</v>
      </c>
    </row>
    <row r="189" spans="1:5" ht="12.75">
      <c r="A189" s="28" t="s">
        <v>47</v>
      </c>
      <c r="E189" s="29" t="s">
        <v>44</v>
      </c>
    </row>
    <row r="190" spans="1:5" ht="12.75">
      <c r="A190" s="30" t="s">
        <v>48</v>
      </c>
      <c r="E190" s="31" t="s">
        <v>10439</v>
      </c>
    </row>
    <row r="191" spans="1:5" ht="102">
      <c r="A191" t="s">
        <v>50</v>
      </c>
      <c r="E191" s="29" t="s">
        <v>10806</v>
      </c>
    </row>
    <row r="192" spans="1:16" ht="12.75">
      <c r="A192" s="18" t="s">
        <v>42</v>
      </c>
      <c s="23" t="s">
        <v>314</v>
      </c>
      <c s="23" t="s">
        <v>10437</v>
      </c>
      <c s="18" t="s">
        <v>44</v>
      </c>
      <c s="24" t="s">
        <v>10438</v>
      </c>
      <c s="25" t="s">
        <v>70</v>
      </c>
      <c s="26">
        <v>94</v>
      </c>
      <c s="27">
        <v>0</v>
      </c>
      <c s="27">
        <f>ROUND(ROUND(H192,2)*ROUND(G192,3),2)</f>
      </c>
      <c r="O192">
        <f>(I192*21)/100</f>
      </c>
      <c t="s">
        <v>20</v>
      </c>
    </row>
    <row r="193" spans="1:5" ht="12.75">
      <c r="A193" s="28" t="s">
        <v>47</v>
      </c>
      <c r="E193" s="29" t="s">
        <v>44</v>
      </c>
    </row>
    <row r="194" spans="1:5" ht="12.75">
      <c r="A194" s="30" t="s">
        <v>48</v>
      </c>
      <c r="E194" s="31" t="s">
        <v>10439</v>
      </c>
    </row>
    <row r="195" spans="1:5" ht="89.25">
      <c r="A195" t="s">
        <v>50</v>
      </c>
      <c r="E195" s="29" t="s">
        <v>10440</v>
      </c>
    </row>
    <row r="196" spans="1:16" ht="12.75">
      <c r="A196" s="18" t="s">
        <v>42</v>
      </c>
      <c s="23" t="s">
        <v>318</v>
      </c>
      <c s="23" t="s">
        <v>10441</v>
      </c>
      <c s="18" t="s">
        <v>44</v>
      </c>
      <c s="24" t="s">
        <v>10442</v>
      </c>
      <c s="25" t="s">
        <v>70</v>
      </c>
      <c s="26">
        <v>320</v>
      </c>
      <c s="27">
        <v>0</v>
      </c>
      <c s="27">
        <f>ROUND(ROUND(H196,2)*ROUND(G196,3),2)</f>
      </c>
      <c r="O196">
        <f>(I196*21)/100</f>
      </c>
      <c t="s">
        <v>20</v>
      </c>
    </row>
    <row r="197" spans="1:5" ht="12.75">
      <c r="A197" s="28" t="s">
        <v>47</v>
      </c>
      <c r="E197" s="29" t="s">
        <v>44</v>
      </c>
    </row>
    <row r="198" spans="1:5" ht="12.75">
      <c r="A198" s="30" t="s">
        <v>48</v>
      </c>
      <c r="E198" s="31" t="s">
        <v>10439</v>
      </c>
    </row>
    <row r="199" spans="1:5" ht="89.25">
      <c r="A199" t="s">
        <v>50</v>
      </c>
      <c r="E199" s="29" t="s">
        <v>10443</v>
      </c>
    </row>
    <row r="200" spans="1:16" ht="12.75">
      <c r="A200" s="18" t="s">
        <v>42</v>
      </c>
      <c s="23" t="s">
        <v>322</v>
      </c>
      <c s="23" t="s">
        <v>10450</v>
      </c>
      <c s="18" t="s">
        <v>44</v>
      </c>
      <c s="24" t="s">
        <v>10451</v>
      </c>
      <c s="25" t="s">
        <v>70</v>
      </c>
      <c s="26">
        <v>160</v>
      </c>
      <c s="27">
        <v>0</v>
      </c>
      <c s="27">
        <f>ROUND(ROUND(H200,2)*ROUND(G200,3),2)</f>
      </c>
      <c r="O200">
        <f>(I200*21)/100</f>
      </c>
      <c t="s">
        <v>20</v>
      </c>
    </row>
    <row r="201" spans="1:5" ht="12.75">
      <c r="A201" s="28" t="s">
        <v>47</v>
      </c>
      <c r="E201" s="29" t="s">
        <v>44</v>
      </c>
    </row>
    <row r="202" spans="1:5" ht="12.75">
      <c r="A202" s="30" t="s">
        <v>48</v>
      </c>
      <c r="E202" s="31" t="s">
        <v>10439</v>
      </c>
    </row>
    <row r="203" spans="1:5" ht="89.25">
      <c r="A203" t="s">
        <v>50</v>
      </c>
      <c r="E203" s="29" t="s">
        <v>10452</v>
      </c>
    </row>
    <row r="204" spans="1:16" ht="12.75">
      <c r="A204" s="18" t="s">
        <v>42</v>
      </c>
      <c s="23" t="s">
        <v>326</v>
      </c>
      <c s="23" t="s">
        <v>10807</v>
      </c>
      <c s="18" t="s">
        <v>44</v>
      </c>
      <c s="24" t="s">
        <v>10808</v>
      </c>
      <c s="25" t="s">
        <v>70</v>
      </c>
      <c s="26">
        <v>80</v>
      </c>
      <c s="27">
        <v>0</v>
      </c>
      <c s="27">
        <f>ROUND(ROUND(H204,2)*ROUND(G204,3),2)</f>
      </c>
      <c r="O204">
        <f>(I204*21)/100</f>
      </c>
      <c t="s">
        <v>20</v>
      </c>
    </row>
    <row r="205" spans="1:5" ht="12.75">
      <c r="A205" s="28" t="s">
        <v>47</v>
      </c>
      <c r="E205" s="29" t="s">
        <v>44</v>
      </c>
    </row>
    <row r="206" spans="1:5" ht="12.75">
      <c r="A206" s="30" t="s">
        <v>48</v>
      </c>
      <c r="E206" s="31" t="s">
        <v>10439</v>
      </c>
    </row>
    <row r="207" spans="1:5" ht="89.25">
      <c r="A207" t="s">
        <v>50</v>
      </c>
      <c r="E207" s="29" t="s">
        <v>10809</v>
      </c>
    </row>
    <row r="208" spans="1:16" ht="12.75">
      <c r="A208" s="18" t="s">
        <v>42</v>
      </c>
      <c s="23" t="s">
        <v>330</v>
      </c>
      <c s="23" t="s">
        <v>10810</v>
      </c>
      <c s="18" t="s">
        <v>44</v>
      </c>
      <c s="24" t="s">
        <v>10811</v>
      </c>
      <c s="25" t="s">
        <v>70</v>
      </c>
      <c s="26">
        <v>270</v>
      </c>
      <c s="27">
        <v>0</v>
      </c>
      <c s="27">
        <f>ROUND(ROUND(H208,2)*ROUND(G208,3),2)</f>
      </c>
      <c r="O208">
        <f>(I208*21)/100</f>
      </c>
      <c t="s">
        <v>20</v>
      </c>
    </row>
    <row r="209" spans="1:5" ht="12.75">
      <c r="A209" s="28" t="s">
        <v>47</v>
      </c>
      <c r="E209" s="29" t="s">
        <v>44</v>
      </c>
    </row>
    <row r="210" spans="1:5" ht="12.75">
      <c r="A210" s="30" t="s">
        <v>48</v>
      </c>
      <c r="E210" s="31" t="s">
        <v>10439</v>
      </c>
    </row>
    <row r="211" spans="1:5" ht="89.25">
      <c r="A211" t="s">
        <v>50</v>
      </c>
      <c r="E211" s="29" t="s">
        <v>10812</v>
      </c>
    </row>
    <row r="212" spans="1:16" ht="12.75">
      <c r="A212" s="18" t="s">
        <v>42</v>
      </c>
      <c s="23" t="s">
        <v>334</v>
      </c>
      <c s="23" t="s">
        <v>10813</v>
      </c>
      <c s="18" t="s">
        <v>44</v>
      </c>
      <c s="24" t="s">
        <v>10814</v>
      </c>
      <c s="25" t="s">
        <v>70</v>
      </c>
      <c s="26">
        <v>10</v>
      </c>
      <c s="27">
        <v>0</v>
      </c>
      <c s="27">
        <f>ROUND(ROUND(H212,2)*ROUND(G212,3),2)</f>
      </c>
      <c r="O212">
        <f>(I212*21)/100</f>
      </c>
      <c t="s">
        <v>20</v>
      </c>
    </row>
    <row r="213" spans="1:5" ht="12.75">
      <c r="A213" s="28" t="s">
        <v>47</v>
      </c>
      <c r="E213" s="29" t="s">
        <v>44</v>
      </c>
    </row>
    <row r="214" spans="1:5" ht="12.75">
      <c r="A214" s="30" t="s">
        <v>48</v>
      </c>
      <c r="E214" s="31" t="s">
        <v>10439</v>
      </c>
    </row>
    <row r="215" spans="1:5" ht="102">
      <c r="A215" t="s">
        <v>50</v>
      </c>
      <c r="E215" s="29" t="s">
        <v>10455</v>
      </c>
    </row>
    <row r="216" spans="1:16" ht="12.75">
      <c r="A216" s="18" t="s">
        <v>42</v>
      </c>
      <c s="23" t="s">
        <v>338</v>
      </c>
      <c s="23" t="s">
        <v>10815</v>
      </c>
      <c s="18" t="s">
        <v>44</v>
      </c>
      <c s="24" t="s">
        <v>10816</v>
      </c>
      <c s="25" t="s">
        <v>70</v>
      </c>
      <c s="26">
        <v>110</v>
      </c>
      <c s="27">
        <v>0</v>
      </c>
      <c s="27">
        <f>ROUND(ROUND(H216,2)*ROUND(G216,3),2)</f>
      </c>
      <c r="O216">
        <f>(I216*21)/100</f>
      </c>
      <c t="s">
        <v>20</v>
      </c>
    </row>
    <row r="217" spans="1:5" ht="12.75">
      <c r="A217" s="28" t="s">
        <v>47</v>
      </c>
      <c r="E217" s="29" t="s">
        <v>44</v>
      </c>
    </row>
    <row r="218" spans="1:5" ht="12.75">
      <c r="A218" s="30" t="s">
        <v>48</v>
      </c>
      <c r="E218" s="31" t="s">
        <v>10439</v>
      </c>
    </row>
    <row r="219" spans="1:5" ht="102">
      <c r="A219" t="s">
        <v>50</v>
      </c>
      <c r="E219" s="29" t="s">
        <v>10455</v>
      </c>
    </row>
    <row r="220" spans="1:16" ht="12.75">
      <c r="A220" s="18" t="s">
        <v>42</v>
      </c>
      <c s="23" t="s">
        <v>342</v>
      </c>
      <c s="23" t="s">
        <v>10453</v>
      </c>
      <c s="18" t="s">
        <v>44</v>
      </c>
      <c s="24" t="s">
        <v>10454</v>
      </c>
      <c s="25" t="s">
        <v>70</v>
      </c>
      <c s="26">
        <v>57</v>
      </c>
      <c s="27">
        <v>0</v>
      </c>
      <c s="27">
        <f>ROUND(ROUND(H220,2)*ROUND(G220,3),2)</f>
      </c>
      <c r="O220">
        <f>(I220*21)/100</f>
      </c>
      <c t="s">
        <v>20</v>
      </c>
    </row>
    <row r="221" spans="1:5" ht="12.75">
      <c r="A221" s="28" t="s">
        <v>47</v>
      </c>
      <c r="E221" s="29" t="s">
        <v>44</v>
      </c>
    </row>
    <row r="222" spans="1:5" ht="12.75">
      <c r="A222" s="30" t="s">
        <v>48</v>
      </c>
      <c r="E222" s="31" t="s">
        <v>10439</v>
      </c>
    </row>
    <row r="223" spans="1:5" ht="102">
      <c r="A223" t="s">
        <v>50</v>
      </c>
      <c r="E223" s="29" t="s">
        <v>10455</v>
      </c>
    </row>
    <row r="224" spans="1:16" ht="12.75">
      <c r="A224" s="18" t="s">
        <v>42</v>
      </c>
      <c s="23" t="s">
        <v>346</v>
      </c>
      <c s="23" t="s">
        <v>10456</v>
      </c>
      <c s="18" t="s">
        <v>44</v>
      </c>
      <c s="24" t="s">
        <v>10457</v>
      </c>
      <c s="25" t="s">
        <v>70</v>
      </c>
      <c s="26">
        <v>9</v>
      </c>
      <c s="27">
        <v>0</v>
      </c>
      <c s="27">
        <f>ROUND(ROUND(H224,2)*ROUND(G224,3),2)</f>
      </c>
      <c r="O224">
        <f>(I224*21)/100</f>
      </c>
      <c t="s">
        <v>20</v>
      </c>
    </row>
    <row r="225" spans="1:5" ht="12.75">
      <c r="A225" s="28" t="s">
        <v>47</v>
      </c>
      <c r="E225" s="29" t="s">
        <v>44</v>
      </c>
    </row>
    <row r="226" spans="1:5" ht="12.75">
      <c r="A226" s="30" t="s">
        <v>48</v>
      </c>
      <c r="E226" s="31" t="s">
        <v>10439</v>
      </c>
    </row>
    <row r="227" spans="1:5" ht="102">
      <c r="A227" t="s">
        <v>50</v>
      </c>
      <c r="E227" s="29" t="s">
        <v>10817</v>
      </c>
    </row>
    <row r="228" spans="1:16" ht="12.75">
      <c r="A228" s="18" t="s">
        <v>42</v>
      </c>
      <c s="23" t="s">
        <v>350</v>
      </c>
      <c s="23" t="s">
        <v>10818</v>
      </c>
      <c s="18" t="s">
        <v>44</v>
      </c>
      <c s="24" t="s">
        <v>10819</v>
      </c>
      <c s="25" t="s">
        <v>70</v>
      </c>
      <c s="26">
        <v>22</v>
      </c>
      <c s="27">
        <v>0</v>
      </c>
      <c s="27">
        <f>ROUND(ROUND(H228,2)*ROUND(G228,3),2)</f>
      </c>
      <c r="O228">
        <f>(I228*21)/100</f>
      </c>
      <c t="s">
        <v>20</v>
      </c>
    </row>
    <row r="229" spans="1:5" ht="12.75">
      <c r="A229" s="28" t="s">
        <v>47</v>
      </c>
      <c r="E229" s="29" t="s">
        <v>44</v>
      </c>
    </row>
    <row r="230" spans="1:5" ht="12.75">
      <c r="A230" s="30" t="s">
        <v>48</v>
      </c>
      <c r="E230" s="31" t="s">
        <v>10439</v>
      </c>
    </row>
    <row r="231" spans="1:5" ht="102">
      <c r="A231" t="s">
        <v>50</v>
      </c>
      <c r="E231" s="29" t="s">
        <v>10455</v>
      </c>
    </row>
    <row r="232" spans="1:16" ht="12.75">
      <c r="A232" s="18" t="s">
        <v>42</v>
      </c>
      <c s="23" t="s">
        <v>354</v>
      </c>
      <c s="23" t="s">
        <v>10820</v>
      </c>
      <c s="18" t="s">
        <v>44</v>
      </c>
      <c s="24" t="s">
        <v>10821</v>
      </c>
      <c s="25" t="s">
        <v>70</v>
      </c>
      <c s="26">
        <v>1490</v>
      </c>
      <c s="27">
        <v>0</v>
      </c>
      <c s="27">
        <f>ROUND(ROUND(H232,2)*ROUND(G232,3),2)</f>
      </c>
      <c r="O232">
        <f>(I232*21)/100</f>
      </c>
      <c t="s">
        <v>20</v>
      </c>
    </row>
    <row r="233" spans="1:5" ht="12.75">
      <c r="A233" s="28" t="s">
        <v>47</v>
      </c>
      <c r="E233" s="29" t="s">
        <v>44</v>
      </c>
    </row>
    <row r="234" spans="1:5" ht="12.75">
      <c r="A234" s="30" t="s">
        <v>48</v>
      </c>
      <c r="E234" s="31" t="s">
        <v>10439</v>
      </c>
    </row>
    <row r="235" spans="1:5" ht="102">
      <c r="A235" t="s">
        <v>50</v>
      </c>
      <c r="E235" s="29" t="s">
        <v>10455</v>
      </c>
    </row>
    <row r="236" spans="1:16" ht="12.75">
      <c r="A236" s="18" t="s">
        <v>42</v>
      </c>
      <c s="23" t="s">
        <v>358</v>
      </c>
      <c s="23" t="s">
        <v>10822</v>
      </c>
      <c s="18" t="s">
        <v>44</v>
      </c>
      <c s="24" t="s">
        <v>10823</v>
      </c>
      <c s="25" t="s">
        <v>70</v>
      </c>
      <c s="26">
        <v>10</v>
      </c>
      <c s="27">
        <v>0</v>
      </c>
      <c s="27">
        <f>ROUND(ROUND(H236,2)*ROUND(G236,3),2)</f>
      </c>
      <c r="O236">
        <f>(I236*21)/100</f>
      </c>
      <c t="s">
        <v>20</v>
      </c>
    </row>
    <row r="237" spans="1:5" ht="12.75">
      <c r="A237" s="28" t="s">
        <v>47</v>
      </c>
      <c r="E237" s="29" t="s">
        <v>44</v>
      </c>
    </row>
    <row r="238" spans="1:5" ht="12.75">
      <c r="A238" s="30" t="s">
        <v>48</v>
      </c>
      <c r="E238" s="31" t="s">
        <v>10439</v>
      </c>
    </row>
    <row r="239" spans="1:5" ht="102">
      <c r="A239" t="s">
        <v>50</v>
      </c>
      <c r="E239" s="29" t="s">
        <v>10455</v>
      </c>
    </row>
    <row r="240" spans="1:16" ht="12.75">
      <c r="A240" s="18" t="s">
        <v>42</v>
      </c>
      <c s="23" t="s">
        <v>362</v>
      </c>
      <c s="23" t="s">
        <v>10460</v>
      </c>
      <c s="18" t="s">
        <v>44</v>
      </c>
      <c s="24" t="s">
        <v>10461</v>
      </c>
      <c s="25" t="s">
        <v>70</v>
      </c>
      <c s="26">
        <v>48</v>
      </c>
      <c s="27">
        <v>0</v>
      </c>
      <c s="27">
        <f>ROUND(ROUND(H240,2)*ROUND(G240,3),2)</f>
      </c>
      <c r="O240">
        <f>(I240*21)/100</f>
      </c>
      <c t="s">
        <v>20</v>
      </c>
    </row>
    <row r="241" spans="1:5" ht="12.75">
      <c r="A241" s="28" t="s">
        <v>47</v>
      </c>
      <c r="E241" s="29" t="s">
        <v>44</v>
      </c>
    </row>
    <row r="242" spans="1:5" ht="12.75">
      <c r="A242" s="30" t="s">
        <v>48</v>
      </c>
      <c r="E242" s="31" t="s">
        <v>10439</v>
      </c>
    </row>
    <row r="243" spans="1:5" ht="102">
      <c r="A243" t="s">
        <v>50</v>
      </c>
      <c r="E243" s="29" t="s">
        <v>10455</v>
      </c>
    </row>
    <row r="244" spans="1:16" ht="12.75">
      <c r="A244" s="18" t="s">
        <v>42</v>
      </c>
      <c s="23" t="s">
        <v>366</v>
      </c>
      <c s="23" t="s">
        <v>10462</v>
      </c>
      <c s="18" t="s">
        <v>44</v>
      </c>
      <c s="24" t="s">
        <v>10463</v>
      </c>
      <c s="25" t="s">
        <v>70</v>
      </c>
      <c s="26">
        <v>10</v>
      </c>
      <c s="27">
        <v>0</v>
      </c>
      <c s="27">
        <f>ROUND(ROUND(H244,2)*ROUND(G244,3),2)</f>
      </c>
      <c r="O244">
        <f>(I244*21)/100</f>
      </c>
      <c t="s">
        <v>20</v>
      </c>
    </row>
    <row r="245" spans="1:5" ht="12.75">
      <c r="A245" s="28" t="s">
        <v>47</v>
      </c>
      <c r="E245" s="29" t="s">
        <v>44</v>
      </c>
    </row>
    <row r="246" spans="1:5" ht="12.75">
      <c r="A246" s="30" t="s">
        <v>48</v>
      </c>
      <c r="E246" s="31" t="s">
        <v>10439</v>
      </c>
    </row>
    <row r="247" spans="1:5" ht="102">
      <c r="A247" t="s">
        <v>50</v>
      </c>
      <c r="E247" s="29" t="s">
        <v>10455</v>
      </c>
    </row>
    <row r="248" spans="1:16" ht="12.75">
      <c r="A248" s="18" t="s">
        <v>42</v>
      </c>
      <c s="23" t="s">
        <v>370</v>
      </c>
      <c s="23" t="s">
        <v>10464</v>
      </c>
      <c s="18" t="s">
        <v>44</v>
      </c>
      <c s="24" t="s">
        <v>10465</v>
      </c>
      <c s="25" t="s">
        <v>70</v>
      </c>
      <c s="26">
        <v>95</v>
      </c>
      <c s="27">
        <v>0</v>
      </c>
      <c s="27">
        <f>ROUND(ROUND(H248,2)*ROUND(G248,3),2)</f>
      </c>
      <c r="O248">
        <f>(I248*21)/100</f>
      </c>
      <c t="s">
        <v>20</v>
      </c>
    </row>
    <row r="249" spans="1:5" ht="12.75">
      <c r="A249" s="28" t="s">
        <v>47</v>
      </c>
      <c r="E249" s="29" t="s">
        <v>44</v>
      </c>
    </row>
    <row r="250" spans="1:5" ht="12.75">
      <c r="A250" s="30" t="s">
        <v>48</v>
      </c>
      <c r="E250" s="31" t="s">
        <v>10439</v>
      </c>
    </row>
    <row r="251" spans="1:5" ht="102">
      <c r="A251" t="s">
        <v>50</v>
      </c>
      <c r="E251" s="29" t="s">
        <v>10455</v>
      </c>
    </row>
    <row r="252" spans="1:16" ht="12.75">
      <c r="A252" s="18" t="s">
        <v>42</v>
      </c>
      <c s="23" t="s">
        <v>374</v>
      </c>
      <c s="23" t="s">
        <v>10466</v>
      </c>
      <c s="18" t="s">
        <v>44</v>
      </c>
      <c s="24" t="s">
        <v>10467</v>
      </c>
      <c s="25" t="s">
        <v>70</v>
      </c>
      <c s="26">
        <v>9</v>
      </c>
      <c s="27">
        <v>0</v>
      </c>
      <c s="27">
        <f>ROUND(ROUND(H252,2)*ROUND(G252,3),2)</f>
      </c>
      <c r="O252">
        <f>(I252*21)/100</f>
      </c>
      <c t="s">
        <v>20</v>
      </c>
    </row>
    <row r="253" spans="1:5" ht="12.75">
      <c r="A253" s="28" t="s">
        <v>47</v>
      </c>
      <c r="E253" s="29" t="s">
        <v>44</v>
      </c>
    </row>
    <row r="254" spans="1:5" ht="12.75">
      <c r="A254" s="30" t="s">
        <v>48</v>
      </c>
      <c r="E254" s="31" t="s">
        <v>10439</v>
      </c>
    </row>
    <row r="255" spans="1:5" ht="102">
      <c r="A255" t="s">
        <v>50</v>
      </c>
      <c r="E255" s="29" t="s">
        <v>10455</v>
      </c>
    </row>
    <row r="256" spans="1:16" ht="12.75">
      <c r="A256" s="18" t="s">
        <v>42</v>
      </c>
      <c s="23" t="s">
        <v>378</v>
      </c>
      <c s="23" t="s">
        <v>10468</v>
      </c>
      <c s="18" t="s">
        <v>44</v>
      </c>
      <c s="24" t="s">
        <v>10469</v>
      </c>
      <c s="25" t="s">
        <v>70</v>
      </c>
      <c s="26">
        <v>12</v>
      </c>
      <c s="27">
        <v>0</v>
      </c>
      <c s="27">
        <f>ROUND(ROUND(H256,2)*ROUND(G256,3),2)</f>
      </c>
      <c r="O256">
        <f>(I256*21)/100</f>
      </c>
      <c t="s">
        <v>20</v>
      </c>
    </row>
    <row r="257" spans="1:5" ht="12.75">
      <c r="A257" s="28" t="s">
        <v>47</v>
      </c>
      <c r="E257" s="29" t="s">
        <v>44</v>
      </c>
    </row>
    <row r="258" spans="1:5" ht="12.75">
      <c r="A258" s="30" t="s">
        <v>48</v>
      </c>
      <c r="E258" s="31" t="s">
        <v>10439</v>
      </c>
    </row>
    <row r="259" spans="1:5" ht="102">
      <c r="A259" t="s">
        <v>50</v>
      </c>
      <c r="E259" s="29" t="s">
        <v>10455</v>
      </c>
    </row>
    <row r="260" spans="1:16" ht="12.75">
      <c r="A260" s="18" t="s">
        <v>42</v>
      </c>
      <c s="23" t="s">
        <v>382</v>
      </c>
      <c s="23" t="s">
        <v>10470</v>
      </c>
      <c s="18" t="s">
        <v>44</v>
      </c>
      <c s="24" t="s">
        <v>10471</v>
      </c>
      <c s="25" t="s">
        <v>70</v>
      </c>
      <c s="26">
        <v>16</v>
      </c>
      <c s="27">
        <v>0</v>
      </c>
      <c s="27">
        <f>ROUND(ROUND(H260,2)*ROUND(G260,3),2)</f>
      </c>
      <c r="O260">
        <f>(I260*21)/100</f>
      </c>
      <c t="s">
        <v>20</v>
      </c>
    </row>
    <row r="261" spans="1:5" ht="12.75">
      <c r="A261" s="28" t="s">
        <v>47</v>
      </c>
      <c r="E261" s="29" t="s">
        <v>44</v>
      </c>
    </row>
    <row r="262" spans="1:5" ht="12.75">
      <c r="A262" s="30" t="s">
        <v>48</v>
      </c>
      <c r="E262" s="31" t="s">
        <v>10439</v>
      </c>
    </row>
    <row r="263" spans="1:5" ht="102">
      <c r="A263" t="s">
        <v>50</v>
      </c>
      <c r="E263" s="29" t="s">
        <v>10455</v>
      </c>
    </row>
    <row r="264" spans="1:16" ht="12.75">
      <c r="A264" s="18" t="s">
        <v>42</v>
      </c>
      <c s="23" t="s">
        <v>386</v>
      </c>
      <c s="23" t="s">
        <v>10824</v>
      </c>
      <c s="18" t="s">
        <v>44</v>
      </c>
      <c s="24" t="s">
        <v>10825</v>
      </c>
      <c s="25" t="s">
        <v>70</v>
      </c>
      <c s="26">
        <v>4</v>
      </c>
      <c s="27">
        <v>0</v>
      </c>
      <c s="27">
        <f>ROUND(ROUND(H264,2)*ROUND(G264,3),2)</f>
      </c>
      <c r="O264">
        <f>(I264*21)/100</f>
      </c>
      <c t="s">
        <v>20</v>
      </c>
    </row>
    <row r="265" spans="1:5" ht="12.75">
      <c r="A265" s="28" t="s">
        <v>47</v>
      </c>
      <c r="E265" s="29" t="s">
        <v>44</v>
      </c>
    </row>
    <row r="266" spans="1:5" ht="12.75">
      <c r="A266" s="30" t="s">
        <v>48</v>
      </c>
      <c r="E266" s="31" t="s">
        <v>10439</v>
      </c>
    </row>
    <row r="267" spans="1:5" ht="102">
      <c r="A267" t="s">
        <v>50</v>
      </c>
      <c r="E267" s="29" t="s">
        <v>10455</v>
      </c>
    </row>
    <row r="268" spans="1:16" ht="12.75">
      <c r="A268" s="18" t="s">
        <v>42</v>
      </c>
      <c s="23" t="s">
        <v>390</v>
      </c>
      <c s="23" t="s">
        <v>10472</v>
      </c>
      <c s="18" t="s">
        <v>44</v>
      </c>
      <c s="24" t="s">
        <v>10473</v>
      </c>
      <c s="25" t="s">
        <v>784</v>
      </c>
      <c s="26">
        <v>750</v>
      </c>
      <c s="27">
        <v>0</v>
      </c>
      <c s="27">
        <f>ROUND(ROUND(H268,2)*ROUND(G268,3),2)</f>
      </c>
      <c r="O268">
        <f>(I268*21)/100</f>
      </c>
      <c t="s">
        <v>20</v>
      </c>
    </row>
    <row r="269" spans="1:5" ht="12.75">
      <c r="A269" s="28" t="s">
        <v>47</v>
      </c>
      <c r="E269" s="29" t="s">
        <v>44</v>
      </c>
    </row>
    <row r="270" spans="1:5" ht="12.75">
      <c r="A270" s="30" t="s">
        <v>48</v>
      </c>
      <c r="E270" s="31" t="s">
        <v>10439</v>
      </c>
    </row>
    <row r="271" spans="1:5" ht="89.25">
      <c r="A271" t="s">
        <v>50</v>
      </c>
      <c r="E271" s="29" t="s">
        <v>10474</v>
      </c>
    </row>
    <row r="272" spans="1:16" ht="12.75">
      <c r="A272" s="18" t="s">
        <v>42</v>
      </c>
      <c s="23" t="s">
        <v>394</v>
      </c>
      <c s="23" t="s">
        <v>10826</v>
      </c>
      <c s="18" t="s">
        <v>44</v>
      </c>
      <c s="24" t="s">
        <v>10827</v>
      </c>
      <c s="25" t="s">
        <v>70</v>
      </c>
      <c s="26">
        <v>5</v>
      </c>
      <c s="27">
        <v>0</v>
      </c>
      <c s="27">
        <f>ROUND(ROUND(H272,2)*ROUND(G272,3),2)</f>
      </c>
      <c r="O272">
        <f>(I272*21)/100</f>
      </c>
      <c t="s">
        <v>20</v>
      </c>
    </row>
    <row r="273" spans="1:5" ht="12.75">
      <c r="A273" s="28" t="s">
        <v>47</v>
      </c>
      <c r="E273" s="29" t="s">
        <v>44</v>
      </c>
    </row>
    <row r="274" spans="1:5" ht="12.75">
      <c r="A274" s="30" t="s">
        <v>48</v>
      </c>
      <c r="E274" s="31" t="s">
        <v>10439</v>
      </c>
    </row>
    <row r="275" spans="1:5" ht="114.75">
      <c r="A275" t="s">
        <v>50</v>
      </c>
      <c r="E275" s="29" t="s">
        <v>10828</v>
      </c>
    </row>
    <row r="276" spans="1:16" ht="12.75">
      <c r="A276" s="18" t="s">
        <v>42</v>
      </c>
      <c s="23" t="s">
        <v>398</v>
      </c>
      <c s="23" t="s">
        <v>10829</v>
      </c>
      <c s="18" t="s">
        <v>44</v>
      </c>
      <c s="24" t="s">
        <v>10830</v>
      </c>
      <c s="25" t="s">
        <v>70</v>
      </c>
      <c s="26">
        <v>30</v>
      </c>
      <c s="27">
        <v>0</v>
      </c>
      <c s="27">
        <f>ROUND(ROUND(H276,2)*ROUND(G276,3),2)</f>
      </c>
      <c r="O276">
        <f>(I276*21)/100</f>
      </c>
      <c t="s">
        <v>20</v>
      </c>
    </row>
    <row r="277" spans="1:5" ht="12.75">
      <c r="A277" s="28" t="s">
        <v>47</v>
      </c>
      <c r="E277" s="29" t="s">
        <v>44</v>
      </c>
    </row>
    <row r="278" spans="1:5" ht="12.75">
      <c r="A278" s="30" t="s">
        <v>48</v>
      </c>
      <c r="E278" s="31" t="s">
        <v>10439</v>
      </c>
    </row>
    <row r="279" spans="1:5" ht="114.75">
      <c r="A279" t="s">
        <v>50</v>
      </c>
      <c r="E279" s="29" t="s">
        <v>5081</v>
      </c>
    </row>
    <row r="280" spans="1:16" ht="12.75">
      <c r="A280" s="18" t="s">
        <v>42</v>
      </c>
      <c s="23" t="s">
        <v>402</v>
      </c>
      <c s="23" t="s">
        <v>10831</v>
      </c>
      <c s="18" t="s">
        <v>44</v>
      </c>
      <c s="24" t="s">
        <v>10832</v>
      </c>
      <c s="25" t="s">
        <v>70</v>
      </c>
      <c s="26">
        <v>32</v>
      </c>
      <c s="27">
        <v>0</v>
      </c>
      <c s="27">
        <f>ROUND(ROUND(H280,2)*ROUND(G280,3),2)</f>
      </c>
      <c r="O280">
        <f>(I280*21)/100</f>
      </c>
      <c t="s">
        <v>20</v>
      </c>
    </row>
    <row r="281" spans="1:5" ht="12.75">
      <c r="A281" s="28" t="s">
        <v>47</v>
      </c>
      <c r="E281" s="29" t="s">
        <v>44</v>
      </c>
    </row>
    <row r="282" spans="1:5" ht="12.75">
      <c r="A282" s="30" t="s">
        <v>48</v>
      </c>
      <c r="E282" s="31" t="s">
        <v>10439</v>
      </c>
    </row>
    <row r="283" spans="1:5" ht="114.75">
      <c r="A283" t="s">
        <v>50</v>
      </c>
      <c r="E283" s="29" t="s">
        <v>5081</v>
      </c>
    </row>
    <row r="284" spans="1:16" ht="12.75">
      <c r="A284" s="18" t="s">
        <v>42</v>
      </c>
      <c s="23" t="s">
        <v>406</v>
      </c>
      <c s="23" t="s">
        <v>10833</v>
      </c>
      <c s="18" t="s">
        <v>44</v>
      </c>
      <c s="24" t="s">
        <v>10834</v>
      </c>
      <c s="25" t="s">
        <v>70</v>
      </c>
      <c s="26">
        <v>12</v>
      </c>
      <c s="27">
        <v>0</v>
      </c>
      <c s="27">
        <f>ROUND(ROUND(H284,2)*ROUND(G284,3),2)</f>
      </c>
      <c r="O284">
        <f>(I284*21)/100</f>
      </c>
      <c t="s">
        <v>20</v>
      </c>
    </row>
    <row r="285" spans="1:5" ht="12.75">
      <c r="A285" s="28" t="s">
        <v>47</v>
      </c>
      <c r="E285" s="29" t="s">
        <v>44</v>
      </c>
    </row>
    <row r="286" spans="1:5" ht="12.75">
      <c r="A286" s="30" t="s">
        <v>48</v>
      </c>
      <c r="E286" s="31" t="s">
        <v>10439</v>
      </c>
    </row>
    <row r="287" spans="1:5" ht="114.75">
      <c r="A287" t="s">
        <v>50</v>
      </c>
      <c r="E287" s="29" t="s">
        <v>5081</v>
      </c>
    </row>
    <row r="288" spans="1:16" ht="12.75">
      <c r="A288" s="18" t="s">
        <v>42</v>
      </c>
      <c s="23" t="s">
        <v>410</v>
      </c>
      <c s="23" t="s">
        <v>10835</v>
      </c>
      <c s="18" t="s">
        <v>44</v>
      </c>
      <c s="24" t="s">
        <v>10836</v>
      </c>
      <c s="25" t="s">
        <v>70</v>
      </c>
      <c s="26">
        <v>65</v>
      </c>
      <c s="27">
        <v>0</v>
      </c>
      <c s="27">
        <f>ROUND(ROUND(H288,2)*ROUND(G288,3),2)</f>
      </c>
      <c r="O288">
        <f>(I288*21)/100</f>
      </c>
      <c t="s">
        <v>20</v>
      </c>
    </row>
    <row r="289" spans="1:5" ht="12.75">
      <c r="A289" s="28" t="s">
        <v>47</v>
      </c>
      <c r="E289" s="29" t="s">
        <v>44</v>
      </c>
    </row>
    <row r="290" spans="1:5" ht="12.75">
      <c r="A290" s="30" t="s">
        <v>48</v>
      </c>
      <c r="E290" s="31" t="s">
        <v>10439</v>
      </c>
    </row>
    <row r="291" spans="1:5" ht="114.75">
      <c r="A291" t="s">
        <v>50</v>
      </c>
      <c r="E291" s="29" t="s">
        <v>5081</v>
      </c>
    </row>
    <row r="292" spans="1:16" ht="12.75">
      <c r="A292" s="18" t="s">
        <v>42</v>
      </c>
      <c s="23" t="s">
        <v>414</v>
      </c>
      <c s="23" t="s">
        <v>10837</v>
      </c>
      <c s="18" t="s">
        <v>44</v>
      </c>
      <c s="24" t="s">
        <v>10838</v>
      </c>
      <c s="25" t="s">
        <v>784</v>
      </c>
      <c s="26">
        <v>564.5</v>
      </c>
      <c s="27">
        <v>0</v>
      </c>
      <c s="27">
        <f>ROUND(ROUND(H292,2)*ROUND(G292,3),2)</f>
      </c>
      <c r="O292">
        <f>(I292*21)/100</f>
      </c>
      <c t="s">
        <v>20</v>
      </c>
    </row>
    <row r="293" spans="1:5" ht="12.75">
      <c r="A293" s="28" t="s">
        <v>47</v>
      </c>
      <c r="E293" s="29" t="s">
        <v>44</v>
      </c>
    </row>
    <row r="294" spans="1:5" ht="12.75">
      <c r="A294" s="30" t="s">
        <v>48</v>
      </c>
      <c r="E294" s="31" t="s">
        <v>10439</v>
      </c>
    </row>
    <row r="295" spans="1:5" ht="89.25">
      <c r="A295" t="s">
        <v>50</v>
      </c>
      <c r="E295" s="29" t="s">
        <v>10839</v>
      </c>
    </row>
    <row r="296" spans="1:16" ht="12.75">
      <c r="A296" s="18" t="s">
        <v>42</v>
      </c>
      <c s="23" t="s">
        <v>418</v>
      </c>
      <c s="23" t="s">
        <v>10840</v>
      </c>
      <c s="18" t="s">
        <v>44</v>
      </c>
      <c s="24" t="s">
        <v>10841</v>
      </c>
      <c s="25" t="s">
        <v>784</v>
      </c>
      <c s="26">
        <v>63.5</v>
      </c>
      <c s="27">
        <v>0</v>
      </c>
      <c s="27">
        <f>ROUND(ROUND(H296,2)*ROUND(G296,3),2)</f>
      </c>
      <c r="O296">
        <f>(I296*21)/100</f>
      </c>
      <c t="s">
        <v>20</v>
      </c>
    </row>
    <row r="297" spans="1:5" ht="12.75">
      <c r="A297" s="28" t="s">
        <v>47</v>
      </c>
      <c r="E297" s="29" t="s">
        <v>44</v>
      </c>
    </row>
    <row r="298" spans="1:5" ht="12.75">
      <c r="A298" s="30" t="s">
        <v>48</v>
      </c>
      <c r="E298" s="31" t="s">
        <v>10439</v>
      </c>
    </row>
    <row r="299" spans="1:5" ht="89.25">
      <c r="A299" t="s">
        <v>50</v>
      </c>
      <c r="E299" s="29" t="s">
        <v>10839</v>
      </c>
    </row>
    <row r="300" spans="1:16" ht="12.75">
      <c r="A300" s="18" t="s">
        <v>42</v>
      </c>
      <c s="23" t="s">
        <v>422</v>
      </c>
      <c s="23" t="s">
        <v>10842</v>
      </c>
      <c s="18" t="s">
        <v>44</v>
      </c>
      <c s="24" t="s">
        <v>10843</v>
      </c>
      <c s="25" t="s">
        <v>70</v>
      </c>
      <c s="26">
        <v>13</v>
      </c>
      <c s="27">
        <v>0</v>
      </c>
      <c s="27">
        <f>ROUND(ROUND(H300,2)*ROUND(G300,3),2)</f>
      </c>
      <c r="O300">
        <f>(I300*21)/100</f>
      </c>
      <c t="s">
        <v>20</v>
      </c>
    </row>
    <row r="301" spans="1:5" ht="12.75">
      <c r="A301" s="28" t="s">
        <v>47</v>
      </c>
      <c r="E301" s="29" t="s">
        <v>44</v>
      </c>
    </row>
    <row r="302" spans="1:5" ht="12.75">
      <c r="A302" s="30" t="s">
        <v>48</v>
      </c>
      <c r="E302" s="31" t="s">
        <v>10477</v>
      </c>
    </row>
    <row r="303" spans="1:5" ht="114.75">
      <c r="A303" t="s">
        <v>50</v>
      </c>
      <c r="E303" s="29" t="s">
        <v>5081</v>
      </c>
    </row>
    <row r="304" spans="1:16" ht="12.75">
      <c r="A304" s="18" t="s">
        <v>42</v>
      </c>
      <c s="23" t="s">
        <v>426</v>
      </c>
      <c s="23" t="s">
        <v>10475</v>
      </c>
      <c s="18" t="s">
        <v>44</v>
      </c>
      <c s="24" t="s">
        <v>10476</v>
      </c>
      <c s="25" t="s">
        <v>70</v>
      </c>
      <c s="26">
        <v>7</v>
      </c>
      <c s="27">
        <v>0</v>
      </c>
      <c s="27">
        <f>ROUND(ROUND(H304,2)*ROUND(G304,3),2)</f>
      </c>
      <c r="O304">
        <f>(I304*21)/100</f>
      </c>
      <c t="s">
        <v>20</v>
      </c>
    </row>
    <row r="305" spans="1:5" ht="12.75">
      <c r="A305" s="28" t="s">
        <v>47</v>
      </c>
      <c r="E305" s="29" t="s">
        <v>44</v>
      </c>
    </row>
    <row r="306" spans="1:5" ht="12.75">
      <c r="A306" s="30" t="s">
        <v>48</v>
      </c>
      <c r="E306" s="31" t="s">
        <v>10477</v>
      </c>
    </row>
    <row r="307" spans="1:5" ht="114.75">
      <c r="A307" t="s">
        <v>50</v>
      </c>
      <c r="E307" s="29" t="s">
        <v>5081</v>
      </c>
    </row>
    <row r="308" spans="1:16" ht="12.75">
      <c r="A308" s="18" t="s">
        <v>42</v>
      </c>
      <c s="23" t="s">
        <v>430</v>
      </c>
      <c s="23" t="s">
        <v>10844</v>
      </c>
      <c s="18" t="s">
        <v>44</v>
      </c>
      <c s="24" t="s">
        <v>10845</v>
      </c>
      <c s="25" t="s">
        <v>70</v>
      </c>
      <c s="26">
        <v>8</v>
      </c>
      <c s="27">
        <v>0</v>
      </c>
      <c s="27">
        <f>ROUND(ROUND(H308,2)*ROUND(G308,3),2)</f>
      </c>
      <c r="O308">
        <f>(I308*21)/100</f>
      </c>
      <c t="s">
        <v>20</v>
      </c>
    </row>
    <row r="309" spans="1:5" ht="12.75">
      <c r="A309" s="28" t="s">
        <v>47</v>
      </c>
      <c r="E309" s="29" t="s">
        <v>44</v>
      </c>
    </row>
    <row r="310" spans="1:5" ht="12.75">
      <c r="A310" s="30" t="s">
        <v>48</v>
      </c>
      <c r="E310" s="31" t="s">
        <v>10477</v>
      </c>
    </row>
    <row r="311" spans="1:5" ht="114.75">
      <c r="A311" t="s">
        <v>50</v>
      </c>
      <c r="E311" s="29" t="s">
        <v>10828</v>
      </c>
    </row>
    <row r="312" spans="1:16" ht="12.75">
      <c r="A312" s="18" t="s">
        <v>42</v>
      </c>
      <c s="23" t="s">
        <v>434</v>
      </c>
      <c s="23" t="s">
        <v>10478</v>
      </c>
      <c s="18" t="s">
        <v>44</v>
      </c>
      <c s="24" t="s">
        <v>10479</v>
      </c>
      <c s="25" t="s">
        <v>70</v>
      </c>
      <c s="26">
        <v>8</v>
      </c>
      <c s="27">
        <v>0</v>
      </c>
      <c s="27">
        <f>ROUND(ROUND(H312,2)*ROUND(G312,3),2)</f>
      </c>
      <c r="O312">
        <f>(I312*21)/100</f>
      </c>
      <c t="s">
        <v>20</v>
      </c>
    </row>
    <row r="313" spans="1:5" ht="12.75">
      <c r="A313" s="28" t="s">
        <v>47</v>
      </c>
      <c r="E313" s="29" t="s">
        <v>44</v>
      </c>
    </row>
    <row r="314" spans="1:5" ht="12.75">
      <c r="A314" s="30" t="s">
        <v>48</v>
      </c>
      <c r="E314" s="31" t="s">
        <v>10477</v>
      </c>
    </row>
    <row r="315" spans="1:5" ht="114.75">
      <c r="A315" t="s">
        <v>50</v>
      </c>
      <c r="E315" s="29" t="s">
        <v>5081</v>
      </c>
    </row>
    <row r="316" spans="1:16" ht="12.75">
      <c r="A316" s="18" t="s">
        <v>42</v>
      </c>
      <c s="23" t="s">
        <v>1047</v>
      </c>
      <c s="23" t="s">
        <v>10480</v>
      </c>
      <c s="18" t="s">
        <v>44</v>
      </c>
      <c s="24" t="s">
        <v>10481</v>
      </c>
      <c s="25" t="s">
        <v>70</v>
      </c>
      <c s="26">
        <v>6</v>
      </c>
      <c s="27">
        <v>0</v>
      </c>
      <c s="27">
        <f>ROUND(ROUND(H316,2)*ROUND(G316,3),2)</f>
      </c>
      <c r="O316">
        <f>(I316*21)/100</f>
      </c>
      <c t="s">
        <v>20</v>
      </c>
    </row>
    <row r="317" spans="1:5" ht="12.75">
      <c r="A317" s="28" t="s">
        <v>47</v>
      </c>
      <c r="E317" s="29" t="s">
        <v>44</v>
      </c>
    </row>
    <row r="318" spans="1:5" ht="12.75">
      <c r="A318" s="30" t="s">
        <v>48</v>
      </c>
      <c r="E318" s="31" t="s">
        <v>10477</v>
      </c>
    </row>
    <row r="319" spans="1:5" ht="114.75">
      <c r="A319" t="s">
        <v>50</v>
      </c>
      <c r="E319" s="29" t="s">
        <v>5081</v>
      </c>
    </row>
    <row r="320" spans="1:16" ht="12.75">
      <c r="A320" s="18" t="s">
        <v>42</v>
      </c>
      <c s="23" t="s">
        <v>1051</v>
      </c>
      <c s="23" t="s">
        <v>10846</v>
      </c>
      <c s="18" t="s">
        <v>44</v>
      </c>
      <c s="24" t="s">
        <v>10847</v>
      </c>
      <c s="25" t="s">
        <v>70</v>
      </c>
      <c s="26">
        <v>2</v>
      </c>
      <c s="27">
        <v>0</v>
      </c>
      <c s="27">
        <f>ROUND(ROUND(H320,2)*ROUND(G320,3),2)</f>
      </c>
      <c r="O320">
        <f>(I320*21)/100</f>
      </c>
      <c t="s">
        <v>20</v>
      </c>
    </row>
    <row r="321" spans="1:5" ht="12.75">
      <c r="A321" s="28" t="s">
        <v>47</v>
      </c>
      <c r="E321" s="29" t="s">
        <v>44</v>
      </c>
    </row>
    <row r="322" spans="1:5" ht="12.75">
      <c r="A322" s="30" t="s">
        <v>48</v>
      </c>
      <c r="E322" s="31" t="s">
        <v>10477</v>
      </c>
    </row>
    <row r="323" spans="1:5" ht="114.75">
      <c r="A323" t="s">
        <v>50</v>
      </c>
      <c r="E323" s="29" t="s">
        <v>5081</v>
      </c>
    </row>
    <row r="324" spans="1:16" ht="12.75">
      <c r="A324" s="18" t="s">
        <v>42</v>
      </c>
      <c s="23" t="s">
        <v>438</v>
      </c>
      <c s="23" t="s">
        <v>10482</v>
      </c>
      <c s="18" t="s">
        <v>44</v>
      </c>
      <c s="24" t="s">
        <v>10483</v>
      </c>
      <c s="25" t="s">
        <v>784</v>
      </c>
      <c s="26">
        <v>11705</v>
      </c>
      <c s="27">
        <v>0</v>
      </c>
      <c s="27">
        <f>ROUND(ROUND(H324,2)*ROUND(G324,3),2)</f>
      </c>
      <c r="O324">
        <f>(I324*21)/100</f>
      </c>
      <c t="s">
        <v>20</v>
      </c>
    </row>
    <row r="325" spans="1:5" ht="12.75">
      <c r="A325" s="28" t="s">
        <v>47</v>
      </c>
      <c r="E325" s="29" t="s">
        <v>44</v>
      </c>
    </row>
    <row r="326" spans="1:5" ht="12.75">
      <c r="A326" s="30" t="s">
        <v>48</v>
      </c>
      <c r="E326" s="31" t="s">
        <v>10477</v>
      </c>
    </row>
    <row r="327" spans="1:5" ht="102">
      <c r="A327" t="s">
        <v>50</v>
      </c>
      <c r="E327" s="29" t="s">
        <v>10484</v>
      </c>
    </row>
    <row r="328" spans="1:16" ht="12.75">
      <c r="A328" s="18" t="s">
        <v>42</v>
      </c>
      <c s="23" t="s">
        <v>442</v>
      </c>
      <c s="23" t="s">
        <v>10485</v>
      </c>
      <c s="18" t="s">
        <v>44</v>
      </c>
      <c s="24" t="s">
        <v>10486</v>
      </c>
      <c s="25" t="s">
        <v>784</v>
      </c>
      <c s="26">
        <v>13058</v>
      </c>
      <c s="27">
        <v>0</v>
      </c>
      <c s="27">
        <f>ROUND(ROUND(H328,2)*ROUND(G328,3),2)</f>
      </c>
      <c r="O328">
        <f>(I328*21)/100</f>
      </c>
      <c t="s">
        <v>20</v>
      </c>
    </row>
    <row r="329" spans="1:5" ht="12.75">
      <c r="A329" s="28" t="s">
        <v>47</v>
      </c>
      <c r="E329" s="29" t="s">
        <v>44</v>
      </c>
    </row>
    <row r="330" spans="1:5" ht="12.75">
      <c r="A330" s="30" t="s">
        <v>48</v>
      </c>
      <c r="E330" s="31" t="s">
        <v>10477</v>
      </c>
    </row>
    <row r="331" spans="1:5" ht="102">
      <c r="A331" t="s">
        <v>50</v>
      </c>
      <c r="E331" s="29" t="s">
        <v>10487</v>
      </c>
    </row>
    <row r="332" spans="1:16" ht="12.75">
      <c r="A332" s="18" t="s">
        <v>42</v>
      </c>
      <c s="23" t="s">
        <v>446</v>
      </c>
      <c s="23" t="s">
        <v>10848</v>
      </c>
      <c s="18" t="s">
        <v>44</v>
      </c>
      <c s="24" t="s">
        <v>10849</v>
      </c>
      <c s="25" t="s">
        <v>784</v>
      </c>
      <c s="26">
        <v>6014</v>
      </c>
      <c s="27">
        <v>0</v>
      </c>
      <c s="27">
        <f>ROUND(ROUND(H332,2)*ROUND(G332,3),2)</f>
      </c>
      <c r="O332">
        <f>(I332*21)/100</f>
      </c>
      <c t="s">
        <v>20</v>
      </c>
    </row>
    <row r="333" spans="1:5" ht="12.75">
      <c r="A333" s="28" t="s">
        <v>47</v>
      </c>
      <c r="E333" s="29" t="s">
        <v>44</v>
      </c>
    </row>
    <row r="334" spans="1:5" ht="12.75">
      <c r="A334" s="30" t="s">
        <v>48</v>
      </c>
      <c r="E334" s="31" t="s">
        <v>10477</v>
      </c>
    </row>
    <row r="335" spans="1:5" ht="102">
      <c r="A335" t="s">
        <v>50</v>
      </c>
      <c r="E335" s="29" t="s">
        <v>10487</v>
      </c>
    </row>
    <row r="336" spans="1:16" ht="12.75">
      <c r="A336" s="18" t="s">
        <v>42</v>
      </c>
      <c s="23" t="s">
        <v>449</v>
      </c>
      <c s="23" t="s">
        <v>10488</v>
      </c>
      <c s="18" t="s">
        <v>44</v>
      </c>
      <c s="24" t="s">
        <v>10489</v>
      </c>
      <c s="25" t="s">
        <v>784</v>
      </c>
      <c s="26">
        <v>4338</v>
      </c>
      <c s="27">
        <v>0</v>
      </c>
      <c s="27">
        <f>ROUND(ROUND(H336,2)*ROUND(G336,3),2)</f>
      </c>
      <c r="O336">
        <f>(I336*21)/100</f>
      </c>
      <c t="s">
        <v>20</v>
      </c>
    </row>
    <row r="337" spans="1:5" ht="12.75">
      <c r="A337" s="28" t="s">
        <v>47</v>
      </c>
      <c r="E337" s="29" t="s">
        <v>44</v>
      </c>
    </row>
    <row r="338" spans="1:5" ht="12.75">
      <c r="A338" s="30" t="s">
        <v>48</v>
      </c>
      <c r="E338" s="31" t="s">
        <v>10477</v>
      </c>
    </row>
    <row r="339" spans="1:5" ht="102">
      <c r="A339" t="s">
        <v>50</v>
      </c>
      <c r="E339" s="29" t="s">
        <v>10487</v>
      </c>
    </row>
    <row r="340" spans="1:16" ht="12.75">
      <c r="A340" s="18" t="s">
        <v>42</v>
      </c>
      <c s="23" t="s">
        <v>453</v>
      </c>
      <c s="23" t="s">
        <v>10490</v>
      </c>
      <c s="18" t="s">
        <v>44</v>
      </c>
      <c s="24" t="s">
        <v>10491</v>
      </c>
      <c s="25" t="s">
        <v>784</v>
      </c>
      <c s="26">
        <v>31056</v>
      </c>
      <c s="27">
        <v>0</v>
      </c>
      <c s="27">
        <f>ROUND(ROUND(H340,2)*ROUND(G340,3),2)</f>
      </c>
      <c r="O340">
        <f>(I340*21)/100</f>
      </c>
      <c t="s">
        <v>20</v>
      </c>
    </row>
    <row r="341" spans="1:5" ht="12.75">
      <c r="A341" s="28" t="s">
        <v>47</v>
      </c>
      <c r="E341" s="29" t="s">
        <v>44</v>
      </c>
    </row>
    <row r="342" spans="1:5" ht="12.75">
      <c r="A342" s="30" t="s">
        <v>48</v>
      </c>
      <c r="E342" s="31" t="s">
        <v>10387</v>
      </c>
    </row>
    <row r="343" spans="1:5" ht="89.25">
      <c r="A343" t="s">
        <v>50</v>
      </c>
      <c r="E343" s="29" t="s">
        <v>10492</v>
      </c>
    </row>
    <row r="344" spans="1:16" ht="12.75">
      <c r="A344" s="18" t="s">
        <v>42</v>
      </c>
      <c s="23" t="s">
        <v>457</v>
      </c>
      <c s="23" t="s">
        <v>10495</v>
      </c>
      <c s="18" t="s">
        <v>44</v>
      </c>
      <c s="24" t="s">
        <v>10496</v>
      </c>
      <c s="25" t="s">
        <v>70</v>
      </c>
      <c s="26">
        <v>4</v>
      </c>
      <c s="27">
        <v>0</v>
      </c>
      <c s="27">
        <f>ROUND(ROUND(H344,2)*ROUND(G344,3),2)</f>
      </c>
      <c r="O344">
        <f>(I344*21)/100</f>
      </c>
      <c t="s">
        <v>20</v>
      </c>
    </row>
    <row r="345" spans="1:5" ht="12.75">
      <c r="A345" s="28" t="s">
        <v>47</v>
      </c>
      <c r="E345" s="29" t="s">
        <v>44</v>
      </c>
    </row>
    <row r="346" spans="1:5" ht="12.75">
      <c r="A346" s="30" t="s">
        <v>48</v>
      </c>
      <c r="E346" s="31" t="s">
        <v>10439</v>
      </c>
    </row>
    <row r="347" spans="1:5" ht="114.75">
      <c r="A347" t="s">
        <v>50</v>
      </c>
      <c r="E347" s="29" t="s">
        <v>5081</v>
      </c>
    </row>
    <row r="348" spans="1:16" ht="12.75">
      <c r="A348" s="18" t="s">
        <v>42</v>
      </c>
      <c s="23" t="s">
        <v>461</v>
      </c>
      <c s="23" t="s">
        <v>10497</v>
      </c>
      <c s="18" t="s">
        <v>44</v>
      </c>
      <c s="24" t="s">
        <v>10498</v>
      </c>
      <c s="25" t="s">
        <v>70</v>
      </c>
      <c s="26">
        <v>48</v>
      </c>
      <c s="27">
        <v>0</v>
      </c>
      <c s="27">
        <f>ROUND(ROUND(H348,2)*ROUND(G348,3),2)</f>
      </c>
      <c r="O348">
        <f>(I348*21)/100</f>
      </c>
      <c t="s">
        <v>20</v>
      </c>
    </row>
    <row r="349" spans="1:5" ht="12.75">
      <c r="A349" s="28" t="s">
        <v>47</v>
      </c>
      <c r="E349" s="29" t="s">
        <v>44</v>
      </c>
    </row>
    <row r="350" spans="1:5" ht="12.75">
      <c r="A350" s="30" t="s">
        <v>48</v>
      </c>
      <c r="E350" s="31" t="s">
        <v>10439</v>
      </c>
    </row>
    <row r="351" spans="1:5" ht="89.25">
      <c r="A351" t="s">
        <v>50</v>
      </c>
      <c r="E351" s="29" t="s">
        <v>10499</v>
      </c>
    </row>
    <row r="352" spans="1:16" ht="12.75">
      <c r="A352" s="18" t="s">
        <v>42</v>
      </c>
      <c s="23" t="s">
        <v>465</v>
      </c>
      <c s="23" t="s">
        <v>10500</v>
      </c>
      <c s="18" t="s">
        <v>44</v>
      </c>
      <c s="24" t="s">
        <v>10501</v>
      </c>
      <c s="25" t="s">
        <v>70</v>
      </c>
      <c s="26">
        <v>24</v>
      </c>
      <c s="27">
        <v>0</v>
      </c>
      <c s="27">
        <f>ROUND(ROUND(H352,2)*ROUND(G352,3),2)</f>
      </c>
      <c r="O352">
        <f>(I352*21)/100</f>
      </c>
      <c t="s">
        <v>20</v>
      </c>
    </row>
    <row r="353" spans="1:5" ht="12.75">
      <c r="A353" s="28" t="s">
        <v>47</v>
      </c>
      <c r="E353" s="29" t="s">
        <v>44</v>
      </c>
    </row>
    <row r="354" spans="1:5" ht="12.75">
      <c r="A354" s="30" t="s">
        <v>48</v>
      </c>
      <c r="E354" s="31" t="s">
        <v>10439</v>
      </c>
    </row>
    <row r="355" spans="1:5" ht="89.25">
      <c r="A355" t="s">
        <v>50</v>
      </c>
      <c r="E355" s="29" t="s">
        <v>10499</v>
      </c>
    </row>
    <row r="356" spans="1:16" ht="12.75">
      <c r="A356" s="18" t="s">
        <v>42</v>
      </c>
      <c s="23" t="s">
        <v>469</v>
      </c>
      <c s="23" t="s">
        <v>10502</v>
      </c>
      <c s="18" t="s">
        <v>44</v>
      </c>
      <c s="24" t="s">
        <v>10503</v>
      </c>
      <c s="25" t="s">
        <v>70</v>
      </c>
      <c s="26">
        <v>24</v>
      </c>
      <c s="27">
        <v>0</v>
      </c>
      <c s="27">
        <f>ROUND(ROUND(H356,2)*ROUND(G356,3),2)</f>
      </c>
      <c r="O356">
        <f>(I356*21)/100</f>
      </c>
      <c t="s">
        <v>20</v>
      </c>
    </row>
    <row r="357" spans="1:5" ht="12.75">
      <c r="A357" s="28" t="s">
        <v>47</v>
      </c>
      <c r="E357" s="29" t="s">
        <v>44</v>
      </c>
    </row>
    <row r="358" spans="1:5" ht="12.75">
      <c r="A358" s="30" t="s">
        <v>48</v>
      </c>
      <c r="E358" s="31" t="s">
        <v>10439</v>
      </c>
    </row>
    <row r="359" spans="1:5" ht="89.25">
      <c r="A359" t="s">
        <v>50</v>
      </c>
      <c r="E359" s="29" t="s">
        <v>10499</v>
      </c>
    </row>
    <row r="360" spans="1:16" ht="12.75">
      <c r="A360" s="18" t="s">
        <v>42</v>
      </c>
      <c s="23" t="s">
        <v>473</v>
      </c>
      <c s="23" t="s">
        <v>10508</v>
      </c>
      <c s="18" t="s">
        <v>44</v>
      </c>
      <c s="24" t="s">
        <v>10509</v>
      </c>
      <c s="25" t="s">
        <v>70</v>
      </c>
      <c s="26">
        <v>17</v>
      </c>
      <c s="27">
        <v>0</v>
      </c>
      <c s="27">
        <f>ROUND(ROUND(H360,2)*ROUND(G360,3),2)</f>
      </c>
      <c r="O360">
        <f>(I360*21)/100</f>
      </c>
      <c t="s">
        <v>20</v>
      </c>
    </row>
    <row r="361" spans="1:5" ht="12.75">
      <c r="A361" s="28" t="s">
        <v>47</v>
      </c>
      <c r="E361" s="29" t="s">
        <v>44</v>
      </c>
    </row>
    <row r="362" spans="1:5" ht="12.75">
      <c r="A362" s="30" t="s">
        <v>48</v>
      </c>
      <c r="E362" s="31" t="s">
        <v>10439</v>
      </c>
    </row>
    <row r="363" spans="1:5" ht="114.75">
      <c r="A363" t="s">
        <v>50</v>
      </c>
      <c r="E363" s="29" t="s">
        <v>5081</v>
      </c>
    </row>
    <row r="364" spans="1:16" ht="12.75">
      <c r="A364" s="18" t="s">
        <v>42</v>
      </c>
      <c s="23" t="s">
        <v>477</v>
      </c>
      <c s="23" t="s">
        <v>10510</v>
      </c>
      <c s="18" t="s">
        <v>44</v>
      </c>
      <c s="24" t="s">
        <v>10511</v>
      </c>
      <c s="25" t="s">
        <v>70</v>
      </c>
      <c s="26">
        <v>17</v>
      </c>
      <c s="27">
        <v>0</v>
      </c>
      <c s="27">
        <f>ROUND(ROUND(H364,2)*ROUND(G364,3),2)</f>
      </c>
      <c r="O364">
        <f>(I364*21)/100</f>
      </c>
      <c t="s">
        <v>20</v>
      </c>
    </row>
    <row r="365" spans="1:5" ht="12.75">
      <c r="A365" s="28" t="s">
        <v>47</v>
      </c>
      <c r="E365" s="29" t="s">
        <v>44</v>
      </c>
    </row>
    <row r="366" spans="1:5" ht="12.75">
      <c r="A366" s="30" t="s">
        <v>48</v>
      </c>
      <c r="E366" s="31" t="s">
        <v>10439</v>
      </c>
    </row>
    <row r="367" spans="1:5" ht="114.75">
      <c r="A367" t="s">
        <v>50</v>
      </c>
      <c r="E367" s="29" t="s">
        <v>5081</v>
      </c>
    </row>
    <row r="368" spans="1:16" ht="12.75">
      <c r="A368" s="18" t="s">
        <v>42</v>
      </c>
      <c s="23" t="s">
        <v>185</v>
      </c>
      <c s="23" t="s">
        <v>10512</v>
      </c>
      <c s="18" t="s">
        <v>44</v>
      </c>
      <c s="24" t="s">
        <v>10513</v>
      </c>
      <c s="25" t="s">
        <v>70</v>
      </c>
      <c s="26">
        <v>2</v>
      </c>
      <c s="27">
        <v>0</v>
      </c>
      <c s="27">
        <f>ROUND(ROUND(H368,2)*ROUND(G368,3),2)</f>
      </c>
      <c r="O368">
        <f>(I368*21)/100</f>
      </c>
      <c t="s">
        <v>20</v>
      </c>
    </row>
    <row r="369" spans="1:5" ht="12.75">
      <c r="A369" s="28" t="s">
        <v>47</v>
      </c>
      <c r="E369" s="29" t="s">
        <v>44</v>
      </c>
    </row>
    <row r="370" spans="1:5" ht="12.75">
      <c r="A370" s="30" t="s">
        <v>48</v>
      </c>
      <c r="E370" s="31" t="s">
        <v>10439</v>
      </c>
    </row>
    <row r="371" spans="1:5" ht="114.75">
      <c r="A371" t="s">
        <v>50</v>
      </c>
      <c r="E371" s="29" t="s">
        <v>5081</v>
      </c>
    </row>
    <row r="372" spans="1:16" ht="12.75">
      <c r="A372" s="18" t="s">
        <v>42</v>
      </c>
      <c s="23" t="s">
        <v>484</v>
      </c>
      <c s="23" t="s">
        <v>10514</v>
      </c>
      <c s="18" t="s">
        <v>44</v>
      </c>
      <c s="24" t="s">
        <v>10515</v>
      </c>
      <c s="25" t="s">
        <v>70</v>
      </c>
      <c s="26">
        <v>7</v>
      </c>
      <c s="27">
        <v>0</v>
      </c>
      <c s="27">
        <f>ROUND(ROUND(H372,2)*ROUND(G372,3),2)</f>
      </c>
      <c r="O372">
        <f>(I372*21)/100</f>
      </c>
      <c t="s">
        <v>20</v>
      </c>
    </row>
    <row r="373" spans="1:5" ht="12.75">
      <c r="A373" s="28" t="s">
        <v>47</v>
      </c>
      <c r="E373" s="29" t="s">
        <v>44</v>
      </c>
    </row>
    <row r="374" spans="1:5" ht="12.75">
      <c r="A374" s="30" t="s">
        <v>48</v>
      </c>
      <c r="E374" s="31" t="s">
        <v>10439</v>
      </c>
    </row>
    <row r="375" spans="1:5" ht="114.75">
      <c r="A375" t="s">
        <v>50</v>
      </c>
      <c r="E375" s="29" t="s">
        <v>5081</v>
      </c>
    </row>
    <row r="376" spans="1:16" ht="12.75">
      <c r="A376" s="18" t="s">
        <v>42</v>
      </c>
      <c s="23" t="s">
        <v>488</v>
      </c>
      <c s="23" t="s">
        <v>10850</v>
      </c>
      <c s="18" t="s">
        <v>44</v>
      </c>
      <c s="24" t="s">
        <v>10851</v>
      </c>
      <c s="25" t="s">
        <v>70</v>
      </c>
      <c s="26">
        <v>2</v>
      </c>
      <c s="27">
        <v>0</v>
      </c>
      <c s="27">
        <f>ROUND(ROUND(H376,2)*ROUND(G376,3),2)</f>
      </c>
      <c r="O376">
        <f>(I376*21)/100</f>
      </c>
      <c t="s">
        <v>20</v>
      </c>
    </row>
    <row r="377" spans="1:5" ht="12.75">
      <c r="A377" s="28" t="s">
        <v>47</v>
      </c>
      <c r="E377" s="29" t="s">
        <v>44</v>
      </c>
    </row>
    <row r="378" spans="1:5" ht="12.75">
      <c r="A378" s="30" t="s">
        <v>48</v>
      </c>
      <c r="E378" s="31" t="s">
        <v>10439</v>
      </c>
    </row>
    <row r="379" spans="1:5" ht="114.75">
      <c r="A379" t="s">
        <v>50</v>
      </c>
      <c r="E379" s="29" t="s">
        <v>10828</v>
      </c>
    </row>
    <row r="380" spans="1:16" ht="25.5">
      <c r="A380" s="18" t="s">
        <v>42</v>
      </c>
      <c s="23" t="s">
        <v>492</v>
      </c>
      <c s="23" t="s">
        <v>10702</v>
      </c>
      <c s="18" t="s">
        <v>44</v>
      </c>
      <c s="24" t="s">
        <v>10703</v>
      </c>
      <c s="25" t="s">
        <v>70</v>
      </c>
      <c s="26">
        <v>2</v>
      </c>
      <c s="27">
        <v>0</v>
      </c>
      <c s="27">
        <f>ROUND(ROUND(H380,2)*ROUND(G380,3),2)</f>
      </c>
      <c r="O380">
        <f>(I380*21)/100</f>
      </c>
      <c t="s">
        <v>20</v>
      </c>
    </row>
    <row r="381" spans="1:5" ht="12.75">
      <c r="A381" s="28" t="s">
        <v>47</v>
      </c>
      <c r="E381" s="29" t="s">
        <v>44</v>
      </c>
    </row>
    <row r="382" spans="1:5" ht="12.75">
      <c r="A382" s="30" t="s">
        <v>48</v>
      </c>
      <c r="E382" s="31" t="s">
        <v>10439</v>
      </c>
    </row>
    <row r="383" spans="1:5" ht="114.75">
      <c r="A383" t="s">
        <v>50</v>
      </c>
      <c r="E383" s="29" t="s">
        <v>5081</v>
      </c>
    </row>
    <row r="384" spans="1:16" ht="12.75">
      <c r="A384" s="18" t="s">
        <v>42</v>
      </c>
      <c s="23" t="s">
        <v>496</v>
      </c>
      <c s="23" t="s">
        <v>10852</v>
      </c>
      <c s="18" t="s">
        <v>44</v>
      </c>
      <c s="24" t="s">
        <v>10853</v>
      </c>
      <c s="25" t="s">
        <v>70</v>
      </c>
      <c s="26">
        <v>6</v>
      </c>
      <c s="27">
        <v>0</v>
      </c>
      <c s="27">
        <f>ROUND(ROUND(H384,2)*ROUND(G384,3),2)</f>
      </c>
      <c r="O384">
        <f>(I384*21)/100</f>
      </c>
      <c t="s">
        <v>20</v>
      </c>
    </row>
    <row r="385" spans="1:5" ht="12.75">
      <c r="A385" s="28" t="s">
        <v>47</v>
      </c>
      <c r="E385" s="29" t="s">
        <v>44</v>
      </c>
    </row>
    <row r="386" spans="1:5" ht="12.75">
      <c r="A386" s="30" t="s">
        <v>48</v>
      </c>
      <c r="E386" s="31" t="s">
        <v>10439</v>
      </c>
    </row>
    <row r="387" spans="1:5" ht="114.75">
      <c r="A387" t="s">
        <v>50</v>
      </c>
      <c r="E387" s="29" t="s">
        <v>5081</v>
      </c>
    </row>
    <row r="388" spans="1:16" ht="25.5">
      <c r="A388" s="18" t="s">
        <v>42</v>
      </c>
      <c s="23" t="s">
        <v>500</v>
      </c>
      <c s="23" t="s">
        <v>10854</v>
      </c>
      <c s="18" t="s">
        <v>44</v>
      </c>
      <c s="24" t="s">
        <v>10855</v>
      </c>
      <c s="25" t="s">
        <v>70</v>
      </c>
      <c s="26">
        <v>5</v>
      </c>
      <c s="27">
        <v>0</v>
      </c>
      <c s="27">
        <f>ROUND(ROUND(H388,2)*ROUND(G388,3),2)</f>
      </c>
      <c r="O388">
        <f>(I388*21)/100</f>
      </c>
      <c t="s">
        <v>20</v>
      </c>
    </row>
    <row r="389" spans="1:5" ht="12.75">
      <c r="A389" s="28" t="s">
        <v>47</v>
      </c>
      <c r="E389" s="29" t="s">
        <v>44</v>
      </c>
    </row>
    <row r="390" spans="1:5" ht="12.75">
      <c r="A390" s="30" t="s">
        <v>48</v>
      </c>
      <c r="E390" s="31" t="s">
        <v>10439</v>
      </c>
    </row>
    <row r="391" spans="1:5" ht="114.75">
      <c r="A391" t="s">
        <v>50</v>
      </c>
      <c r="E391" s="29" t="s">
        <v>10828</v>
      </c>
    </row>
    <row r="392" spans="1:16" ht="12.75">
      <c r="A392" s="18" t="s">
        <v>42</v>
      </c>
      <c s="23" t="s">
        <v>504</v>
      </c>
      <c s="23" t="s">
        <v>10856</v>
      </c>
      <c s="18" t="s">
        <v>44</v>
      </c>
      <c s="24" t="s">
        <v>10857</v>
      </c>
      <c s="25" t="s">
        <v>70</v>
      </c>
      <c s="26">
        <v>5</v>
      </c>
      <c s="27">
        <v>0</v>
      </c>
      <c s="27">
        <f>ROUND(ROUND(H392,2)*ROUND(G392,3),2)</f>
      </c>
      <c r="O392">
        <f>(I392*21)/100</f>
      </c>
      <c t="s">
        <v>20</v>
      </c>
    </row>
    <row r="393" spans="1:5" ht="12.75">
      <c r="A393" s="28" t="s">
        <v>47</v>
      </c>
      <c r="E393" s="29" t="s">
        <v>44</v>
      </c>
    </row>
    <row r="394" spans="1:5" ht="12.75">
      <c r="A394" s="30" t="s">
        <v>48</v>
      </c>
      <c r="E394" s="31" t="s">
        <v>10439</v>
      </c>
    </row>
    <row r="395" spans="1:5" ht="114.75">
      <c r="A395" t="s">
        <v>50</v>
      </c>
      <c r="E395" s="29" t="s">
        <v>10828</v>
      </c>
    </row>
    <row r="396" spans="1:16" ht="12.75">
      <c r="A396" s="18" t="s">
        <v>42</v>
      </c>
      <c s="23" t="s">
        <v>984</v>
      </c>
      <c s="23" t="s">
        <v>10858</v>
      </c>
      <c s="18" t="s">
        <v>44</v>
      </c>
      <c s="24" t="s">
        <v>10859</v>
      </c>
      <c s="25" t="s">
        <v>70</v>
      </c>
      <c s="26">
        <v>5</v>
      </c>
      <c s="27">
        <v>0</v>
      </c>
      <c s="27">
        <f>ROUND(ROUND(H396,2)*ROUND(G396,3),2)</f>
      </c>
      <c r="O396">
        <f>(I396*21)/100</f>
      </c>
      <c t="s">
        <v>20</v>
      </c>
    </row>
    <row r="397" spans="1:5" ht="12.75">
      <c r="A397" s="28" t="s">
        <v>47</v>
      </c>
      <c r="E397" s="29" t="s">
        <v>44</v>
      </c>
    </row>
    <row r="398" spans="1:5" ht="12.75">
      <c r="A398" s="30" t="s">
        <v>48</v>
      </c>
      <c r="E398" s="31" t="s">
        <v>10439</v>
      </c>
    </row>
    <row r="399" spans="1:5" ht="114.75">
      <c r="A399" t="s">
        <v>50</v>
      </c>
      <c r="E399" s="29" t="s">
        <v>10828</v>
      </c>
    </row>
    <row r="400" spans="1:16" ht="12.75">
      <c r="A400" s="18" t="s">
        <v>42</v>
      </c>
      <c s="23" t="s">
        <v>3539</v>
      </c>
      <c s="23" t="s">
        <v>10715</v>
      </c>
      <c s="18" t="s">
        <v>44</v>
      </c>
      <c s="24" t="s">
        <v>10716</v>
      </c>
      <c s="25" t="s">
        <v>70</v>
      </c>
      <c s="26">
        <v>1</v>
      </c>
      <c s="27">
        <v>0</v>
      </c>
      <c s="27">
        <f>ROUND(ROUND(H400,2)*ROUND(G400,3),2)</f>
      </c>
      <c r="O400">
        <f>(I400*21)/100</f>
      </c>
      <c t="s">
        <v>20</v>
      </c>
    </row>
    <row r="401" spans="1:5" ht="12.75">
      <c r="A401" s="28" t="s">
        <v>47</v>
      </c>
      <c r="E401" s="29" t="s">
        <v>44</v>
      </c>
    </row>
    <row r="402" spans="1:5" ht="12.75">
      <c r="A402" s="30" t="s">
        <v>48</v>
      </c>
      <c r="E402" s="31" t="s">
        <v>10439</v>
      </c>
    </row>
    <row r="403" spans="1:5" ht="114.75">
      <c r="A403" t="s">
        <v>50</v>
      </c>
      <c r="E403" s="29" t="s">
        <v>10828</v>
      </c>
    </row>
    <row r="404" spans="1:16" ht="12.75">
      <c r="A404" s="18" t="s">
        <v>42</v>
      </c>
      <c s="23" t="s">
        <v>517</v>
      </c>
      <c s="23" t="s">
        <v>10860</v>
      </c>
      <c s="18" t="s">
        <v>44</v>
      </c>
      <c s="24" t="s">
        <v>10861</v>
      </c>
      <c s="25" t="s">
        <v>70</v>
      </c>
      <c s="26">
        <v>4</v>
      </c>
      <c s="27">
        <v>0</v>
      </c>
      <c s="27">
        <f>ROUND(ROUND(H404,2)*ROUND(G404,3),2)</f>
      </c>
      <c r="O404">
        <f>(I404*21)/100</f>
      </c>
      <c t="s">
        <v>20</v>
      </c>
    </row>
    <row r="405" spans="1:5" ht="12.75">
      <c r="A405" s="28" t="s">
        <v>47</v>
      </c>
      <c r="E405" s="29" t="s">
        <v>44</v>
      </c>
    </row>
    <row r="406" spans="1:5" ht="12.75">
      <c r="A406" s="30" t="s">
        <v>48</v>
      </c>
      <c r="E406" s="31" t="s">
        <v>10439</v>
      </c>
    </row>
    <row r="407" spans="1:5" ht="114.75">
      <c r="A407" t="s">
        <v>50</v>
      </c>
      <c r="E407" s="29" t="s">
        <v>10828</v>
      </c>
    </row>
    <row r="408" spans="1:16" ht="12.75">
      <c r="A408" s="18" t="s">
        <v>42</v>
      </c>
      <c s="23" t="s">
        <v>521</v>
      </c>
      <c s="23" t="s">
        <v>10522</v>
      </c>
      <c s="18" t="s">
        <v>44</v>
      </c>
      <c s="24" t="s">
        <v>10523</v>
      </c>
      <c s="25" t="s">
        <v>784</v>
      </c>
      <c s="26">
        <v>220</v>
      </c>
      <c s="27">
        <v>0</v>
      </c>
      <c s="27">
        <f>ROUND(ROUND(H408,2)*ROUND(G408,3),2)</f>
      </c>
      <c r="O408">
        <f>(I408*21)/100</f>
      </c>
      <c t="s">
        <v>20</v>
      </c>
    </row>
    <row r="409" spans="1:5" ht="12.75">
      <c r="A409" s="28" t="s">
        <v>47</v>
      </c>
      <c r="E409" s="29" t="s">
        <v>44</v>
      </c>
    </row>
    <row r="410" spans="1:5" ht="12.75">
      <c r="A410" s="30" t="s">
        <v>48</v>
      </c>
      <c r="E410" s="31" t="s">
        <v>10439</v>
      </c>
    </row>
    <row r="411" spans="1:5" ht="114.75">
      <c r="A411" t="s">
        <v>50</v>
      </c>
      <c r="E411" s="29" t="s">
        <v>10524</v>
      </c>
    </row>
    <row r="412" spans="1:16" ht="12.75">
      <c r="A412" s="18" t="s">
        <v>42</v>
      </c>
      <c s="23" t="s">
        <v>525</v>
      </c>
      <c s="23" t="s">
        <v>10525</v>
      </c>
      <c s="18" t="s">
        <v>44</v>
      </c>
      <c s="24" t="s">
        <v>10526</v>
      </c>
      <c s="25" t="s">
        <v>70</v>
      </c>
      <c s="26">
        <v>112</v>
      </c>
      <c s="27">
        <v>0</v>
      </c>
      <c s="27">
        <f>ROUND(ROUND(H412,2)*ROUND(G412,3),2)</f>
      </c>
      <c r="O412">
        <f>(I412*21)/100</f>
      </c>
      <c t="s">
        <v>20</v>
      </c>
    </row>
    <row r="413" spans="1:5" ht="12.75">
      <c r="A413" s="28" t="s">
        <v>47</v>
      </c>
      <c r="E413" s="29" t="s">
        <v>44</v>
      </c>
    </row>
    <row r="414" spans="1:5" ht="12.75">
      <c r="A414" s="30" t="s">
        <v>48</v>
      </c>
      <c r="E414" s="31" t="s">
        <v>10439</v>
      </c>
    </row>
    <row r="415" spans="1:5" ht="114.75">
      <c r="A415" t="s">
        <v>50</v>
      </c>
      <c r="E415" s="29" t="s">
        <v>5081</v>
      </c>
    </row>
    <row r="416" spans="1:16" ht="12.75">
      <c r="A416" s="18" t="s">
        <v>42</v>
      </c>
      <c s="23" t="s">
        <v>529</v>
      </c>
      <c s="23" t="s">
        <v>10527</v>
      </c>
      <c s="18" t="s">
        <v>44</v>
      </c>
      <c s="24" t="s">
        <v>10528</v>
      </c>
      <c s="25" t="s">
        <v>70</v>
      </c>
      <c s="26">
        <v>38</v>
      </c>
      <c s="27">
        <v>0</v>
      </c>
      <c s="27">
        <f>ROUND(ROUND(H416,2)*ROUND(G416,3),2)</f>
      </c>
      <c r="O416">
        <f>(I416*21)/100</f>
      </c>
      <c t="s">
        <v>20</v>
      </c>
    </row>
    <row r="417" spans="1:5" ht="12.75">
      <c r="A417" s="28" t="s">
        <v>47</v>
      </c>
      <c r="E417" s="29" t="s">
        <v>44</v>
      </c>
    </row>
    <row r="418" spans="1:5" ht="12.75">
      <c r="A418" s="30" t="s">
        <v>48</v>
      </c>
      <c r="E418" s="31" t="s">
        <v>10439</v>
      </c>
    </row>
    <row r="419" spans="1:5" ht="114.75">
      <c r="A419" t="s">
        <v>50</v>
      </c>
      <c r="E419" s="29" t="s">
        <v>5081</v>
      </c>
    </row>
    <row r="420" spans="1:16" ht="12.75">
      <c r="A420" s="18" t="s">
        <v>42</v>
      </c>
      <c s="23" t="s">
        <v>533</v>
      </c>
      <c s="23" t="s">
        <v>10531</v>
      </c>
      <c s="18" t="s">
        <v>44</v>
      </c>
      <c s="24" t="s">
        <v>10532</v>
      </c>
      <c s="25" t="s">
        <v>70</v>
      </c>
      <c s="26">
        <v>2</v>
      </c>
      <c s="27">
        <v>0</v>
      </c>
      <c s="27">
        <f>ROUND(ROUND(H420,2)*ROUND(G420,3),2)</f>
      </c>
      <c r="O420">
        <f>(I420*21)/100</f>
      </c>
      <c t="s">
        <v>20</v>
      </c>
    </row>
    <row r="421" spans="1:5" ht="12.75">
      <c r="A421" s="28" t="s">
        <v>47</v>
      </c>
      <c r="E421" s="29" t="s">
        <v>44</v>
      </c>
    </row>
    <row r="422" spans="1:5" ht="12.75">
      <c r="A422" s="30" t="s">
        <v>48</v>
      </c>
      <c r="E422" s="31" t="s">
        <v>10439</v>
      </c>
    </row>
    <row r="423" spans="1:5" ht="114.75">
      <c r="A423" t="s">
        <v>50</v>
      </c>
      <c r="E423" s="29" t="s">
        <v>5081</v>
      </c>
    </row>
    <row r="424" spans="1:16" ht="12.75">
      <c r="A424" s="18" t="s">
        <v>42</v>
      </c>
      <c s="23" t="s">
        <v>538</v>
      </c>
      <c s="23" t="s">
        <v>10862</v>
      </c>
      <c s="18" t="s">
        <v>44</v>
      </c>
      <c s="24" t="s">
        <v>10863</v>
      </c>
      <c s="25" t="s">
        <v>70</v>
      </c>
      <c s="26">
        <v>4</v>
      </c>
      <c s="27">
        <v>0</v>
      </c>
      <c s="27">
        <f>ROUND(ROUND(H424,2)*ROUND(G424,3),2)</f>
      </c>
      <c r="O424">
        <f>(I424*21)/100</f>
      </c>
      <c t="s">
        <v>20</v>
      </c>
    </row>
    <row r="425" spans="1:5" ht="12.75">
      <c r="A425" s="28" t="s">
        <v>47</v>
      </c>
      <c r="E425" s="29" t="s">
        <v>44</v>
      </c>
    </row>
    <row r="426" spans="1:5" ht="12.75">
      <c r="A426" s="30" t="s">
        <v>48</v>
      </c>
      <c r="E426" s="31" t="s">
        <v>10439</v>
      </c>
    </row>
    <row r="427" spans="1:5" ht="114.75">
      <c r="A427" t="s">
        <v>50</v>
      </c>
      <c r="E427" s="29" t="s">
        <v>10828</v>
      </c>
    </row>
    <row r="428" spans="1:16" ht="25.5">
      <c r="A428" s="18" t="s">
        <v>42</v>
      </c>
      <c s="23" t="s">
        <v>539</v>
      </c>
      <c s="23" t="s">
        <v>10864</v>
      </c>
      <c s="18" t="s">
        <v>44</v>
      </c>
      <c s="24" t="s">
        <v>10865</v>
      </c>
      <c s="25" t="s">
        <v>70</v>
      </c>
      <c s="26">
        <v>3</v>
      </c>
      <c s="27">
        <v>0</v>
      </c>
      <c s="27">
        <f>ROUND(ROUND(H428,2)*ROUND(G428,3),2)</f>
      </c>
      <c r="O428">
        <f>(I428*21)/100</f>
      </c>
      <c t="s">
        <v>20</v>
      </c>
    </row>
    <row r="429" spans="1:5" ht="12.75">
      <c r="A429" s="28" t="s">
        <v>47</v>
      </c>
      <c r="E429" s="29" t="s">
        <v>44</v>
      </c>
    </row>
    <row r="430" spans="1:5" ht="12.75">
      <c r="A430" s="30" t="s">
        <v>48</v>
      </c>
      <c r="E430" s="31" t="s">
        <v>10439</v>
      </c>
    </row>
    <row r="431" spans="1:5" ht="102">
      <c r="A431" t="s">
        <v>50</v>
      </c>
      <c r="E431" s="29" t="s">
        <v>10866</v>
      </c>
    </row>
    <row r="432" spans="1:16" ht="12.75">
      <c r="A432" s="18" t="s">
        <v>42</v>
      </c>
      <c s="23" t="s">
        <v>543</v>
      </c>
      <c s="23" t="s">
        <v>10533</v>
      </c>
      <c s="18" t="s">
        <v>44</v>
      </c>
      <c s="24" t="s">
        <v>10534</v>
      </c>
      <c s="25" t="s">
        <v>70</v>
      </c>
      <c s="26">
        <v>8</v>
      </c>
      <c s="27">
        <v>0</v>
      </c>
      <c s="27">
        <f>ROUND(ROUND(H432,2)*ROUND(G432,3),2)</f>
      </c>
      <c r="O432">
        <f>(I432*21)/100</f>
      </c>
      <c t="s">
        <v>20</v>
      </c>
    </row>
    <row r="433" spans="1:5" ht="12.75">
      <c r="A433" s="28" t="s">
        <v>47</v>
      </c>
      <c r="E433" s="29" t="s">
        <v>44</v>
      </c>
    </row>
    <row r="434" spans="1:5" ht="12.75">
      <c r="A434" s="30" t="s">
        <v>48</v>
      </c>
      <c r="E434" s="31" t="s">
        <v>10439</v>
      </c>
    </row>
    <row r="435" spans="1:5" ht="114.75">
      <c r="A435" t="s">
        <v>50</v>
      </c>
      <c r="E435" s="29" t="s">
        <v>5081</v>
      </c>
    </row>
    <row r="436" spans="1:16" ht="12.75">
      <c r="A436" s="18" t="s">
        <v>42</v>
      </c>
      <c s="23" t="s">
        <v>547</v>
      </c>
      <c s="23" t="s">
        <v>10535</v>
      </c>
      <c s="18" t="s">
        <v>44</v>
      </c>
      <c s="24" t="s">
        <v>10536</v>
      </c>
      <c s="25" t="s">
        <v>70</v>
      </c>
      <c s="26">
        <v>4</v>
      </c>
      <c s="27">
        <v>0</v>
      </c>
      <c s="27">
        <f>ROUND(ROUND(H436,2)*ROUND(G436,3),2)</f>
      </c>
      <c r="O436">
        <f>(I436*21)/100</f>
      </c>
      <c t="s">
        <v>20</v>
      </c>
    </row>
    <row r="437" spans="1:5" ht="12.75">
      <c r="A437" s="28" t="s">
        <v>47</v>
      </c>
      <c r="E437" s="29" t="s">
        <v>44</v>
      </c>
    </row>
    <row r="438" spans="1:5" ht="12.75">
      <c r="A438" s="30" t="s">
        <v>48</v>
      </c>
      <c r="E438" s="31" t="s">
        <v>10439</v>
      </c>
    </row>
    <row r="439" spans="1:5" ht="114.75">
      <c r="A439" t="s">
        <v>50</v>
      </c>
      <c r="E439" s="29" t="s">
        <v>10828</v>
      </c>
    </row>
    <row r="440" spans="1:16" ht="12.75">
      <c r="A440" s="18" t="s">
        <v>42</v>
      </c>
      <c s="23" t="s">
        <v>548</v>
      </c>
      <c s="23" t="s">
        <v>10539</v>
      </c>
      <c s="18" t="s">
        <v>44</v>
      </c>
      <c s="24" t="s">
        <v>10540</v>
      </c>
      <c s="25" t="s">
        <v>70</v>
      </c>
      <c s="26">
        <v>4</v>
      </c>
      <c s="27">
        <v>0</v>
      </c>
      <c s="27">
        <f>ROUND(ROUND(H440,2)*ROUND(G440,3),2)</f>
      </c>
      <c r="O440">
        <f>(I440*21)/100</f>
      </c>
      <c t="s">
        <v>20</v>
      </c>
    </row>
    <row r="441" spans="1:5" ht="12.75">
      <c r="A441" s="28" t="s">
        <v>47</v>
      </c>
      <c r="E441" s="29" t="s">
        <v>44</v>
      </c>
    </row>
    <row r="442" spans="1:5" ht="12.75">
      <c r="A442" s="30" t="s">
        <v>48</v>
      </c>
      <c r="E442" s="31" t="s">
        <v>10439</v>
      </c>
    </row>
    <row r="443" spans="1:5" ht="114.75">
      <c r="A443" t="s">
        <v>50</v>
      </c>
      <c r="E443" s="29" t="s">
        <v>10828</v>
      </c>
    </row>
    <row r="444" spans="1:16" ht="12.75">
      <c r="A444" s="18" t="s">
        <v>42</v>
      </c>
      <c s="23" t="s">
        <v>549</v>
      </c>
      <c s="23" t="s">
        <v>10543</v>
      </c>
      <c s="18" t="s">
        <v>44</v>
      </c>
      <c s="24" t="s">
        <v>10544</v>
      </c>
      <c s="25" t="s">
        <v>70</v>
      </c>
      <c s="26">
        <v>4</v>
      </c>
      <c s="27">
        <v>0</v>
      </c>
      <c s="27">
        <f>ROUND(ROUND(H444,2)*ROUND(G444,3),2)</f>
      </c>
      <c r="O444">
        <f>(I444*21)/100</f>
      </c>
      <c t="s">
        <v>20</v>
      </c>
    </row>
    <row r="445" spans="1:5" ht="12.75">
      <c r="A445" s="28" t="s">
        <v>47</v>
      </c>
      <c r="E445" s="29" t="s">
        <v>44</v>
      </c>
    </row>
    <row r="446" spans="1:5" ht="12.75">
      <c r="A446" s="30" t="s">
        <v>48</v>
      </c>
      <c r="E446" s="31" t="s">
        <v>10439</v>
      </c>
    </row>
    <row r="447" spans="1:5" ht="114.75">
      <c r="A447" t="s">
        <v>50</v>
      </c>
      <c r="E447" s="29" t="s">
        <v>10828</v>
      </c>
    </row>
    <row r="448" spans="1:16" ht="12.75">
      <c r="A448" s="18" t="s">
        <v>42</v>
      </c>
      <c s="23" t="s">
        <v>553</v>
      </c>
      <c s="23" t="s">
        <v>10545</v>
      </c>
      <c s="18" t="s">
        <v>44</v>
      </c>
      <c s="24" t="s">
        <v>10546</v>
      </c>
      <c s="25" t="s">
        <v>70</v>
      </c>
      <c s="26">
        <v>40</v>
      </c>
      <c s="27">
        <v>0</v>
      </c>
      <c s="27">
        <f>ROUND(ROUND(H448,2)*ROUND(G448,3),2)</f>
      </c>
      <c r="O448">
        <f>(I448*21)/100</f>
      </c>
      <c t="s">
        <v>20</v>
      </c>
    </row>
    <row r="449" spans="1:5" ht="12.75">
      <c r="A449" s="28" t="s">
        <v>47</v>
      </c>
      <c r="E449" s="29" t="s">
        <v>44</v>
      </c>
    </row>
    <row r="450" spans="1:5" ht="12.75">
      <c r="A450" s="30" t="s">
        <v>48</v>
      </c>
      <c r="E450" s="31" t="s">
        <v>10439</v>
      </c>
    </row>
    <row r="451" spans="1:5" ht="114.75">
      <c r="A451" t="s">
        <v>50</v>
      </c>
      <c r="E451" s="29" t="s">
        <v>5081</v>
      </c>
    </row>
    <row r="452" spans="1:16" ht="12.75">
      <c r="A452" s="18" t="s">
        <v>42</v>
      </c>
      <c s="23" t="s">
        <v>557</v>
      </c>
      <c s="23" t="s">
        <v>10547</v>
      </c>
      <c s="18" t="s">
        <v>44</v>
      </c>
      <c s="24" t="s">
        <v>10548</v>
      </c>
      <c s="25" t="s">
        <v>70</v>
      </c>
      <c s="26">
        <v>131</v>
      </c>
      <c s="27">
        <v>0</v>
      </c>
      <c s="27">
        <f>ROUND(ROUND(H452,2)*ROUND(G452,3),2)</f>
      </c>
      <c r="O452">
        <f>(I452*21)/100</f>
      </c>
      <c t="s">
        <v>20</v>
      </c>
    </row>
    <row r="453" spans="1:5" ht="12.75">
      <c r="A453" s="28" t="s">
        <v>47</v>
      </c>
      <c r="E453" s="29" t="s">
        <v>44</v>
      </c>
    </row>
    <row r="454" spans="1:5" ht="12.75">
      <c r="A454" s="30" t="s">
        <v>48</v>
      </c>
      <c r="E454" s="31" t="s">
        <v>10439</v>
      </c>
    </row>
    <row r="455" spans="1:5" ht="114.75">
      <c r="A455" t="s">
        <v>50</v>
      </c>
      <c r="E455" s="29" t="s">
        <v>5081</v>
      </c>
    </row>
    <row r="456" spans="1:16" ht="25.5">
      <c r="A456" s="18" t="s">
        <v>42</v>
      </c>
      <c s="23" t="s">
        <v>558</v>
      </c>
      <c s="23" t="s">
        <v>10549</v>
      </c>
      <c s="18" t="s">
        <v>44</v>
      </c>
      <c s="24" t="s">
        <v>10550</v>
      </c>
      <c s="25" t="s">
        <v>70</v>
      </c>
      <c s="26">
        <v>110</v>
      </c>
      <c s="27">
        <v>0</v>
      </c>
      <c s="27">
        <f>ROUND(ROUND(H456,2)*ROUND(G456,3),2)</f>
      </c>
      <c r="O456">
        <f>(I456*21)/100</f>
      </c>
      <c t="s">
        <v>20</v>
      </c>
    </row>
    <row r="457" spans="1:5" ht="12.75">
      <c r="A457" s="28" t="s">
        <v>47</v>
      </c>
      <c r="E457" s="29" t="s">
        <v>44</v>
      </c>
    </row>
    <row r="458" spans="1:5" ht="12.75">
      <c r="A458" s="30" t="s">
        <v>48</v>
      </c>
      <c r="E458" s="31" t="s">
        <v>10387</v>
      </c>
    </row>
    <row r="459" spans="1:5" ht="76.5">
      <c r="A459" t="s">
        <v>50</v>
      </c>
      <c r="E459" s="29" t="s">
        <v>10551</v>
      </c>
    </row>
    <row r="460" spans="1:16" ht="25.5">
      <c r="A460" s="18" t="s">
        <v>42</v>
      </c>
      <c s="23" t="s">
        <v>559</v>
      </c>
      <c s="23" t="s">
        <v>10552</v>
      </c>
      <c s="18" t="s">
        <v>44</v>
      </c>
      <c s="24" t="s">
        <v>10553</v>
      </c>
      <c s="25" t="s">
        <v>70</v>
      </c>
      <c s="26">
        <v>110</v>
      </c>
      <c s="27">
        <v>0</v>
      </c>
      <c s="27">
        <f>ROUND(ROUND(H460,2)*ROUND(G460,3),2)</f>
      </c>
      <c r="O460">
        <f>(I460*21)/100</f>
      </c>
      <c t="s">
        <v>20</v>
      </c>
    </row>
    <row r="461" spans="1:5" ht="12.75">
      <c r="A461" s="28" t="s">
        <v>47</v>
      </c>
      <c r="E461" s="29" t="s">
        <v>44</v>
      </c>
    </row>
    <row r="462" spans="1:5" ht="12.75">
      <c r="A462" s="30" t="s">
        <v>48</v>
      </c>
      <c r="E462" s="31" t="s">
        <v>10387</v>
      </c>
    </row>
    <row r="463" spans="1:5" ht="76.5">
      <c r="A463" t="s">
        <v>50</v>
      </c>
      <c r="E463" s="29" t="s">
        <v>10554</v>
      </c>
    </row>
    <row r="464" spans="1:16" ht="12.75">
      <c r="A464" s="18" t="s">
        <v>42</v>
      </c>
      <c s="23" t="s">
        <v>563</v>
      </c>
      <c s="23" t="s">
        <v>10555</v>
      </c>
      <c s="18" t="s">
        <v>44</v>
      </c>
      <c s="24" t="s">
        <v>10556</v>
      </c>
      <c s="25" t="s">
        <v>157</v>
      </c>
      <c s="26">
        <v>2662</v>
      </c>
      <c s="27">
        <v>0</v>
      </c>
      <c s="27">
        <f>ROUND(ROUND(H464,2)*ROUND(G464,3),2)</f>
      </c>
      <c r="O464">
        <f>(I464*21)/100</f>
      </c>
      <c t="s">
        <v>20</v>
      </c>
    </row>
    <row r="465" spans="1:5" ht="12.75">
      <c r="A465" s="28" t="s">
        <v>47</v>
      </c>
      <c r="E465" s="29" t="s">
        <v>44</v>
      </c>
    </row>
    <row r="466" spans="1:5" ht="12.75">
      <c r="A466" s="30" t="s">
        <v>48</v>
      </c>
      <c r="E466" s="31" t="s">
        <v>10387</v>
      </c>
    </row>
    <row r="467" spans="1:5" ht="89.25">
      <c r="A467" t="s">
        <v>50</v>
      </c>
      <c r="E467" s="29" t="s">
        <v>10557</v>
      </c>
    </row>
    <row r="468" spans="1:16" ht="25.5">
      <c r="A468" s="18" t="s">
        <v>42</v>
      </c>
      <c s="23" t="s">
        <v>567</v>
      </c>
      <c s="23" t="s">
        <v>10867</v>
      </c>
      <c s="18" t="s">
        <v>44</v>
      </c>
      <c s="24" t="s">
        <v>10868</v>
      </c>
      <c s="25" t="s">
        <v>70</v>
      </c>
      <c s="26">
        <v>9</v>
      </c>
      <c s="27">
        <v>0</v>
      </c>
      <c s="27">
        <f>ROUND(ROUND(H468,2)*ROUND(G468,3),2)</f>
      </c>
      <c r="O468">
        <f>(I468*21)/100</f>
      </c>
      <c t="s">
        <v>20</v>
      </c>
    </row>
    <row r="469" spans="1:5" ht="12.75">
      <c r="A469" s="28" t="s">
        <v>47</v>
      </c>
      <c r="E469" s="29" t="s">
        <v>44</v>
      </c>
    </row>
    <row r="470" spans="1:5" ht="12.75">
      <c r="A470" s="30" t="s">
        <v>48</v>
      </c>
      <c r="E470" s="31" t="s">
        <v>10387</v>
      </c>
    </row>
    <row r="471" spans="1:5" ht="89.25">
      <c r="A471" t="s">
        <v>50</v>
      </c>
      <c r="E471" s="29" t="s">
        <v>10869</v>
      </c>
    </row>
    <row r="472" spans="1:18" ht="12.75" customHeight="1">
      <c r="A472" s="5" t="s">
        <v>40</v>
      </c>
      <c s="5"/>
      <c s="34" t="s">
        <v>10870</v>
      </c>
      <c s="5"/>
      <c s="21" t="s">
        <v>10871</v>
      </c>
      <c s="5"/>
      <c s="5"/>
      <c s="5"/>
      <c s="35">
        <f>0+Q472</f>
      </c>
      <c r="O472">
        <f>0+R472</f>
      </c>
      <c r="Q472">
        <f>0+I473+I477</f>
      </c>
      <c>
        <f>0+O473+O477</f>
      </c>
    </row>
    <row r="473" spans="1:16" ht="12.75">
      <c r="A473" s="18" t="s">
        <v>42</v>
      </c>
      <c s="23" t="s">
        <v>571</v>
      </c>
      <c s="23" t="s">
        <v>10872</v>
      </c>
      <c s="18" t="s">
        <v>44</v>
      </c>
      <c s="24" t="s">
        <v>10873</v>
      </c>
      <c s="25" t="s">
        <v>70</v>
      </c>
      <c s="26">
        <v>74</v>
      </c>
      <c s="27">
        <v>0</v>
      </c>
      <c s="27">
        <f>ROUND(ROUND(H473,2)*ROUND(G473,3),2)</f>
      </c>
      <c r="O473">
        <f>(I473*21)/100</f>
      </c>
      <c t="s">
        <v>20</v>
      </c>
    </row>
    <row r="474" spans="1:5" ht="12.75">
      <c r="A474" s="28" t="s">
        <v>47</v>
      </c>
      <c r="E474" s="29" t="s">
        <v>44</v>
      </c>
    </row>
    <row r="475" spans="1:5" ht="12.75">
      <c r="A475" s="30" t="s">
        <v>48</v>
      </c>
      <c r="E475" s="31" t="s">
        <v>10439</v>
      </c>
    </row>
    <row r="476" spans="1:5" ht="89.25">
      <c r="A476" t="s">
        <v>50</v>
      </c>
      <c r="E476" s="29" t="s">
        <v>10571</v>
      </c>
    </row>
    <row r="477" spans="1:16" ht="12.75">
      <c r="A477" s="18" t="s">
        <v>42</v>
      </c>
      <c s="23" t="s">
        <v>575</v>
      </c>
      <c s="23" t="s">
        <v>10569</v>
      </c>
      <c s="18" t="s">
        <v>44</v>
      </c>
      <c s="24" t="s">
        <v>10570</v>
      </c>
      <c s="25" t="s">
        <v>70</v>
      </c>
      <c s="26">
        <v>24</v>
      </c>
      <c s="27">
        <v>0</v>
      </c>
      <c s="27">
        <f>ROUND(ROUND(H477,2)*ROUND(G477,3),2)</f>
      </c>
      <c r="O477">
        <f>(I477*21)/100</f>
      </c>
      <c t="s">
        <v>20</v>
      </c>
    </row>
    <row r="478" spans="1:5" ht="12.75">
      <c r="A478" s="28" t="s">
        <v>47</v>
      </c>
      <c r="E478" s="29" t="s">
        <v>44</v>
      </c>
    </row>
    <row r="479" spans="1:5" ht="12.75">
      <c r="A479" s="30" t="s">
        <v>48</v>
      </c>
      <c r="E479" s="31" t="s">
        <v>10439</v>
      </c>
    </row>
    <row r="480" spans="1:5" ht="89.25">
      <c r="A480" t="s">
        <v>50</v>
      </c>
      <c r="E480" s="29" t="s">
        <v>10571</v>
      </c>
    </row>
    <row r="481" spans="1:18" ht="12.75" customHeight="1">
      <c r="A481" s="5" t="s">
        <v>40</v>
      </c>
      <c s="5"/>
      <c s="34" t="s">
        <v>10874</v>
      </c>
      <c s="5"/>
      <c s="21" t="s">
        <v>10875</v>
      </c>
      <c s="5"/>
      <c s="5"/>
      <c s="5"/>
      <c s="35">
        <f>0+Q481</f>
      </c>
      <c r="O481">
        <f>0+R481</f>
      </c>
      <c r="Q481">
        <f>0+I482+I486+I490+I494+I498+I502+I506+I510</f>
      </c>
      <c>
        <f>0+O482+O486+O490+O494+O498+O502+O506+O510</f>
      </c>
    </row>
    <row r="482" spans="1:16" ht="12.75">
      <c r="A482" s="18" t="s">
        <v>42</v>
      </c>
      <c s="23" t="s">
        <v>579</v>
      </c>
      <c s="23" t="s">
        <v>10575</v>
      </c>
      <c s="18" t="s">
        <v>44</v>
      </c>
      <c s="24" t="s">
        <v>10576</v>
      </c>
      <c s="25" t="s">
        <v>796</v>
      </c>
      <c s="26">
        <v>4.4</v>
      </c>
      <c s="27">
        <v>0</v>
      </c>
      <c s="27">
        <f>ROUND(ROUND(H482,2)*ROUND(G482,3),2)</f>
      </c>
      <c r="O482">
        <f>(I482*21)/100</f>
      </c>
      <c t="s">
        <v>20</v>
      </c>
    </row>
    <row r="483" spans="1:5" ht="12.75">
      <c r="A483" s="28" t="s">
        <v>47</v>
      </c>
      <c r="E483" s="29" t="s">
        <v>44</v>
      </c>
    </row>
    <row r="484" spans="1:5" ht="12.75">
      <c r="A484" s="30" t="s">
        <v>48</v>
      </c>
      <c r="E484" s="31" t="s">
        <v>10577</v>
      </c>
    </row>
    <row r="485" spans="1:5" ht="102">
      <c r="A485" t="s">
        <v>50</v>
      </c>
      <c r="E485" s="29" t="s">
        <v>10578</v>
      </c>
    </row>
    <row r="486" spans="1:16" ht="12.75">
      <c r="A486" s="18" t="s">
        <v>42</v>
      </c>
      <c s="23" t="s">
        <v>583</v>
      </c>
      <c s="23" t="s">
        <v>10579</v>
      </c>
      <c s="18" t="s">
        <v>44</v>
      </c>
      <c s="24" t="s">
        <v>10580</v>
      </c>
      <c s="25" t="s">
        <v>796</v>
      </c>
      <c s="26">
        <v>11.7</v>
      </c>
      <c s="27">
        <v>0</v>
      </c>
      <c s="27">
        <f>ROUND(ROUND(H486,2)*ROUND(G486,3),2)</f>
      </c>
      <c r="O486">
        <f>(I486*21)/100</f>
      </c>
      <c t="s">
        <v>20</v>
      </c>
    </row>
    <row r="487" spans="1:5" ht="12.75">
      <c r="A487" s="28" t="s">
        <v>47</v>
      </c>
      <c r="E487" s="29" t="s">
        <v>44</v>
      </c>
    </row>
    <row r="488" spans="1:5" ht="12.75">
      <c r="A488" s="30" t="s">
        <v>48</v>
      </c>
      <c r="E488" s="31" t="s">
        <v>10577</v>
      </c>
    </row>
    <row r="489" spans="1:5" ht="89.25">
      <c r="A489" t="s">
        <v>50</v>
      </c>
      <c r="E489" s="29" t="s">
        <v>10581</v>
      </c>
    </row>
    <row r="490" spans="1:16" ht="12.75">
      <c r="A490" s="18" t="s">
        <v>42</v>
      </c>
      <c s="23" t="s">
        <v>587</v>
      </c>
      <c s="23" t="s">
        <v>10582</v>
      </c>
      <c s="18" t="s">
        <v>44</v>
      </c>
      <c s="24" t="s">
        <v>10583</v>
      </c>
      <c s="25" t="s">
        <v>70</v>
      </c>
      <c s="26">
        <v>9</v>
      </c>
      <c s="27">
        <v>0</v>
      </c>
      <c s="27">
        <f>ROUND(ROUND(H490,2)*ROUND(G490,3),2)</f>
      </c>
      <c r="O490">
        <f>(I490*21)/100</f>
      </c>
      <c t="s">
        <v>20</v>
      </c>
    </row>
    <row r="491" spans="1:5" ht="12.75">
      <c r="A491" s="28" t="s">
        <v>47</v>
      </c>
      <c r="E491" s="29" t="s">
        <v>44</v>
      </c>
    </row>
    <row r="492" spans="1:5" ht="12.75">
      <c r="A492" s="30" t="s">
        <v>48</v>
      </c>
      <c r="E492" s="31" t="s">
        <v>10577</v>
      </c>
    </row>
    <row r="493" spans="1:5" ht="89.25">
      <c r="A493" t="s">
        <v>50</v>
      </c>
      <c r="E493" s="29" t="s">
        <v>10584</v>
      </c>
    </row>
    <row r="494" spans="1:16" ht="12.75">
      <c r="A494" s="18" t="s">
        <v>42</v>
      </c>
      <c s="23" t="s">
        <v>588</v>
      </c>
      <c s="23" t="s">
        <v>10585</v>
      </c>
      <c s="18" t="s">
        <v>44</v>
      </c>
      <c s="24" t="s">
        <v>10586</v>
      </c>
      <c s="25" t="s">
        <v>70</v>
      </c>
      <c s="26">
        <v>1</v>
      </c>
      <c s="27">
        <v>0</v>
      </c>
      <c s="27">
        <f>ROUND(ROUND(H494,2)*ROUND(G494,3),2)</f>
      </c>
      <c r="O494">
        <f>(I494*21)/100</f>
      </c>
      <c t="s">
        <v>20</v>
      </c>
    </row>
    <row r="495" spans="1:5" ht="12.75">
      <c r="A495" s="28" t="s">
        <v>47</v>
      </c>
      <c r="E495" s="29" t="s">
        <v>44</v>
      </c>
    </row>
    <row r="496" spans="1:5" ht="12.75">
      <c r="A496" s="30" t="s">
        <v>48</v>
      </c>
      <c r="E496" s="31" t="s">
        <v>10387</v>
      </c>
    </row>
    <row r="497" spans="1:5" ht="89.25">
      <c r="A497" t="s">
        <v>50</v>
      </c>
      <c r="E497" s="29" t="s">
        <v>10587</v>
      </c>
    </row>
    <row r="498" spans="1:16" ht="12.75">
      <c r="A498" s="18" t="s">
        <v>42</v>
      </c>
      <c s="23" t="s">
        <v>591</v>
      </c>
      <c s="23" t="s">
        <v>10588</v>
      </c>
      <c s="18" t="s">
        <v>44</v>
      </c>
      <c s="24" t="s">
        <v>10589</v>
      </c>
      <c s="25" t="s">
        <v>70</v>
      </c>
      <c s="26">
        <v>9</v>
      </c>
      <c s="27">
        <v>0</v>
      </c>
      <c s="27">
        <f>ROUND(ROUND(H498,2)*ROUND(G498,3),2)</f>
      </c>
      <c r="O498">
        <f>(I498*21)/100</f>
      </c>
      <c t="s">
        <v>20</v>
      </c>
    </row>
    <row r="499" spans="1:5" ht="12.75">
      <c r="A499" s="28" t="s">
        <v>47</v>
      </c>
      <c r="E499" s="29" t="s">
        <v>44</v>
      </c>
    </row>
    <row r="500" spans="1:5" ht="12.75">
      <c r="A500" s="30" t="s">
        <v>48</v>
      </c>
      <c r="E500" s="31" t="s">
        <v>10387</v>
      </c>
    </row>
    <row r="501" spans="1:5" ht="89.25">
      <c r="A501" t="s">
        <v>50</v>
      </c>
      <c r="E501" s="29" t="s">
        <v>10590</v>
      </c>
    </row>
    <row r="502" spans="1:16" ht="12.75">
      <c r="A502" s="18" t="s">
        <v>42</v>
      </c>
      <c s="23" t="s">
        <v>7272</v>
      </c>
      <c s="23" t="s">
        <v>10591</v>
      </c>
      <c s="18" t="s">
        <v>44</v>
      </c>
      <c s="24" t="s">
        <v>179</v>
      </c>
      <c s="25" t="s">
        <v>70</v>
      </c>
      <c s="26">
        <v>1</v>
      </c>
      <c s="27">
        <v>0</v>
      </c>
      <c s="27">
        <f>ROUND(ROUND(H502,2)*ROUND(G502,3),2)</f>
      </c>
      <c r="O502">
        <f>(I502*21)/100</f>
      </c>
      <c t="s">
        <v>20</v>
      </c>
    </row>
    <row r="503" spans="1:5" ht="12.75">
      <c r="A503" s="28" t="s">
        <v>47</v>
      </c>
      <c r="E503" s="29" t="s">
        <v>44</v>
      </c>
    </row>
    <row r="504" spans="1:5" ht="12.75">
      <c r="A504" s="30" t="s">
        <v>48</v>
      </c>
      <c r="E504" s="31" t="s">
        <v>10387</v>
      </c>
    </row>
    <row r="505" spans="1:5" ht="89.25">
      <c r="A505" t="s">
        <v>50</v>
      </c>
      <c r="E505" s="29" t="s">
        <v>10592</v>
      </c>
    </row>
    <row r="506" spans="1:16" ht="12.75">
      <c r="A506" s="18" t="s">
        <v>42</v>
      </c>
      <c s="23" t="s">
        <v>592</v>
      </c>
      <c s="23" t="s">
        <v>5964</v>
      </c>
      <c s="18" t="s">
        <v>44</v>
      </c>
      <c s="24" t="s">
        <v>10593</v>
      </c>
      <c s="25" t="s">
        <v>157</v>
      </c>
      <c s="26">
        <v>300</v>
      </c>
      <c s="27">
        <v>0</v>
      </c>
      <c s="27">
        <f>ROUND(ROUND(H506,2)*ROUND(G506,3),2)</f>
      </c>
      <c r="O506">
        <f>(I506*21)/100</f>
      </c>
      <c t="s">
        <v>20</v>
      </c>
    </row>
    <row r="507" spans="1:5" ht="12.75">
      <c r="A507" s="28" t="s">
        <v>47</v>
      </c>
      <c r="E507" s="29" t="s">
        <v>44</v>
      </c>
    </row>
    <row r="508" spans="1:5" ht="12.75">
      <c r="A508" s="30" t="s">
        <v>48</v>
      </c>
      <c r="E508" s="31" t="s">
        <v>10387</v>
      </c>
    </row>
    <row r="509" spans="1:5" ht="89.25">
      <c r="A509" t="s">
        <v>50</v>
      </c>
      <c r="E509" s="29" t="s">
        <v>10594</v>
      </c>
    </row>
    <row r="510" spans="1:16" ht="12.75">
      <c r="A510" s="18" t="s">
        <v>42</v>
      </c>
      <c s="23" t="s">
        <v>596</v>
      </c>
      <c s="23" t="s">
        <v>10595</v>
      </c>
      <c s="18" t="s">
        <v>44</v>
      </c>
      <c s="24" t="s">
        <v>10596</v>
      </c>
      <c s="25" t="s">
        <v>157</v>
      </c>
      <c s="26">
        <v>600</v>
      </c>
      <c s="27">
        <v>0</v>
      </c>
      <c s="27">
        <f>ROUND(ROUND(H510,2)*ROUND(G510,3),2)</f>
      </c>
      <c r="O510">
        <f>(I510*21)/100</f>
      </c>
      <c t="s">
        <v>20</v>
      </c>
    </row>
    <row r="511" spans="1:5" ht="12.75">
      <c r="A511" s="28" t="s">
        <v>47</v>
      </c>
      <c r="E511" s="29" t="s">
        <v>44</v>
      </c>
    </row>
    <row r="512" spans="1:5" ht="12.75">
      <c r="A512" s="30" t="s">
        <v>48</v>
      </c>
      <c r="E512" s="31" t="s">
        <v>10387</v>
      </c>
    </row>
    <row r="513" spans="1:5" ht="89.25">
      <c r="A513" t="s">
        <v>50</v>
      </c>
      <c r="E513" s="29" t="s">
        <v>10597</v>
      </c>
    </row>
    <row r="514" spans="1:18" ht="12.75" customHeight="1">
      <c r="A514" s="5" t="s">
        <v>40</v>
      </c>
      <c s="5"/>
      <c s="34" t="s">
        <v>10615</v>
      </c>
      <c s="5"/>
      <c s="21" t="s">
        <v>10876</v>
      </c>
      <c s="5"/>
      <c s="5"/>
      <c s="5"/>
      <c s="35">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18" t="s">
        <v>42</v>
      </c>
      <c s="23" t="s">
        <v>597</v>
      </c>
      <c s="23" t="s">
        <v>10617</v>
      </c>
      <c s="18" t="s">
        <v>44</v>
      </c>
      <c s="24" t="s">
        <v>10618</v>
      </c>
      <c s="25" t="s">
        <v>157</v>
      </c>
      <c s="26">
        <v>1050</v>
      </c>
      <c s="27">
        <v>0</v>
      </c>
      <c s="27">
        <f>ROUND(ROUND(H515,2)*ROUND(G515,3),2)</f>
      </c>
      <c r="O515">
        <f>(I515*21)/100</f>
      </c>
      <c t="s">
        <v>20</v>
      </c>
    </row>
    <row r="516" spans="1:5" ht="12.75">
      <c r="A516" s="28" t="s">
        <v>47</v>
      </c>
      <c r="E516" s="29" t="s">
        <v>44</v>
      </c>
    </row>
    <row r="517" spans="1:5" ht="12.75">
      <c r="A517" s="30" t="s">
        <v>48</v>
      </c>
      <c r="E517" s="31" t="s">
        <v>10439</v>
      </c>
    </row>
    <row r="518" spans="1:5" ht="89.25">
      <c r="A518" t="s">
        <v>50</v>
      </c>
      <c r="E518" s="29" t="s">
        <v>10619</v>
      </c>
    </row>
    <row r="519" spans="1:16" ht="12.75">
      <c r="A519" s="18" t="s">
        <v>42</v>
      </c>
      <c s="23" t="s">
        <v>598</v>
      </c>
      <c s="23" t="s">
        <v>10620</v>
      </c>
      <c s="18" t="s">
        <v>44</v>
      </c>
      <c s="24" t="s">
        <v>10621</v>
      </c>
      <c s="25" t="s">
        <v>46</v>
      </c>
      <c s="26">
        <v>293</v>
      </c>
      <c s="27">
        <v>0</v>
      </c>
      <c s="27">
        <f>ROUND(ROUND(H519,2)*ROUND(G519,3),2)</f>
      </c>
      <c r="O519">
        <f>(I519*21)/100</f>
      </c>
      <c t="s">
        <v>20</v>
      </c>
    </row>
    <row r="520" spans="1:5" ht="12.75">
      <c r="A520" s="28" t="s">
        <v>47</v>
      </c>
      <c r="E520" s="29" t="s">
        <v>44</v>
      </c>
    </row>
    <row r="521" spans="1:5" ht="12.75">
      <c r="A521" s="30" t="s">
        <v>48</v>
      </c>
      <c r="E521" s="31" t="s">
        <v>10577</v>
      </c>
    </row>
    <row r="522" spans="1:5" ht="127.5">
      <c r="A522" t="s">
        <v>50</v>
      </c>
      <c r="E522" s="29" t="s">
        <v>10622</v>
      </c>
    </row>
    <row r="523" spans="1:16" ht="12.75">
      <c r="A523" s="18" t="s">
        <v>42</v>
      </c>
      <c s="23" t="s">
        <v>603</v>
      </c>
      <c s="23" t="s">
        <v>10623</v>
      </c>
      <c s="18" t="s">
        <v>44</v>
      </c>
      <c s="24" t="s">
        <v>10624</v>
      </c>
      <c s="25" t="s">
        <v>70</v>
      </c>
      <c s="26">
        <v>6</v>
      </c>
      <c s="27">
        <v>0</v>
      </c>
      <c s="27">
        <f>ROUND(ROUND(H523,2)*ROUND(G523,3),2)</f>
      </c>
      <c r="O523">
        <f>(I523*21)/100</f>
      </c>
      <c t="s">
        <v>20</v>
      </c>
    </row>
    <row r="524" spans="1:5" ht="12.75">
      <c r="A524" s="28" t="s">
        <v>47</v>
      </c>
      <c r="E524" s="29" t="s">
        <v>44</v>
      </c>
    </row>
    <row r="525" spans="1:5" ht="12.75">
      <c r="A525" s="30" t="s">
        <v>48</v>
      </c>
      <c r="E525" s="31" t="s">
        <v>10577</v>
      </c>
    </row>
    <row r="526" spans="1:5" ht="114.75">
      <c r="A526" t="s">
        <v>50</v>
      </c>
      <c r="E526" s="29" t="s">
        <v>10625</v>
      </c>
    </row>
    <row r="527" spans="1:16" ht="12.75">
      <c r="A527" s="18" t="s">
        <v>42</v>
      </c>
      <c s="23" t="s">
        <v>607</v>
      </c>
      <c s="23" t="s">
        <v>10626</v>
      </c>
      <c s="18" t="s">
        <v>44</v>
      </c>
      <c s="24" t="s">
        <v>10627</v>
      </c>
      <c s="25" t="s">
        <v>70</v>
      </c>
      <c s="26">
        <v>70</v>
      </c>
      <c s="27">
        <v>0</v>
      </c>
      <c s="27">
        <f>ROUND(ROUND(H527,2)*ROUND(G527,3),2)</f>
      </c>
      <c r="O527">
        <f>(I527*21)/100</f>
      </c>
      <c t="s">
        <v>20</v>
      </c>
    </row>
    <row r="528" spans="1:5" ht="12.75">
      <c r="A528" s="28" t="s">
        <v>47</v>
      </c>
      <c r="E528" s="29" t="s">
        <v>44</v>
      </c>
    </row>
    <row r="529" spans="1:5" ht="12.75">
      <c r="A529" s="30" t="s">
        <v>48</v>
      </c>
      <c r="E529" s="31" t="s">
        <v>10577</v>
      </c>
    </row>
    <row r="530" spans="1:5" ht="102">
      <c r="A530" t="s">
        <v>50</v>
      </c>
      <c r="E530" s="29" t="s">
        <v>10628</v>
      </c>
    </row>
    <row r="531" spans="1:16" ht="12.75">
      <c r="A531" s="18" t="s">
        <v>42</v>
      </c>
      <c s="23" t="s">
        <v>612</v>
      </c>
      <c s="23" t="s">
        <v>10629</v>
      </c>
      <c s="18" t="s">
        <v>44</v>
      </c>
      <c s="24" t="s">
        <v>10630</v>
      </c>
      <c s="25" t="s">
        <v>70</v>
      </c>
      <c s="26">
        <v>43</v>
      </c>
      <c s="27">
        <v>0</v>
      </c>
      <c s="27">
        <f>ROUND(ROUND(H531,2)*ROUND(G531,3),2)</f>
      </c>
      <c r="O531">
        <f>(I531*21)/100</f>
      </c>
      <c t="s">
        <v>20</v>
      </c>
    </row>
    <row r="532" spans="1:5" ht="12.75">
      <c r="A532" s="28" t="s">
        <v>47</v>
      </c>
      <c r="E532" s="29" t="s">
        <v>44</v>
      </c>
    </row>
    <row r="533" spans="1:5" ht="12.75">
      <c r="A533" s="30" t="s">
        <v>48</v>
      </c>
      <c r="E533" s="31" t="s">
        <v>10577</v>
      </c>
    </row>
    <row r="534" spans="1:5" ht="102">
      <c r="A534" t="s">
        <v>50</v>
      </c>
      <c r="E534" s="29" t="s">
        <v>10628</v>
      </c>
    </row>
    <row r="535" spans="1:16" ht="12.75">
      <c r="A535" s="18" t="s">
        <v>42</v>
      </c>
      <c s="23" t="s">
        <v>616</v>
      </c>
      <c s="23" t="s">
        <v>10877</v>
      </c>
      <c s="18" t="s">
        <v>44</v>
      </c>
      <c s="24" t="s">
        <v>10878</v>
      </c>
      <c s="25" t="s">
        <v>70</v>
      </c>
      <c s="26">
        <v>10</v>
      </c>
      <c s="27">
        <v>0</v>
      </c>
      <c s="27">
        <f>ROUND(ROUND(H535,2)*ROUND(G535,3),2)</f>
      </c>
      <c r="O535">
        <f>(I535*21)/100</f>
      </c>
      <c t="s">
        <v>20</v>
      </c>
    </row>
    <row r="536" spans="1:5" ht="12.75">
      <c r="A536" s="28" t="s">
        <v>47</v>
      </c>
      <c r="E536" s="29" t="s">
        <v>44</v>
      </c>
    </row>
    <row r="537" spans="1:5" ht="12.75">
      <c r="A537" s="30" t="s">
        <v>48</v>
      </c>
      <c r="E537" s="31" t="s">
        <v>10577</v>
      </c>
    </row>
    <row r="538" spans="1:5" ht="102">
      <c r="A538" t="s">
        <v>50</v>
      </c>
      <c r="E538" s="29" t="s">
        <v>10628</v>
      </c>
    </row>
    <row r="539" spans="1:16" ht="12.75">
      <c r="A539" s="18" t="s">
        <v>42</v>
      </c>
      <c s="23" t="s">
        <v>620</v>
      </c>
      <c s="23" t="s">
        <v>10633</v>
      </c>
      <c s="18" t="s">
        <v>44</v>
      </c>
      <c s="24" t="s">
        <v>10634</v>
      </c>
      <c s="25" t="s">
        <v>70</v>
      </c>
      <c s="26">
        <v>6</v>
      </c>
      <c s="27">
        <v>0</v>
      </c>
      <c s="27">
        <f>ROUND(ROUND(H539,2)*ROUND(G539,3),2)</f>
      </c>
      <c r="O539">
        <f>(I539*21)/100</f>
      </c>
      <c t="s">
        <v>20</v>
      </c>
    </row>
    <row r="540" spans="1:5" ht="12.75">
      <c r="A540" s="28" t="s">
        <v>47</v>
      </c>
      <c r="E540" s="29" t="s">
        <v>44</v>
      </c>
    </row>
    <row r="541" spans="1:5" ht="12.75">
      <c r="A541" s="30" t="s">
        <v>48</v>
      </c>
      <c r="E541" s="31" t="s">
        <v>10577</v>
      </c>
    </row>
    <row r="542" spans="1:5" ht="102">
      <c r="A542" t="s">
        <v>50</v>
      </c>
      <c r="E542" s="29" t="s">
        <v>10628</v>
      </c>
    </row>
    <row r="543" spans="1:16" ht="12.75">
      <c r="A543" s="18" t="s">
        <v>42</v>
      </c>
      <c s="23" t="s">
        <v>624</v>
      </c>
      <c s="23" t="s">
        <v>10635</v>
      </c>
      <c s="18" t="s">
        <v>44</v>
      </c>
      <c s="24" t="s">
        <v>10636</v>
      </c>
      <c s="25" t="s">
        <v>70</v>
      </c>
      <c s="26">
        <v>6</v>
      </c>
      <c s="27">
        <v>0</v>
      </c>
      <c s="27">
        <f>ROUND(ROUND(H543,2)*ROUND(G543,3),2)</f>
      </c>
      <c r="O543">
        <f>(I543*21)/100</f>
      </c>
      <c t="s">
        <v>20</v>
      </c>
    </row>
    <row r="544" spans="1:5" ht="12.75">
      <c r="A544" s="28" t="s">
        <v>47</v>
      </c>
      <c r="E544" s="29" t="s">
        <v>44</v>
      </c>
    </row>
    <row r="545" spans="1:5" ht="12.75">
      <c r="A545" s="30" t="s">
        <v>48</v>
      </c>
      <c r="E545" s="31" t="s">
        <v>10577</v>
      </c>
    </row>
    <row r="546" spans="1:5" ht="102">
      <c r="A546" t="s">
        <v>50</v>
      </c>
      <c r="E546" s="29" t="s">
        <v>10628</v>
      </c>
    </row>
    <row r="547" spans="1:16" ht="12.75">
      <c r="A547" s="18" t="s">
        <v>42</v>
      </c>
      <c s="23" t="s">
        <v>628</v>
      </c>
      <c s="23" t="s">
        <v>10879</v>
      </c>
      <c s="18" t="s">
        <v>44</v>
      </c>
      <c s="24" t="s">
        <v>10880</v>
      </c>
      <c s="25" t="s">
        <v>70</v>
      </c>
      <c s="26">
        <v>75</v>
      </c>
      <c s="27">
        <v>0</v>
      </c>
      <c s="27">
        <f>ROUND(ROUND(H547,2)*ROUND(G547,3),2)</f>
      </c>
      <c r="O547">
        <f>(I547*21)/100</f>
      </c>
      <c t="s">
        <v>20</v>
      </c>
    </row>
    <row r="548" spans="1:5" ht="12.75">
      <c r="A548" s="28" t="s">
        <v>47</v>
      </c>
      <c r="E548" s="29" t="s">
        <v>44</v>
      </c>
    </row>
    <row r="549" spans="1:5" ht="12.75">
      <c r="A549" s="30" t="s">
        <v>48</v>
      </c>
      <c r="E549" s="31" t="s">
        <v>10577</v>
      </c>
    </row>
    <row r="550" spans="1:5" ht="102">
      <c r="A550" t="s">
        <v>50</v>
      </c>
      <c r="E550" s="29" t="s">
        <v>10642</v>
      </c>
    </row>
    <row r="551" spans="1:16" ht="12.75">
      <c r="A551" s="18" t="s">
        <v>42</v>
      </c>
      <c s="23" t="s">
        <v>633</v>
      </c>
      <c s="23" t="s">
        <v>10640</v>
      </c>
      <c s="18" t="s">
        <v>44</v>
      </c>
      <c s="24" t="s">
        <v>10641</v>
      </c>
      <c s="25" t="s">
        <v>70</v>
      </c>
      <c s="26">
        <v>77</v>
      </c>
      <c s="27">
        <v>0</v>
      </c>
      <c s="27">
        <f>ROUND(ROUND(H551,2)*ROUND(G551,3),2)</f>
      </c>
      <c r="O551">
        <f>(I551*21)/100</f>
      </c>
      <c t="s">
        <v>20</v>
      </c>
    </row>
    <row r="552" spans="1:5" ht="12.75">
      <c r="A552" s="28" t="s">
        <v>47</v>
      </c>
      <c r="E552" s="29" t="s">
        <v>44</v>
      </c>
    </row>
    <row r="553" spans="1:5" ht="12.75">
      <c r="A553" s="30" t="s">
        <v>48</v>
      </c>
      <c r="E553" s="31" t="s">
        <v>10577</v>
      </c>
    </row>
    <row r="554" spans="1:5" ht="102">
      <c r="A554" t="s">
        <v>50</v>
      </c>
      <c r="E554" s="29" t="s">
        <v>10642</v>
      </c>
    </row>
    <row r="555" spans="1:16" ht="12.75">
      <c r="A555" s="18" t="s">
        <v>42</v>
      </c>
      <c s="23" t="s">
        <v>7303</v>
      </c>
      <c s="23" t="s">
        <v>10881</v>
      </c>
      <c s="18" t="s">
        <v>44</v>
      </c>
      <c s="24" t="s">
        <v>10882</v>
      </c>
      <c s="25" t="s">
        <v>70</v>
      </c>
      <c s="26">
        <v>73</v>
      </c>
      <c s="27">
        <v>0</v>
      </c>
      <c s="27">
        <f>ROUND(ROUND(H555,2)*ROUND(G555,3),2)</f>
      </c>
      <c r="O555">
        <f>(I555*21)/100</f>
      </c>
      <c t="s">
        <v>20</v>
      </c>
    </row>
    <row r="556" spans="1:5" ht="12.75">
      <c r="A556" s="28" t="s">
        <v>47</v>
      </c>
      <c r="E556" s="29" t="s">
        <v>44</v>
      </c>
    </row>
    <row r="557" spans="1:5" ht="12.75">
      <c r="A557" s="30" t="s">
        <v>48</v>
      </c>
      <c r="E557" s="31" t="s">
        <v>10577</v>
      </c>
    </row>
    <row r="558" spans="1:5" ht="102">
      <c r="A558" t="s">
        <v>50</v>
      </c>
      <c r="E558" s="29" t="s">
        <v>10642</v>
      </c>
    </row>
    <row r="559" spans="1:16" ht="12.75">
      <c r="A559" s="18" t="s">
        <v>42</v>
      </c>
      <c s="23" t="s">
        <v>638</v>
      </c>
      <c s="23" t="s">
        <v>10643</v>
      </c>
      <c s="18" t="s">
        <v>44</v>
      </c>
      <c s="24" t="s">
        <v>10644</v>
      </c>
      <c s="25" t="s">
        <v>70</v>
      </c>
      <c s="26">
        <v>10</v>
      </c>
      <c s="27">
        <v>0</v>
      </c>
      <c s="27">
        <f>ROUND(ROUND(H559,2)*ROUND(G559,3),2)</f>
      </c>
      <c r="O559">
        <f>(I559*21)/100</f>
      </c>
      <c t="s">
        <v>20</v>
      </c>
    </row>
    <row r="560" spans="1:5" ht="12.75">
      <c r="A560" s="28" t="s">
        <v>47</v>
      </c>
      <c r="E560" s="29" t="s">
        <v>44</v>
      </c>
    </row>
    <row r="561" spans="1:5" ht="12.75">
      <c r="A561" s="30" t="s">
        <v>48</v>
      </c>
      <c r="E561" s="31" t="s">
        <v>10577</v>
      </c>
    </row>
    <row r="562" spans="1:5" ht="102">
      <c r="A562" t="s">
        <v>50</v>
      </c>
      <c r="E562" s="29" t="s">
        <v>10642</v>
      </c>
    </row>
    <row r="563" spans="1:16" ht="12.75">
      <c r="A563" s="18" t="s">
        <v>42</v>
      </c>
      <c s="23" t="s">
        <v>639</v>
      </c>
      <c s="23" t="s">
        <v>10645</v>
      </c>
      <c s="18" t="s">
        <v>44</v>
      </c>
      <c s="24" t="s">
        <v>10646</v>
      </c>
      <c s="25" t="s">
        <v>70</v>
      </c>
      <c s="26">
        <v>11</v>
      </c>
      <c s="27">
        <v>0</v>
      </c>
      <c s="27">
        <f>ROUND(ROUND(H563,2)*ROUND(G563,3),2)</f>
      </c>
      <c r="O563">
        <f>(I563*21)/100</f>
      </c>
      <c t="s">
        <v>20</v>
      </c>
    </row>
    <row r="564" spans="1:5" ht="12.75">
      <c r="A564" s="28" t="s">
        <v>47</v>
      </c>
      <c r="E564" s="29" t="s">
        <v>44</v>
      </c>
    </row>
    <row r="565" spans="1:5" ht="12.75">
      <c r="A565" s="30" t="s">
        <v>48</v>
      </c>
      <c r="E565" s="31" t="s">
        <v>10577</v>
      </c>
    </row>
    <row r="566" spans="1:5" ht="102">
      <c r="A566" t="s">
        <v>50</v>
      </c>
      <c r="E566" s="29" t="s">
        <v>10642</v>
      </c>
    </row>
    <row r="567" spans="1:16" ht="12.75">
      <c r="A567" s="18" t="s">
        <v>42</v>
      </c>
      <c s="23" t="s">
        <v>643</v>
      </c>
      <c s="23" t="s">
        <v>10647</v>
      </c>
      <c s="18" t="s">
        <v>44</v>
      </c>
      <c s="24" t="s">
        <v>10648</v>
      </c>
      <c s="25" t="s">
        <v>70</v>
      </c>
      <c s="26">
        <v>10</v>
      </c>
      <c s="27">
        <v>0</v>
      </c>
      <c s="27">
        <f>ROUND(ROUND(H567,2)*ROUND(G567,3),2)</f>
      </c>
      <c r="O567">
        <f>(I567*21)/100</f>
      </c>
      <c t="s">
        <v>20</v>
      </c>
    </row>
    <row r="568" spans="1:5" ht="12.75">
      <c r="A568" s="28" t="s">
        <v>47</v>
      </c>
      <c r="E568" s="29" t="s">
        <v>44</v>
      </c>
    </row>
    <row r="569" spans="1:5" ht="12.75">
      <c r="A569" s="30" t="s">
        <v>48</v>
      </c>
      <c r="E569" s="31" t="s">
        <v>10577</v>
      </c>
    </row>
    <row r="570" spans="1:5" ht="102">
      <c r="A570" t="s">
        <v>50</v>
      </c>
      <c r="E570" s="29" t="s">
        <v>10642</v>
      </c>
    </row>
    <row r="571" spans="1:16" ht="12.75">
      <c r="A571" s="18" t="s">
        <v>42</v>
      </c>
      <c s="23" t="s">
        <v>645</v>
      </c>
      <c s="23" t="s">
        <v>10649</v>
      </c>
      <c s="18" t="s">
        <v>44</v>
      </c>
      <c s="24" t="s">
        <v>10650</v>
      </c>
      <c s="25" t="s">
        <v>70</v>
      </c>
      <c s="26">
        <v>20</v>
      </c>
      <c s="27">
        <v>0</v>
      </c>
      <c s="27">
        <f>ROUND(ROUND(H571,2)*ROUND(G571,3),2)</f>
      </c>
      <c r="O571">
        <f>(I571*21)/100</f>
      </c>
      <c t="s">
        <v>20</v>
      </c>
    </row>
    <row r="572" spans="1:5" ht="12.75">
      <c r="A572" s="28" t="s">
        <v>47</v>
      </c>
      <c r="E572" s="29" t="s">
        <v>44</v>
      </c>
    </row>
    <row r="573" spans="1:5" ht="12.75">
      <c r="A573" s="30" t="s">
        <v>48</v>
      </c>
      <c r="E573" s="31" t="s">
        <v>10577</v>
      </c>
    </row>
    <row r="574" spans="1:5" ht="102">
      <c r="A574" t="s">
        <v>50</v>
      </c>
      <c r="E574" s="29" t="s">
        <v>10642</v>
      </c>
    </row>
    <row r="575" spans="1:16" ht="12.75">
      <c r="A575" s="18" t="s">
        <v>42</v>
      </c>
      <c s="23" t="s">
        <v>649</v>
      </c>
      <c s="23" t="s">
        <v>10651</v>
      </c>
      <c s="18" t="s">
        <v>44</v>
      </c>
      <c s="24" t="s">
        <v>10652</v>
      </c>
      <c s="25" t="s">
        <v>70</v>
      </c>
      <c s="26">
        <v>29</v>
      </c>
      <c s="27">
        <v>0</v>
      </c>
      <c s="27">
        <f>ROUND(ROUND(H575,2)*ROUND(G575,3),2)</f>
      </c>
      <c r="O575">
        <f>(I575*21)/100</f>
      </c>
      <c t="s">
        <v>20</v>
      </c>
    </row>
    <row r="576" spans="1:5" ht="12.75">
      <c r="A576" s="28" t="s">
        <v>47</v>
      </c>
      <c r="E576" s="29" t="s">
        <v>44</v>
      </c>
    </row>
    <row r="577" spans="1:5" ht="12.75">
      <c r="A577" s="30" t="s">
        <v>48</v>
      </c>
      <c r="E577" s="31" t="s">
        <v>10577</v>
      </c>
    </row>
    <row r="578" spans="1:5" ht="102">
      <c r="A578" t="s">
        <v>50</v>
      </c>
      <c r="E578" s="29" t="s">
        <v>10642</v>
      </c>
    </row>
    <row r="579" spans="1:16" ht="25.5">
      <c r="A579" s="18" t="s">
        <v>42</v>
      </c>
      <c s="23" t="s">
        <v>653</v>
      </c>
      <c s="23" t="s">
        <v>10653</v>
      </c>
      <c s="18" t="s">
        <v>44</v>
      </c>
      <c s="24" t="s">
        <v>10654</v>
      </c>
      <c s="25" t="s">
        <v>70</v>
      </c>
      <c s="26">
        <v>16</v>
      </c>
      <c s="27">
        <v>0</v>
      </c>
      <c s="27">
        <f>ROUND(ROUND(H579,2)*ROUND(G579,3),2)</f>
      </c>
      <c r="O579">
        <f>(I579*21)/100</f>
      </c>
      <c t="s">
        <v>20</v>
      </c>
    </row>
    <row r="580" spans="1:5" ht="12.75">
      <c r="A580" s="28" t="s">
        <v>47</v>
      </c>
      <c r="E580" s="29" t="s">
        <v>44</v>
      </c>
    </row>
    <row r="581" spans="1:5" ht="12.75">
      <c r="A581" s="30" t="s">
        <v>48</v>
      </c>
      <c r="E581" s="31" t="s">
        <v>10577</v>
      </c>
    </row>
    <row r="582" spans="1:5" ht="102">
      <c r="A582" t="s">
        <v>50</v>
      </c>
      <c r="E582" s="29" t="s">
        <v>10642</v>
      </c>
    </row>
    <row r="583" spans="1:16" ht="12.75">
      <c r="A583" s="18" t="s">
        <v>42</v>
      </c>
      <c s="23" t="s">
        <v>656</v>
      </c>
      <c s="23" t="s">
        <v>10655</v>
      </c>
      <c s="18" t="s">
        <v>44</v>
      </c>
      <c s="24" t="s">
        <v>10656</v>
      </c>
      <c s="25" t="s">
        <v>70</v>
      </c>
      <c s="26">
        <v>12</v>
      </c>
      <c s="27">
        <v>0</v>
      </c>
      <c s="27">
        <f>ROUND(ROUND(H583,2)*ROUND(G583,3),2)</f>
      </c>
      <c r="O583">
        <f>(I583*21)/100</f>
      </c>
      <c t="s">
        <v>20</v>
      </c>
    </row>
    <row r="584" spans="1:5" ht="12.75">
      <c r="A584" s="28" t="s">
        <v>47</v>
      </c>
      <c r="E584" s="29" t="s">
        <v>44</v>
      </c>
    </row>
    <row r="585" spans="1:5" ht="12.75">
      <c r="A585" s="30" t="s">
        <v>48</v>
      </c>
      <c r="E585" s="31" t="s">
        <v>10577</v>
      </c>
    </row>
    <row r="586" spans="1:5" ht="102">
      <c r="A586" t="s">
        <v>50</v>
      </c>
      <c r="E586" s="29" t="s">
        <v>10642</v>
      </c>
    </row>
    <row r="587" spans="1:16" ht="12.75">
      <c r="A587" s="18" t="s">
        <v>42</v>
      </c>
      <c s="23" t="s">
        <v>508</v>
      </c>
      <c s="23" t="s">
        <v>10883</v>
      </c>
      <c s="18" t="s">
        <v>44</v>
      </c>
      <c s="24" t="s">
        <v>10884</v>
      </c>
      <c s="25" t="s">
        <v>70</v>
      </c>
      <c s="26">
        <v>20</v>
      </c>
      <c s="27">
        <v>0</v>
      </c>
      <c s="27">
        <f>ROUND(ROUND(H587,2)*ROUND(G587,3),2)</f>
      </c>
      <c r="O587">
        <f>(I587*21)/100</f>
      </c>
      <c t="s">
        <v>20</v>
      </c>
    </row>
    <row r="588" spans="1:5" ht="12.75">
      <c r="A588" s="28" t="s">
        <v>47</v>
      </c>
      <c r="E588" s="29" t="s">
        <v>44</v>
      </c>
    </row>
    <row r="589" spans="1:5" ht="12.75">
      <c r="A589" s="30" t="s">
        <v>48</v>
      </c>
      <c r="E589" s="31" t="s">
        <v>10577</v>
      </c>
    </row>
    <row r="590" spans="1:5" ht="102">
      <c r="A590" t="s">
        <v>50</v>
      </c>
      <c r="E590" s="29" t="s">
        <v>10642</v>
      </c>
    </row>
    <row r="591" spans="1:16" ht="25.5">
      <c r="A591" s="18" t="s">
        <v>42</v>
      </c>
      <c s="23" t="s">
        <v>513</v>
      </c>
      <c s="23" t="s">
        <v>10885</v>
      </c>
      <c s="18" t="s">
        <v>44</v>
      </c>
      <c s="24" t="s">
        <v>10886</v>
      </c>
      <c s="25" t="s">
        <v>70</v>
      </c>
      <c s="26">
        <v>10</v>
      </c>
      <c s="27">
        <v>0</v>
      </c>
      <c s="27">
        <f>ROUND(ROUND(H591,2)*ROUND(G591,3),2)</f>
      </c>
      <c r="O591">
        <f>(I591*21)/100</f>
      </c>
      <c t="s">
        <v>20</v>
      </c>
    </row>
    <row r="592" spans="1:5" ht="12.75">
      <c r="A592" s="28" t="s">
        <v>47</v>
      </c>
      <c r="E592" s="29" t="s">
        <v>44</v>
      </c>
    </row>
    <row r="593" spans="1:5" ht="12.75">
      <c r="A593" s="30" t="s">
        <v>48</v>
      </c>
      <c r="E593" s="31" t="s">
        <v>10577</v>
      </c>
    </row>
    <row r="594" spans="1:5" ht="102">
      <c r="A594" t="s">
        <v>50</v>
      </c>
      <c r="E594" s="29" t="s">
        <v>10642</v>
      </c>
    </row>
    <row r="595" spans="1:16" ht="12.75">
      <c r="A595" s="18" t="s">
        <v>42</v>
      </c>
      <c s="23" t="s">
        <v>589</v>
      </c>
      <c s="23" t="s">
        <v>10661</v>
      </c>
      <c s="18" t="s">
        <v>44</v>
      </c>
      <c s="24" t="s">
        <v>10662</v>
      </c>
      <c s="25" t="s">
        <v>70</v>
      </c>
      <c s="26">
        <v>1445</v>
      </c>
      <c s="27">
        <v>0</v>
      </c>
      <c s="27">
        <f>ROUND(ROUND(H595,2)*ROUND(G595,3),2)</f>
      </c>
      <c r="O595">
        <f>(I595*21)/100</f>
      </c>
      <c t="s">
        <v>20</v>
      </c>
    </row>
    <row r="596" spans="1:5" ht="12.75">
      <c r="A596" s="28" t="s">
        <v>47</v>
      </c>
      <c r="E596" s="29" t="s">
        <v>44</v>
      </c>
    </row>
    <row r="597" spans="1:5" ht="12.75">
      <c r="A597" s="30" t="s">
        <v>48</v>
      </c>
      <c r="E597" s="31" t="s">
        <v>10577</v>
      </c>
    </row>
    <row r="598" spans="1:5" ht="102">
      <c r="A598" t="s">
        <v>50</v>
      </c>
      <c r="E598" s="29" t="s">
        <v>10642</v>
      </c>
    </row>
    <row r="599" spans="1:16" ht="12.75">
      <c r="A599" s="18" t="s">
        <v>42</v>
      </c>
      <c s="23" t="s">
        <v>7348</v>
      </c>
      <c s="23" t="s">
        <v>10663</v>
      </c>
      <c s="18" t="s">
        <v>44</v>
      </c>
      <c s="24" t="s">
        <v>10664</v>
      </c>
      <c s="25" t="s">
        <v>70</v>
      </c>
      <c s="26">
        <v>33</v>
      </c>
      <c s="27">
        <v>0</v>
      </c>
      <c s="27">
        <f>ROUND(ROUND(H599,2)*ROUND(G599,3),2)</f>
      </c>
      <c r="O599">
        <f>(I599*21)/100</f>
      </c>
      <c t="s">
        <v>20</v>
      </c>
    </row>
    <row r="600" spans="1:5" ht="12.75">
      <c r="A600" s="28" t="s">
        <v>47</v>
      </c>
      <c r="E600" s="29" t="s">
        <v>44</v>
      </c>
    </row>
    <row r="601" spans="1:5" ht="12.75">
      <c r="A601" s="30" t="s">
        <v>48</v>
      </c>
      <c r="E601" s="31" t="s">
        <v>10577</v>
      </c>
    </row>
    <row r="602" spans="1:5" ht="102">
      <c r="A602" t="s">
        <v>50</v>
      </c>
      <c r="E602" s="29" t="s">
        <v>10642</v>
      </c>
    </row>
    <row r="603" spans="1:16" ht="12.75">
      <c r="A603" s="18" t="s">
        <v>42</v>
      </c>
      <c s="23" t="s">
        <v>7353</v>
      </c>
      <c s="23" t="s">
        <v>10665</v>
      </c>
      <c s="18" t="s">
        <v>44</v>
      </c>
      <c s="24" t="s">
        <v>10666</v>
      </c>
      <c s="25" t="s">
        <v>70</v>
      </c>
      <c s="26">
        <v>147</v>
      </c>
      <c s="27">
        <v>0</v>
      </c>
      <c s="27">
        <f>ROUND(ROUND(H603,2)*ROUND(G603,3),2)</f>
      </c>
      <c r="O603">
        <f>(I603*21)/100</f>
      </c>
      <c t="s">
        <v>20</v>
      </c>
    </row>
    <row r="604" spans="1:5" ht="12.75">
      <c r="A604" s="28" t="s">
        <v>47</v>
      </c>
      <c r="E604" s="29" t="s">
        <v>44</v>
      </c>
    </row>
    <row r="605" spans="1:5" ht="12.75">
      <c r="A605" s="30" t="s">
        <v>48</v>
      </c>
      <c r="E605" s="31" t="s">
        <v>10577</v>
      </c>
    </row>
    <row r="606" spans="1:5" ht="102">
      <c r="A606" t="s">
        <v>50</v>
      </c>
      <c r="E606" s="29" t="s">
        <v>10642</v>
      </c>
    </row>
    <row r="607" spans="1:16" ht="25.5">
      <c r="A607" s="18" t="s">
        <v>42</v>
      </c>
      <c s="23" t="s">
        <v>7359</v>
      </c>
      <c s="23" t="s">
        <v>10887</v>
      </c>
      <c s="18" t="s">
        <v>44</v>
      </c>
      <c s="24" t="s">
        <v>10888</v>
      </c>
      <c s="25" t="s">
        <v>784</v>
      </c>
      <c s="26">
        <v>11500</v>
      </c>
      <c s="27">
        <v>0</v>
      </c>
      <c s="27">
        <f>ROUND(ROUND(H607,2)*ROUND(G607,3),2)</f>
      </c>
      <c r="O607">
        <f>(I607*21)/100</f>
      </c>
      <c t="s">
        <v>20</v>
      </c>
    </row>
    <row r="608" spans="1:5" ht="12.75">
      <c r="A608" s="28" t="s">
        <v>47</v>
      </c>
      <c r="E608" s="29" t="s">
        <v>44</v>
      </c>
    </row>
    <row r="609" spans="1:5" ht="12.75">
      <c r="A609" s="30" t="s">
        <v>48</v>
      </c>
      <c r="E609" s="31" t="s">
        <v>10577</v>
      </c>
    </row>
    <row r="610" spans="1:5" ht="102">
      <c r="A610" t="s">
        <v>50</v>
      </c>
      <c r="E610" s="29" t="s">
        <v>10671</v>
      </c>
    </row>
    <row r="611" spans="1:16" ht="25.5">
      <c r="A611" s="18" t="s">
        <v>42</v>
      </c>
      <c s="23" t="s">
        <v>7364</v>
      </c>
      <c s="23" t="s">
        <v>10889</v>
      </c>
      <c s="18" t="s">
        <v>44</v>
      </c>
      <c s="24" t="s">
        <v>10890</v>
      </c>
      <c s="25" t="s">
        <v>784</v>
      </c>
      <c s="26">
        <v>11500</v>
      </c>
      <c s="27">
        <v>0</v>
      </c>
      <c s="27">
        <f>ROUND(ROUND(H611,2)*ROUND(G611,3),2)</f>
      </c>
      <c r="O611">
        <f>(I611*21)/100</f>
      </c>
      <c t="s">
        <v>20</v>
      </c>
    </row>
    <row r="612" spans="1:5" ht="12.75">
      <c r="A612" s="28" t="s">
        <v>47</v>
      </c>
      <c r="E612" s="29" t="s">
        <v>44</v>
      </c>
    </row>
    <row r="613" spans="1:5" ht="12.75">
      <c r="A613" s="30" t="s">
        <v>48</v>
      </c>
      <c r="E613" s="31" t="s">
        <v>10577</v>
      </c>
    </row>
    <row r="614" spans="1:5" ht="102">
      <c r="A614" t="s">
        <v>50</v>
      </c>
      <c r="E614" s="29" t="s">
        <v>10671</v>
      </c>
    </row>
    <row r="615" spans="1:18" ht="12.75" customHeight="1">
      <c r="A615" s="5" t="s">
        <v>40</v>
      </c>
      <c s="5"/>
      <c s="34" t="s">
        <v>10891</v>
      </c>
      <c s="5"/>
      <c s="21" t="s">
        <v>10892</v>
      </c>
      <c s="5"/>
      <c s="5"/>
      <c s="5"/>
      <c s="35">
        <f>0+Q615</f>
      </c>
      <c r="O615">
        <f>0+R615</f>
      </c>
      <c r="Q615">
        <f>0+I616+I620+I624</f>
      </c>
      <c>
        <f>0+O616+O620+O624</f>
      </c>
    </row>
    <row r="616" spans="1:16" ht="12.75">
      <c r="A616" s="18" t="s">
        <v>42</v>
      </c>
      <c s="23" t="s">
        <v>7369</v>
      </c>
      <c s="23" t="s">
        <v>10598</v>
      </c>
      <c s="18" t="s">
        <v>44</v>
      </c>
      <c s="24" t="s">
        <v>10599</v>
      </c>
      <c s="25" t="s">
        <v>70</v>
      </c>
      <c s="26">
        <v>129</v>
      </c>
      <c s="27">
        <v>0</v>
      </c>
      <c s="27">
        <f>ROUND(ROUND(H616,2)*ROUND(G616,3),2)</f>
      </c>
      <c r="O616">
        <f>(I616*21)/100</f>
      </c>
      <c t="s">
        <v>20</v>
      </c>
    </row>
    <row r="617" spans="1:5" ht="12.75">
      <c r="A617" s="28" t="s">
        <v>47</v>
      </c>
      <c r="E617" s="29" t="s">
        <v>44</v>
      </c>
    </row>
    <row r="618" spans="1:5" ht="12.75">
      <c r="A618" s="30" t="s">
        <v>48</v>
      </c>
      <c r="E618" s="31" t="s">
        <v>10577</v>
      </c>
    </row>
    <row r="619" spans="1:5" ht="12.75">
      <c r="A619" t="s">
        <v>50</v>
      </c>
      <c r="E619" s="29" t="s">
        <v>44</v>
      </c>
    </row>
    <row r="620" spans="1:16" ht="12.75">
      <c r="A620" s="18" t="s">
        <v>42</v>
      </c>
      <c s="23" t="s">
        <v>7374</v>
      </c>
      <c s="23" t="s">
        <v>10601</v>
      </c>
      <c s="18" t="s">
        <v>44</v>
      </c>
      <c s="24" t="s">
        <v>10602</v>
      </c>
      <c s="25" t="s">
        <v>10603</v>
      </c>
      <c s="26">
        <v>129</v>
      </c>
      <c s="27">
        <v>0</v>
      </c>
      <c s="27">
        <f>ROUND(ROUND(H620,2)*ROUND(G620,3),2)</f>
      </c>
      <c r="O620">
        <f>(I620*21)/100</f>
      </c>
      <c t="s">
        <v>20</v>
      </c>
    </row>
    <row r="621" spans="1:5" ht="12.75">
      <c r="A621" s="28" t="s">
        <v>47</v>
      </c>
      <c r="E621" s="29" t="s">
        <v>44</v>
      </c>
    </row>
    <row r="622" spans="1:5" ht="12.75">
      <c r="A622" s="30" t="s">
        <v>48</v>
      </c>
      <c r="E622" s="31" t="s">
        <v>10577</v>
      </c>
    </row>
    <row r="623" spans="1:5" ht="12.75">
      <c r="A623" t="s">
        <v>50</v>
      </c>
      <c r="E623" s="29" t="s">
        <v>44</v>
      </c>
    </row>
    <row r="624" spans="1:16" ht="12.75">
      <c r="A624" s="18" t="s">
        <v>42</v>
      </c>
      <c s="23" t="s">
        <v>7379</v>
      </c>
      <c s="23" t="s">
        <v>10607</v>
      </c>
      <c s="18" t="s">
        <v>44</v>
      </c>
      <c s="24" t="s">
        <v>10608</v>
      </c>
      <c s="25" t="s">
        <v>70</v>
      </c>
      <c s="26">
        <v>129</v>
      </c>
      <c s="27">
        <v>0</v>
      </c>
      <c s="27">
        <f>ROUND(ROUND(H624,2)*ROUND(G624,3),2)</f>
      </c>
      <c r="O624">
        <f>(I624*21)/100</f>
      </c>
      <c t="s">
        <v>20</v>
      </c>
    </row>
    <row r="625" spans="1:5" ht="12.75">
      <c r="A625" s="28" t="s">
        <v>47</v>
      </c>
      <c r="E625" s="29" t="s">
        <v>44</v>
      </c>
    </row>
    <row r="626" spans="1:5" ht="12.75">
      <c r="A626" s="30" t="s">
        <v>48</v>
      </c>
      <c r="E626" s="31" t="s">
        <v>10577</v>
      </c>
    </row>
    <row r="627" spans="1:5" ht="12.75">
      <c r="A627" t="s">
        <v>50</v>
      </c>
      <c r="E627" s="29" t="s">
        <v>44</v>
      </c>
    </row>
    <row r="628" spans="1:18" ht="12.75" customHeight="1">
      <c r="A628" s="5" t="s">
        <v>40</v>
      </c>
      <c s="5"/>
      <c s="34" t="s">
        <v>181</v>
      </c>
      <c s="5"/>
      <c s="21" t="s">
        <v>182</v>
      </c>
      <c s="5"/>
      <c s="5"/>
      <c s="5"/>
      <c s="35">
        <f>0+Q628</f>
      </c>
      <c r="O628">
        <f>0+R628</f>
      </c>
      <c r="Q628">
        <f>0+I629+I633+I637+I641+I645</f>
      </c>
      <c>
        <f>0+O629+O633+O637+O641+O645</f>
      </c>
    </row>
    <row r="629" spans="1:16" ht="25.5">
      <c r="A629" s="18" t="s">
        <v>42</v>
      </c>
      <c s="23" t="s">
        <v>7384</v>
      </c>
      <c s="23" t="s">
        <v>184</v>
      </c>
      <c s="18" t="s">
        <v>185</v>
      </c>
      <c s="24" t="s">
        <v>186</v>
      </c>
      <c s="25" t="s">
        <v>187</v>
      </c>
      <c s="26">
        <v>1214</v>
      </c>
      <c s="27">
        <v>0</v>
      </c>
      <c s="27">
        <f>ROUND(ROUND(H629,2)*ROUND(G629,3),2)</f>
      </c>
      <c r="O629">
        <f>(I629*21)/100</f>
      </c>
      <c t="s">
        <v>20</v>
      </c>
    </row>
    <row r="630" spans="1:5" ht="12.75">
      <c r="A630" s="28" t="s">
        <v>47</v>
      </c>
      <c r="E630" s="29" t="s">
        <v>188</v>
      </c>
    </row>
    <row r="631" spans="1:5" ht="12.75">
      <c r="A631" s="30" t="s">
        <v>48</v>
      </c>
      <c r="E631" s="31" t="s">
        <v>44</v>
      </c>
    </row>
    <row r="632" spans="1:5" ht="153">
      <c r="A632" t="s">
        <v>50</v>
      </c>
      <c r="E632" s="29" t="s">
        <v>6033</v>
      </c>
    </row>
    <row r="633" spans="1:16" ht="25.5">
      <c r="A633" s="18" t="s">
        <v>42</v>
      </c>
      <c s="23" t="s">
        <v>7389</v>
      </c>
      <c s="23" t="s">
        <v>192</v>
      </c>
      <c s="18" t="s">
        <v>185</v>
      </c>
      <c s="24" t="s">
        <v>193</v>
      </c>
      <c s="25" t="s">
        <v>187</v>
      </c>
      <c s="26">
        <v>468</v>
      </c>
      <c s="27">
        <v>0</v>
      </c>
      <c s="27">
        <f>ROUND(ROUND(H633,2)*ROUND(G633,3),2)</f>
      </c>
      <c r="O633">
        <f>(I633*21)/100</f>
      </c>
      <c t="s">
        <v>20</v>
      </c>
    </row>
    <row r="634" spans="1:5" ht="12.75">
      <c r="A634" s="28" t="s">
        <v>47</v>
      </c>
      <c r="E634" s="29" t="s">
        <v>188</v>
      </c>
    </row>
    <row r="635" spans="1:5" ht="12.75">
      <c r="A635" s="30" t="s">
        <v>48</v>
      </c>
      <c r="E635" s="31" t="s">
        <v>44</v>
      </c>
    </row>
    <row r="636" spans="1:5" ht="153">
      <c r="A636" t="s">
        <v>50</v>
      </c>
      <c r="E636" s="29" t="s">
        <v>6033</v>
      </c>
    </row>
    <row r="637" spans="1:16" ht="25.5">
      <c r="A637" s="18" t="s">
        <v>42</v>
      </c>
      <c s="23" t="s">
        <v>7395</v>
      </c>
      <c s="23" t="s">
        <v>2969</v>
      </c>
      <c s="18" t="s">
        <v>185</v>
      </c>
      <c s="24" t="s">
        <v>2970</v>
      </c>
      <c s="25" t="s">
        <v>187</v>
      </c>
      <c s="26">
        <v>6</v>
      </c>
      <c s="27">
        <v>0</v>
      </c>
      <c s="27">
        <f>ROUND(ROUND(H637,2)*ROUND(G637,3),2)</f>
      </c>
      <c r="O637">
        <f>(I637*21)/100</f>
      </c>
      <c t="s">
        <v>20</v>
      </c>
    </row>
    <row r="638" spans="1:5" ht="12.75">
      <c r="A638" s="28" t="s">
        <v>47</v>
      </c>
      <c r="E638" s="29" t="s">
        <v>188</v>
      </c>
    </row>
    <row r="639" spans="1:5" ht="12.75">
      <c r="A639" s="30" t="s">
        <v>48</v>
      </c>
      <c r="E639" s="31" t="s">
        <v>44</v>
      </c>
    </row>
    <row r="640" spans="1:5" ht="153">
      <c r="A640" t="s">
        <v>50</v>
      </c>
      <c r="E640" s="29" t="s">
        <v>6033</v>
      </c>
    </row>
    <row r="641" spans="1:16" ht="25.5">
      <c r="A641" s="18" t="s">
        <v>42</v>
      </c>
      <c s="23" t="s">
        <v>7399</v>
      </c>
      <c s="23" t="s">
        <v>1087</v>
      </c>
      <c s="18" t="s">
        <v>185</v>
      </c>
      <c s="24" t="s">
        <v>1088</v>
      </c>
      <c s="25" t="s">
        <v>187</v>
      </c>
      <c s="26">
        <v>146</v>
      </c>
      <c s="27">
        <v>0</v>
      </c>
      <c s="27">
        <f>ROUND(ROUND(H641,2)*ROUND(G641,3),2)</f>
      </c>
      <c r="O641">
        <f>(I641*21)/100</f>
      </c>
      <c t="s">
        <v>20</v>
      </c>
    </row>
    <row r="642" spans="1:5" ht="25.5">
      <c r="A642" s="28" t="s">
        <v>47</v>
      </c>
      <c r="E642" s="29" t="s">
        <v>2972</v>
      </c>
    </row>
    <row r="643" spans="1:5" ht="12.75">
      <c r="A643" s="30" t="s">
        <v>48</v>
      </c>
      <c r="E643" s="31" t="s">
        <v>44</v>
      </c>
    </row>
    <row r="644" spans="1:5" ht="153">
      <c r="A644" t="s">
        <v>50</v>
      </c>
      <c r="E644" s="29" t="s">
        <v>6033</v>
      </c>
    </row>
    <row r="645" spans="1:16" ht="25.5">
      <c r="A645" s="18" t="s">
        <v>42</v>
      </c>
      <c s="23" t="s">
        <v>7403</v>
      </c>
      <c s="23" t="s">
        <v>10676</v>
      </c>
      <c s="18" t="s">
        <v>185</v>
      </c>
      <c s="24" t="s">
        <v>10677</v>
      </c>
      <c s="25" t="s">
        <v>187</v>
      </c>
      <c s="26">
        <v>16</v>
      </c>
      <c s="27">
        <v>0</v>
      </c>
      <c s="27">
        <f>ROUND(ROUND(H645,2)*ROUND(G645,3),2)</f>
      </c>
      <c r="O645">
        <f>(I645*21)/100</f>
      </c>
      <c t="s">
        <v>20</v>
      </c>
    </row>
    <row r="646" spans="1:5" ht="25.5">
      <c r="A646" s="28" t="s">
        <v>47</v>
      </c>
      <c r="E646" s="29" t="s">
        <v>2972</v>
      </c>
    </row>
    <row r="647" spans="1:5" ht="12.75">
      <c r="A647" s="30" t="s">
        <v>48</v>
      </c>
      <c r="E647" s="31" t="s">
        <v>44</v>
      </c>
    </row>
    <row r="648" spans="1:5" ht="153">
      <c r="A648" t="s">
        <v>50</v>
      </c>
      <c r="E648" s="29" t="s">
        <v>6033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10893</v>
      </c>
      <c s="36">
        <f>0+I9+I18</f>
      </c>
      <c r="O3" t="s">
        <v>16</v>
      </c>
      <c t="s">
        <v>20</v>
      </c>
    </row>
    <row r="4" spans="1:16" ht="15" customHeight="1">
      <c r="A4" t="s">
        <v>7</v>
      </c>
      <c s="8" t="s">
        <v>8</v>
      </c>
      <c s="9" t="s">
        <v>10351</v>
      </c>
      <c s="1"/>
      <c s="10" t="s">
        <v>10352</v>
      </c>
      <c s="1"/>
      <c s="1"/>
      <c s="7"/>
      <c s="7"/>
      <c r="O4" t="s">
        <v>17</v>
      </c>
      <c t="s">
        <v>20</v>
      </c>
    </row>
    <row r="5" spans="1:16" ht="12.75" customHeight="1">
      <c r="A5" t="s">
        <v>11</v>
      </c>
      <c s="12" t="s">
        <v>15</v>
      </c>
      <c s="13" t="s">
        <v>10893</v>
      </c>
      <c s="5"/>
      <c s="14" t="s">
        <v>10894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10801</v>
      </c>
      <c s="19"/>
      <c s="19"/>
      <c s="19"/>
      <c s="22">
        <f>0+Q9</f>
      </c>
      <c r="O9">
        <f>0+R9</f>
      </c>
      <c r="Q9">
        <f>0+I10+I14</f>
      </c>
      <c>
        <f>0+O10+O14</f>
      </c>
    </row>
    <row r="10" spans="1:16" ht="12.75">
      <c r="A10" s="18" t="s">
        <v>42</v>
      </c>
      <c s="23" t="s">
        <v>26</v>
      </c>
      <c s="23" t="s">
        <v>10856</v>
      </c>
      <c s="18" t="s">
        <v>44</v>
      </c>
      <c s="24" t="s">
        <v>10857</v>
      </c>
      <c s="25" t="s">
        <v>70</v>
      </c>
      <c s="26">
        <v>6</v>
      </c>
      <c s="27">
        <v>0</v>
      </c>
      <c s="27">
        <f>ROUND(ROUND(H10,2)*ROUND(G10,3),2)</f>
      </c>
      <c r="O10">
        <f>(I10*21)/100</f>
      </c>
      <c t="s">
        <v>20</v>
      </c>
    </row>
    <row r="11" spans="1:5" ht="12.75">
      <c r="A11" s="28" t="s">
        <v>47</v>
      </c>
      <c r="E11" s="29" t="s">
        <v>44</v>
      </c>
    </row>
    <row r="12" spans="1:5" ht="12.75">
      <c r="A12" s="30" t="s">
        <v>48</v>
      </c>
      <c r="E12" s="31" t="s">
        <v>10439</v>
      </c>
    </row>
    <row r="13" spans="1:5" ht="12.75">
      <c r="A13" t="s">
        <v>50</v>
      </c>
      <c r="E13" s="29" t="s">
        <v>44</v>
      </c>
    </row>
    <row r="14" spans="1:16" ht="12.75">
      <c r="A14" s="18" t="s">
        <v>42</v>
      </c>
      <c s="23" t="s">
        <v>20</v>
      </c>
      <c s="23" t="s">
        <v>10715</v>
      </c>
      <c s="18" t="s">
        <v>44</v>
      </c>
      <c s="24" t="s">
        <v>10716</v>
      </c>
      <c s="25" t="s">
        <v>70</v>
      </c>
      <c s="26">
        <v>4</v>
      </c>
      <c s="27">
        <v>0</v>
      </c>
      <c s="27">
        <f>ROUND(ROUND(H14,2)*ROUND(G14,3),2)</f>
      </c>
      <c r="O14">
        <f>(I14*21)/100</f>
      </c>
      <c t="s">
        <v>20</v>
      </c>
    </row>
    <row r="15" spans="1:5" ht="12.75">
      <c r="A15" s="28" t="s">
        <v>47</v>
      </c>
      <c r="E15" s="29" t="s">
        <v>44</v>
      </c>
    </row>
    <row r="16" spans="1:5" ht="12.75">
      <c r="A16" s="30" t="s">
        <v>48</v>
      </c>
      <c r="E16" s="31" t="s">
        <v>10439</v>
      </c>
    </row>
    <row r="17" spans="1:5" ht="12.75">
      <c r="A17" t="s">
        <v>50</v>
      </c>
      <c r="E17" s="29" t="s">
        <v>44</v>
      </c>
    </row>
    <row r="18" spans="1:18" ht="12.75" customHeight="1">
      <c r="A18" s="5" t="s">
        <v>40</v>
      </c>
      <c s="5"/>
      <c s="34" t="s">
        <v>10717</v>
      </c>
      <c s="5"/>
      <c s="21" t="s">
        <v>10895</v>
      </c>
      <c s="5"/>
      <c s="5"/>
      <c s="5"/>
      <c s="35">
        <f>0+Q18</f>
      </c>
      <c r="O18">
        <f>0+R18</f>
      </c>
      <c r="Q18">
        <f>0+I19+I23+I27+I31+I35+I39</f>
      </c>
      <c>
        <f>0+O19+O23+O27+O31+O35+O39</f>
      </c>
    </row>
    <row r="19" spans="1:16" ht="12.75">
      <c r="A19" s="18" t="s">
        <v>42</v>
      </c>
      <c s="23" t="s">
        <v>19</v>
      </c>
      <c s="23" t="s">
        <v>10733</v>
      </c>
      <c s="18" t="s">
        <v>44</v>
      </c>
      <c s="24" t="s">
        <v>10734</v>
      </c>
      <c s="25" t="s">
        <v>70</v>
      </c>
      <c s="26">
        <v>42</v>
      </c>
      <c s="27">
        <v>0</v>
      </c>
      <c s="27">
        <f>ROUND(ROUND(H19,2)*ROUND(G19,3),2)</f>
      </c>
      <c r="O19">
        <f>(I19*21)/100</f>
      </c>
      <c t="s">
        <v>20</v>
      </c>
    </row>
    <row r="20" spans="1:5" ht="12.75">
      <c r="A20" s="28" t="s">
        <v>47</v>
      </c>
      <c r="E20" s="29" t="s">
        <v>44</v>
      </c>
    </row>
    <row r="21" spans="1:5" ht="12.75">
      <c r="A21" s="30" t="s">
        <v>48</v>
      </c>
      <c r="E21" s="31" t="s">
        <v>10735</v>
      </c>
    </row>
    <row r="22" spans="1:5" ht="12.75">
      <c r="A22" t="s">
        <v>50</v>
      </c>
      <c r="E22" s="29" t="s">
        <v>44</v>
      </c>
    </row>
    <row r="23" spans="1:16" ht="25.5">
      <c r="A23" s="18" t="s">
        <v>42</v>
      </c>
      <c s="23" t="s">
        <v>30</v>
      </c>
      <c s="23" t="s">
        <v>10736</v>
      </c>
      <c s="18" t="s">
        <v>44</v>
      </c>
      <c s="24" t="s">
        <v>10896</v>
      </c>
      <c s="25" t="s">
        <v>157</v>
      </c>
      <c s="26">
        <v>52</v>
      </c>
      <c s="27">
        <v>0</v>
      </c>
      <c s="27">
        <f>ROUND(ROUND(H23,2)*ROUND(G23,3),2)</f>
      </c>
      <c r="O23">
        <f>(I23*21)/100</f>
      </c>
      <c t="s">
        <v>20</v>
      </c>
    </row>
    <row r="24" spans="1:5" ht="12.75">
      <c r="A24" s="28" t="s">
        <v>47</v>
      </c>
      <c r="E24" s="29" t="s">
        <v>44</v>
      </c>
    </row>
    <row r="25" spans="1:5" ht="12.75">
      <c r="A25" s="30" t="s">
        <v>48</v>
      </c>
      <c r="E25" s="31" t="s">
        <v>10738</v>
      </c>
    </row>
    <row r="26" spans="1:5" ht="12.75">
      <c r="A26" t="s">
        <v>50</v>
      </c>
      <c r="E26" s="29" t="s">
        <v>44</v>
      </c>
    </row>
    <row r="27" spans="1:16" ht="25.5">
      <c r="A27" s="18" t="s">
        <v>42</v>
      </c>
      <c s="23" t="s">
        <v>32</v>
      </c>
      <c s="23" t="s">
        <v>10897</v>
      </c>
      <c s="18" t="s">
        <v>44</v>
      </c>
      <c s="24" t="s">
        <v>10898</v>
      </c>
      <c s="25" t="s">
        <v>70</v>
      </c>
      <c s="26">
        <v>2</v>
      </c>
      <c s="27">
        <v>0</v>
      </c>
      <c s="27">
        <f>ROUND(ROUND(H27,2)*ROUND(G27,3),2)</f>
      </c>
      <c r="O27">
        <f>(I27*21)/100</f>
      </c>
      <c t="s">
        <v>20</v>
      </c>
    </row>
    <row r="28" spans="1:5" ht="12.75">
      <c r="A28" s="28" t="s">
        <v>47</v>
      </c>
      <c r="E28" s="29" t="s">
        <v>44</v>
      </c>
    </row>
    <row r="29" spans="1:5" ht="12.75">
      <c r="A29" s="30" t="s">
        <v>48</v>
      </c>
      <c r="E29" s="31" t="s">
        <v>10439</v>
      </c>
    </row>
    <row r="30" spans="1:5" ht="12.75">
      <c r="A30" t="s">
        <v>50</v>
      </c>
      <c r="E30" s="29" t="s">
        <v>44</v>
      </c>
    </row>
    <row r="31" spans="1:16" ht="25.5">
      <c r="A31" s="18" t="s">
        <v>42</v>
      </c>
      <c s="23" t="s">
        <v>34</v>
      </c>
      <c s="23" t="s">
        <v>10740</v>
      </c>
      <c s="18" t="s">
        <v>44</v>
      </c>
      <c s="24" t="s">
        <v>10899</v>
      </c>
      <c s="25" t="s">
        <v>70</v>
      </c>
      <c s="26">
        <v>32</v>
      </c>
      <c s="27">
        <v>0</v>
      </c>
      <c s="27">
        <f>ROUND(ROUND(H31,2)*ROUND(G31,3),2)</f>
      </c>
      <c r="O31">
        <f>(I31*21)/100</f>
      </c>
      <c t="s">
        <v>20</v>
      </c>
    </row>
    <row r="32" spans="1:5" ht="12.75">
      <c r="A32" s="28" t="s">
        <v>47</v>
      </c>
      <c r="E32" s="29" t="s">
        <v>44</v>
      </c>
    </row>
    <row r="33" spans="1:5" ht="12.75">
      <c r="A33" s="30" t="s">
        <v>48</v>
      </c>
      <c r="E33" s="31" t="s">
        <v>10742</v>
      </c>
    </row>
    <row r="34" spans="1:5" ht="12.75">
      <c r="A34" t="s">
        <v>50</v>
      </c>
      <c r="E34" s="29" t="s">
        <v>44</v>
      </c>
    </row>
    <row r="35" spans="1:16" ht="25.5">
      <c r="A35" s="18" t="s">
        <v>42</v>
      </c>
      <c s="23" t="s">
        <v>66</v>
      </c>
      <c s="23" t="s">
        <v>10743</v>
      </c>
      <c s="18" t="s">
        <v>44</v>
      </c>
      <c s="24" t="s">
        <v>10900</v>
      </c>
      <c s="25" t="s">
        <v>70</v>
      </c>
      <c s="26">
        <v>2</v>
      </c>
      <c s="27">
        <v>0</v>
      </c>
      <c s="27">
        <f>ROUND(ROUND(H35,2)*ROUND(G35,3),2)</f>
      </c>
      <c r="O35">
        <f>(I35*21)/100</f>
      </c>
      <c t="s">
        <v>20</v>
      </c>
    </row>
    <row r="36" spans="1:5" ht="12.75">
      <c r="A36" s="28" t="s">
        <v>47</v>
      </c>
      <c r="E36" s="29" t="s">
        <v>44</v>
      </c>
    </row>
    <row r="37" spans="1:5" ht="12.75">
      <c r="A37" s="30" t="s">
        <v>48</v>
      </c>
      <c r="E37" s="31" t="s">
        <v>10745</v>
      </c>
    </row>
    <row r="38" spans="1:5" ht="12.75">
      <c r="A38" t="s">
        <v>50</v>
      </c>
      <c r="E38" s="29" t="s">
        <v>44</v>
      </c>
    </row>
    <row r="39" spans="1:16" ht="25.5">
      <c r="A39" s="18" t="s">
        <v>42</v>
      </c>
      <c s="23" t="s">
        <v>76</v>
      </c>
      <c s="23" t="s">
        <v>10746</v>
      </c>
      <c s="18" t="s">
        <v>44</v>
      </c>
      <c s="24" t="s">
        <v>10901</v>
      </c>
      <c s="25" t="s">
        <v>70</v>
      </c>
      <c s="26">
        <v>3</v>
      </c>
      <c s="27">
        <v>0</v>
      </c>
      <c s="27">
        <f>ROUND(ROUND(H39,2)*ROUND(G39,3),2)</f>
      </c>
      <c r="O39">
        <f>(I39*21)/100</f>
      </c>
      <c t="s">
        <v>20</v>
      </c>
    </row>
    <row r="40" spans="1:5" ht="12.75">
      <c r="A40" s="28" t="s">
        <v>47</v>
      </c>
      <c r="E40" s="29" t="s">
        <v>44</v>
      </c>
    </row>
    <row r="41" spans="1:5" ht="12.75">
      <c r="A41" s="30" t="s">
        <v>48</v>
      </c>
      <c r="E41" s="31" t="s">
        <v>10745</v>
      </c>
    </row>
    <row r="42" spans="1:5" ht="12.75">
      <c r="A42" t="s">
        <v>50</v>
      </c>
      <c r="E4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0+O9+O58+O99+O244+O305+O378</f>
      </c>
      <c t="s">
        <v>19</v>
      </c>
    </row>
    <row r="3" spans="1:16" ht="15" customHeight="1">
      <c r="A3" t="s">
        <v>1</v>
      </c>
      <c s="8" t="s">
        <v>4</v>
      </c>
      <c s="9" t="s">
        <v>5</v>
      </c>
      <c s="1"/>
      <c s="10" t="s">
        <v>6</v>
      </c>
      <c s="1"/>
      <c s="4"/>
      <c s="3" t="s">
        <v>10902</v>
      </c>
      <c s="36">
        <f>0+I9+I58+I99+I244+I305+I378</f>
      </c>
      <c r="O3" t="s">
        <v>16</v>
      </c>
      <c t="s">
        <v>20</v>
      </c>
    </row>
    <row r="4" spans="1:16" ht="15" customHeight="1">
      <c r="A4" t="s">
        <v>7</v>
      </c>
      <c s="8" t="s">
        <v>8</v>
      </c>
      <c s="9" t="s">
        <v>10351</v>
      </c>
      <c s="1"/>
      <c s="10" t="s">
        <v>10352</v>
      </c>
      <c s="1"/>
      <c s="1"/>
      <c s="7"/>
      <c s="7"/>
      <c r="O4" t="s">
        <v>17</v>
      </c>
      <c t="s">
        <v>20</v>
      </c>
    </row>
    <row r="5" spans="1:16" ht="12.75" customHeight="1">
      <c r="A5" t="s">
        <v>11</v>
      </c>
      <c s="12" t="s">
        <v>15</v>
      </c>
      <c s="13" t="s">
        <v>10902</v>
      </c>
      <c s="5"/>
      <c s="14" t="s">
        <v>10903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10355</v>
      </c>
      <c s="19"/>
      <c s="21" t="s">
        <v>10356</v>
      </c>
      <c s="19"/>
      <c s="19"/>
      <c s="19"/>
      <c s="22">
        <f>0+Q9</f>
      </c>
      <c r="O9">
        <f>0+R9</f>
      </c>
      <c r="Q9">
        <f>0+I10+I14+I18+I22+I26+I30+I34+I38+I42+I46+I50+I54</f>
      </c>
      <c>
        <f>0+O10+O14+O18+O22+O26+O30+O34+O38+O42+O46+O50+O54</f>
      </c>
    </row>
    <row r="10" spans="1:16" ht="12.75">
      <c r="A10" s="18" t="s">
        <v>42</v>
      </c>
      <c s="23" t="s">
        <v>26</v>
      </c>
      <c s="23" t="s">
        <v>10357</v>
      </c>
      <c s="18" t="s">
        <v>44</v>
      </c>
      <c s="24" t="s">
        <v>10358</v>
      </c>
      <c s="25" t="s">
        <v>46</v>
      </c>
      <c s="26">
        <v>794</v>
      </c>
      <c s="27">
        <v>0</v>
      </c>
      <c s="27">
        <f>ROUND(ROUND(H10,2)*ROUND(G10,3),2)</f>
      </c>
      <c r="O10">
        <f>(I10*21)/100</f>
      </c>
      <c t="s">
        <v>20</v>
      </c>
    </row>
    <row r="11" spans="1:5" ht="12.75">
      <c r="A11" s="28" t="s">
        <v>47</v>
      </c>
      <c r="E11" s="29" t="s">
        <v>44</v>
      </c>
    </row>
    <row r="12" spans="1:5" ht="12.75">
      <c r="A12" s="30" t="s">
        <v>48</v>
      </c>
      <c r="E12" s="31" t="s">
        <v>10359</v>
      </c>
    </row>
    <row r="13" spans="1:5" ht="216.75">
      <c r="A13" t="s">
        <v>50</v>
      </c>
      <c r="E13" s="29" t="s">
        <v>10680</v>
      </c>
    </row>
    <row r="14" spans="1:16" ht="12.75">
      <c r="A14" s="18" t="s">
        <v>42</v>
      </c>
      <c s="23" t="s">
        <v>20</v>
      </c>
      <c s="23" t="s">
        <v>10904</v>
      </c>
      <c s="18" t="s">
        <v>44</v>
      </c>
      <c s="24" t="s">
        <v>10905</v>
      </c>
      <c s="25" t="s">
        <v>46</v>
      </c>
      <c s="26">
        <v>59</v>
      </c>
      <c s="27">
        <v>0</v>
      </c>
      <c s="27">
        <f>ROUND(ROUND(H14,2)*ROUND(G14,3),2)</f>
      </c>
      <c r="O14">
        <f>(I14*21)/100</f>
      </c>
      <c t="s">
        <v>20</v>
      </c>
    </row>
    <row r="15" spans="1:5" ht="12.75">
      <c r="A15" s="28" t="s">
        <v>47</v>
      </c>
      <c r="E15" s="29" t="s">
        <v>44</v>
      </c>
    </row>
    <row r="16" spans="1:5" ht="12.75">
      <c r="A16" s="30" t="s">
        <v>48</v>
      </c>
      <c r="E16" s="31" t="s">
        <v>10359</v>
      </c>
    </row>
    <row r="17" spans="1:5" ht="191.25">
      <c r="A17" t="s">
        <v>50</v>
      </c>
      <c r="E17" s="29" t="s">
        <v>10906</v>
      </c>
    </row>
    <row r="18" spans="1:16" ht="25.5">
      <c r="A18" s="18" t="s">
        <v>42</v>
      </c>
      <c s="23" t="s">
        <v>19</v>
      </c>
      <c s="23" t="s">
        <v>10907</v>
      </c>
      <c s="18" t="s">
        <v>44</v>
      </c>
      <c s="24" t="s">
        <v>10908</v>
      </c>
      <c s="25" t="s">
        <v>3278</v>
      </c>
      <c s="26">
        <v>23820</v>
      </c>
      <c s="27">
        <v>0</v>
      </c>
      <c s="27">
        <f>ROUND(ROUND(H18,2)*ROUND(G18,3),2)</f>
      </c>
      <c r="O18">
        <f>(I18*21)/100</f>
      </c>
      <c t="s">
        <v>20</v>
      </c>
    </row>
    <row r="19" spans="1:5" ht="12.75">
      <c r="A19" s="28" t="s">
        <v>47</v>
      </c>
      <c r="E19" s="29" t="s">
        <v>44</v>
      </c>
    </row>
    <row r="20" spans="1:5" ht="12.75">
      <c r="A20" s="30" t="s">
        <v>48</v>
      </c>
      <c r="E20" s="31" t="s">
        <v>10909</v>
      </c>
    </row>
    <row r="21" spans="1:5" ht="127.5">
      <c r="A21" t="s">
        <v>50</v>
      </c>
      <c r="E21" s="29" t="s">
        <v>10910</v>
      </c>
    </row>
    <row r="22" spans="1:16" ht="12.75">
      <c r="A22" s="18" t="s">
        <v>42</v>
      </c>
      <c s="23" t="s">
        <v>30</v>
      </c>
      <c s="23" t="s">
        <v>10361</v>
      </c>
      <c s="18" t="s">
        <v>44</v>
      </c>
      <c s="24" t="s">
        <v>10362</v>
      </c>
      <c s="25" t="s">
        <v>70</v>
      </c>
      <c s="26">
        <v>373</v>
      </c>
      <c s="27">
        <v>0</v>
      </c>
      <c s="27">
        <f>ROUND(ROUND(H22,2)*ROUND(G22,3),2)</f>
      </c>
      <c r="O22">
        <f>(I22*21)/100</f>
      </c>
      <c t="s">
        <v>20</v>
      </c>
    </row>
    <row r="23" spans="1:5" ht="12.75">
      <c r="A23" s="28" t="s">
        <v>47</v>
      </c>
      <c r="E23" s="29" t="s">
        <v>44</v>
      </c>
    </row>
    <row r="24" spans="1:5" ht="12.75">
      <c r="A24" s="30" t="s">
        <v>48</v>
      </c>
      <c r="E24" s="31" t="s">
        <v>10359</v>
      </c>
    </row>
    <row r="25" spans="1:5" ht="89.25">
      <c r="A25" t="s">
        <v>50</v>
      </c>
      <c r="E25" s="29" t="s">
        <v>10363</v>
      </c>
    </row>
    <row r="26" spans="1:16" ht="12.75">
      <c r="A26" s="18" t="s">
        <v>42</v>
      </c>
      <c s="23" t="s">
        <v>32</v>
      </c>
      <c s="23" t="s">
        <v>10364</v>
      </c>
      <c s="18" t="s">
        <v>44</v>
      </c>
      <c s="24" t="s">
        <v>10365</v>
      </c>
      <c s="25" t="s">
        <v>70</v>
      </c>
      <c s="26">
        <v>280</v>
      </c>
      <c s="27">
        <v>0</v>
      </c>
      <c s="27">
        <f>ROUND(ROUND(H26,2)*ROUND(G26,3),2)</f>
      </c>
      <c r="O26">
        <f>(I26*21)/100</f>
      </c>
      <c t="s">
        <v>20</v>
      </c>
    </row>
    <row r="27" spans="1:5" ht="12.75">
      <c r="A27" s="28" t="s">
        <v>47</v>
      </c>
      <c r="E27" s="29" t="s">
        <v>44</v>
      </c>
    </row>
    <row r="28" spans="1:5" ht="12.75">
      <c r="A28" s="30" t="s">
        <v>48</v>
      </c>
      <c r="E28" s="31" t="s">
        <v>10359</v>
      </c>
    </row>
    <row r="29" spans="1:5" ht="76.5">
      <c r="A29" t="s">
        <v>50</v>
      </c>
      <c r="E29" s="29" t="s">
        <v>10366</v>
      </c>
    </row>
    <row r="30" spans="1:16" ht="12.75">
      <c r="A30" s="18" t="s">
        <v>42</v>
      </c>
      <c s="23" t="s">
        <v>34</v>
      </c>
      <c s="23" t="s">
        <v>10367</v>
      </c>
      <c s="18" t="s">
        <v>44</v>
      </c>
      <c s="24" t="s">
        <v>10368</v>
      </c>
      <c s="25" t="s">
        <v>70</v>
      </c>
      <c s="26">
        <v>89</v>
      </c>
      <c s="27">
        <v>0</v>
      </c>
      <c s="27">
        <f>ROUND(ROUND(H30,2)*ROUND(G30,3),2)</f>
      </c>
      <c r="O30">
        <f>(I30*21)/100</f>
      </c>
      <c t="s">
        <v>20</v>
      </c>
    </row>
    <row r="31" spans="1:5" ht="12.75">
      <c r="A31" s="28" t="s">
        <v>47</v>
      </c>
      <c r="E31" s="29" t="s">
        <v>44</v>
      </c>
    </row>
    <row r="32" spans="1:5" ht="12.75">
      <c r="A32" s="30" t="s">
        <v>48</v>
      </c>
      <c r="E32" s="31" t="s">
        <v>10359</v>
      </c>
    </row>
    <row r="33" spans="1:5" ht="76.5">
      <c r="A33" t="s">
        <v>50</v>
      </c>
      <c r="E33" s="29" t="s">
        <v>10369</v>
      </c>
    </row>
    <row r="34" spans="1:16" ht="12.75">
      <c r="A34" s="18" t="s">
        <v>42</v>
      </c>
      <c s="23" t="s">
        <v>66</v>
      </c>
      <c s="23" t="s">
        <v>10370</v>
      </c>
      <c s="18" t="s">
        <v>44</v>
      </c>
      <c s="24" t="s">
        <v>10371</v>
      </c>
      <c s="25" t="s">
        <v>70</v>
      </c>
      <c s="26">
        <v>10</v>
      </c>
      <c s="27">
        <v>0</v>
      </c>
      <c s="27">
        <f>ROUND(ROUND(H34,2)*ROUND(G34,3),2)</f>
      </c>
      <c r="O34">
        <f>(I34*21)/100</f>
      </c>
      <c t="s">
        <v>20</v>
      </c>
    </row>
    <row r="35" spans="1:5" ht="12.75">
      <c r="A35" s="28" t="s">
        <v>47</v>
      </c>
      <c r="E35" s="29" t="s">
        <v>44</v>
      </c>
    </row>
    <row r="36" spans="1:5" ht="12.75">
      <c r="A36" s="30" t="s">
        <v>48</v>
      </c>
      <c r="E36" s="31" t="s">
        <v>10359</v>
      </c>
    </row>
    <row r="37" spans="1:5" ht="76.5">
      <c r="A37" t="s">
        <v>50</v>
      </c>
      <c r="E37" s="29" t="s">
        <v>10372</v>
      </c>
    </row>
    <row r="38" spans="1:16" ht="12.75">
      <c r="A38" s="18" t="s">
        <v>42</v>
      </c>
      <c s="23" t="s">
        <v>76</v>
      </c>
      <c s="23" t="s">
        <v>10373</v>
      </c>
      <c s="18" t="s">
        <v>44</v>
      </c>
      <c s="24" t="s">
        <v>10374</v>
      </c>
      <c s="25" t="s">
        <v>1241</v>
      </c>
      <c s="26">
        <v>20</v>
      </c>
      <c s="27">
        <v>0</v>
      </c>
      <c s="27">
        <f>ROUND(ROUND(H38,2)*ROUND(G38,3),2)</f>
      </c>
      <c r="O38">
        <f>(I38*21)/100</f>
      </c>
      <c t="s">
        <v>20</v>
      </c>
    </row>
    <row r="39" spans="1:5" ht="12.75">
      <c r="A39" s="28" t="s">
        <v>47</v>
      </c>
      <c r="E39" s="29" t="s">
        <v>44</v>
      </c>
    </row>
    <row r="40" spans="1:5" ht="12.75">
      <c r="A40" s="30" t="s">
        <v>48</v>
      </c>
      <c r="E40" s="31" t="s">
        <v>10359</v>
      </c>
    </row>
    <row r="41" spans="1:5" ht="102">
      <c r="A41" t="s">
        <v>50</v>
      </c>
      <c r="E41" s="29" t="s">
        <v>10375</v>
      </c>
    </row>
    <row r="42" spans="1:16" ht="12.75">
      <c r="A42" s="18" t="s">
        <v>42</v>
      </c>
      <c s="23" t="s">
        <v>37</v>
      </c>
      <c s="23" t="s">
        <v>10911</v>
      </c>
      <c s="18" t="s">
        <v>44</v>
      </c>
      <c s="24" t="s">
        <v>10912</v>
      </c>
      <c s="25" t="s">
        <v>46</v>
      </c>
      <c s="26">
        <v>24</v>
      </c>
      <c s="27">
        <v>0</v>
      </c>
      <c s="27">
        <f>ROUND(ROUND(H42,2)*ROUND(G42,3),2)</f>
      </c>
      <c r="O42">
        <f>(I42*21)/100</f>
      </c>
      <c t="s">
        <v>20</v>
      </c>
    </row>
    <row r="43" spans="1:5" ht="12.75">
      <c r="A43" s="28" t="s">
        <v>47</v>
      </c>
      <c r="E43" s="29" t="s">
        <v>44</v>
      </c>
    </row>
    <row r="44" spans="1:5" ht="12.75">
      <c r="A44" s="30" t="s">
        <v>48</v>
      </c>
      <c r="E44" s="31" t="s">
        <v>10359</v>
      </c>
    </row>
    <row r="45" spans="1:5" ht="153">
      <c r="A45" t="s">
        <v>50</v>
      </c>
      <c r="E45" s="29" t="s">
        <v>10913</v>
      </c>
    </row>
    <row r="46" spans="1:16" ht="12.75">
      <c r="A46" s="18" t="s">
        <v>42</v>
      </c>
      <c s="23" t="s">
        <v>39</v>
      </c>
      <c s="23" t="s">
        <v>10379</v>
      </c>
      <c s="18" t="s">
        <v>44</v>
      </c>
      <c s="24" t="s">
        <v>10380</v>
      </c>
      <c s="25" t="s">
        <v>70</v>
      </c>
      <c s="26">
        <v>2</v>
      </c>
      <c s="27">
        <v>0</v>
      </c>
      <c s="27">
        <f>ROUND(ROUND(H46,2)*ROUND(G46,3),2)</f>
      </c>
      <c r="O46">
        <f>(I46*21)/100</f>
      </c>
      <c t="s">
        <v>20</v>
      </c>
    </row>
    <row r="47" spans="1:5" ht="12.75">
      <c r="A47" s="28" t="s">
        <v>47</v>
      </c>
      <c r="E47" s="29" t="s">
        <v>44</v>
      </c>
    </row>
    <row r="48" spans="1:5" ht="12.75">
      <c r="A48" s="30" t="s">
        <v>48</v>
      </c>
      <c r="E48" s="31" t="s">
        <v>10359</v>
      </c>
    </row>
    <row r="49" spans="1:5" ht="89.25">
      <c r="A49" t="s">
        <v>50</v>
      </c>
      <c r="E49" s="29" t="s">
        <v>10381</v>
      </c>
    </row>
    <row r="50" spans="1:16" ht="12.75">
      <c r="A50" s="18" t="s">
        <v>42</v>
      </c>
      <c s="23" t="s">
        <v>87</v>
      </c>
      <c s="23" t="s">
        <v>10382</v>
      </c>
      <c s="18" t="s">
        <v>44</v>
      </c>
      <c s="24" t="s">
        <v>10383</v>
      </c>
      <c s="25" t="s">
        <v>70</v>
      </c>
      <c s="26">
        <v>61</v>
      </c>
      <c s="27">
        <v>0</v>
      </c>
      <c s="27">
        <f>ROUND(ROUND(H50,2)*ROUND(G50,3),2)</f>
      </c>
      <c r="O50">
        <f>(I50*21)/100</f>
      </c>
      <c t="s">
        <v>20</v>
      </c>
    </row>
    <row r="51" spans="1:5" ht="12.75">
      <c r="A51" s="28" t="s">
        <v>47</v>
      </c>
      <c r="E51" s="29" t="s">
        <v>44</v>
      </c>
    </row>
    <row r="52" spans="1:5" ht="12.75">
      <c r="A52" s="30" t="s">
        <v>48</v>
      </c>
      <c r="E52" s="31" t="s">
        <v>10359</v>
      </c>
    </row>
    <row r="53" spans="1:5" ht="114.75">
      <c r="A53" t="s">
        <v>50</v>
      </c>
      <c r="E53" s="29" t="s">
        <v>10384</v>
      </c>
    </row>
    <row r="54" spans="1:16" ht="25.5">
      <c r="A54" s="18" t="s">
        <v>42</v>
      </c>
      <c s="23" t="s">
        <v>91</v>
      </c>
      <c s="23" t="s">
        <v>10385</v>
      </c>
      <c s="18" t="s">
        <v>44</v>
      </c>
      <c s="24" t="s">
        <v>10386</v>
      </c>
      <c s="25" t="s">
        <v>157</v>
      </c>
      <c s="26">
        <v>1319</v>
      </c>
      <c s="27">
        <v>0</v>
      </c>
      <c s="27">
        <f>ROUND(ROUND(H54,2)*ROUND(G54,3),2)</f>
      </c>
      <c r="O54">
        <f>(I54*21)/100</f>
      </c>
      <c t="s">
        <v>20</v>
      </c>
    </row>
    <row r="55" spans="1:5" ht="12.75">
      <c r="A55" s="28" t="s">
        <v>47</v>
      </c>
      <c r="E55" s="29" t="s">
        <v>44</v>
      </c>
    </row>
    <row r="56" spans="1:5" ht="12.75">
      <c r="A56" s="30" t="s">
        <v>48</v>
      </c>
      <c r="E56" s="31" t="s">
        <v>10387</v>
      </c>
    </row>
    <row r="57" spans="1:5" ht="89.25">
      <c r="A57" t="s">
        <v>50</v>
      </c>
      <c r="E57" s="29" t="s">
        <v>10388</v>
      </c>
    </row>
    <row r="58" spans="1:18" ht="12.75" customHeight="1">
      <c r="A58" s="5" t="s">
        <v>40</v>
      </c>
      <c s="5"/>
      <c s="34" t="s">
        <v>10389</v>
      </c>
      <c s="5"/>
      <c s="21" t="s">
        <v>10390</v>
      </c>
      <c s="5"/>
      <c s="5"/>
      <c s="5"/>
      <c s="35">
        <f>0+Q58</f>
      </c>
      <c r="O58">
        <f>0+R58</f>
      </c>
      <c r="Q58">
        <f>0+I59+I63+I67+I71+I75+I79+I83+I87+I91+I95</f>
      </c>
      <c>
        <f>0+O59+O63+O67+O71+O75+O79+O83+O87+O91+O95</f>
      </c>
    </row>
    <row r="59" spans="1:16" ht="25.5">
      <c r="A59" s="18" t="s">
        <v>42</v>
      </c>
      <c s="23" t="s">
        <v>95</v>
      </c>
      <c s="23" t="s">
        <v>10914</v>
      </c>
      <c s="18" t="s">
        <v>44</v>
      </c>
      <c s="24" t="s">
        <v>10915</v>
      </c>
      <c s="25" t="s">
        <v>70</v>
      </c>
      <c s="26">
        <v>6</v>
      </c>
      <c s="27">
        <v>0</v>
      </c>
      <c s="27">
        <f>ROUND(ROUND(H59,2)*ROUND(G59,3),2)</f>
      </c>
      <c r="O59">
        <f>(I59*21)/100</f>
      </c>
      <c t="s">
        <v>20</v>
      </c>
    </row>
    <row r="60" spans="1:5" ht="12.75">
      <c r="A60" s="28" t="s">
        <v>47</v>
      </c>
      <c r="E60" s="29" t="s">
        <v>44</v>
      </c>
    </row>
    <row r="61" spans="1:5" ht="12.75">
      <c r="A61" s="30" t="s">
        <v>48</v>
      </c>
      <c r="E61" s="31" t="s">
        <v>10359</v>
      </c>
    </row>
    <row r="62" spans="1:5" ht="102">
      <c r="A62" t="s">
        <v>50</v>
      </c>
      <c r="E62" s="29" t="s">
        <v>10393</v>
      </c>
    </row>
    <row r="63" spans="1:16" ht="12.75">
      <c r="A63" s="18" t="s">
        <v>42</v>
      </c>
      <c s="23" t="s">
        <v>103</v>
      </c>
      <c s="23" t="s">
        <v>10398</v>
      </c>
      <c s="18" t="s">
        <v>44</v>
      </c>
      <c s="24" t="s">
        <v>10399</v>
      </c>
      <c s="25" t="s">
        <v>70</v>
      </c>
      <c s="26">
        <v>1</v>
      </c>
      <c s="27">
        <v>0</v>
      </c>
      <c s="27">
        <f>ROUND(ROUND(H63,2)*ROUND(G63,3),2)</f>
      </c>
      <c r="O63">
        <f>(I63*21)/100</f>
      </c>
      <c t="s">
        <v>20</v>
      </c>
    </row>
    <row r="64" spans="1:5" ht="12.75">
      <c r="A64" s="28" t="s">
        <v>47</v>
      </c>
      <c r="E64" s="29" t="s">
        <v>44</v>
      </c>
    </row>
    <row r="65" spans="1:5" ht="12.75">
      <c r="A65" s="30" t="s">
        <v>48</v>
      </c>
      <c r="E65" s="31" t="s">
        <v>10359</v>
      </c>
    </row>
    <row r="66" spans="1:5" ht="102">
      <c r="A66" t="s">
        <v>50</v>
      </c>
      <c r="E66" s="29" t="s">
        <v>10393</v>
      </c>
    </row>
    <row r="67" spans="1:16" ht="12.75">
      <c r="A67" s="18" t="s">
        <v>42</v>
      </c>
      <c s="23" t="s">
        <v>110</v>
      </c>
      <c s="23" t="s">
        <v>10402</v>
      </c>
      <c s="18" t="s">
        <v>44</v>
      </c>
      <c s="24" t="s">
        <v>10403</v>
      </c>
      <c s="25" t="s">
        <v>70</v>
      </c>
      <c s="26">
        <v>76</v>
      </c>
      <c s="27">
        <v>0</v>
      </c>
      <c s="27">
        <f>ROUND(ROUND(H67,2)*ROUND(G67,3),2)</f>
      </c>
      <c r="O67">
        <f>(I67*21)/100</f>
      </c>
      <c t="s">
        <v>20</v>
      </c>
    </row>
    <row r="68" spans="1:5" ht="12.75">
      <c r="A68" s="28" t="s">
        <v>47</v>
      </c>
      <c r="E68" s="29" t="s">
        <v>44</v>
      </c>
    </row>
    <row r="69" spans="1:5" ht="12.75">
      <c r="A69" s="30" t="s">
        <v>48</v>
      </c>
      <c r="E69" s="31" t="s">
        <v>10359</v>
      </c>
    </row>
    <row r="70" spans="1:5" ht="102">
      <c r="A70" t="s">
        <v>50</v>
      </c>
      <c r="E70" s="29" t="s">
        <v>10393</v>
      </c>
    </row>
    <row r="71" spans="1:16" ht="12.75">
      <c r="A71" s="18" t="s">
        <v>42</v>
      </c>
      <c s="23" t="s">
        <v>114</v>
      </c>
      <c s="23" t="s">
        <v>10916</v>
      </c>
      <c s="18" t="s">
        <v>44</v>
      </c>
      <c s="24" t="s">
        <v>10917</v>
      </c>
      <c s="25" t="s">
        <v>70</v>
      </c>
      <c s="26">
        <v>4</v>
      </c>
      <c s="27">
        <v>0</v>
      </c>
      <c s="27">
        <f>ROUND(ROUND(H71,2)*ROUND(G71,3),2)</f>
      </c>
      <c r="O71">
        <f>(I71*21)/100</f>
      </c>
      <c t="s">
        <v>20</v>
      </c>
    </row>
    <row r="72" spans="1:5" ht="12.75">
      <c r="A72" s="28" t="s">
        <v>47</v>
      </c>
      <c r="E72" s="29" t="s">
        <v>44</v>
      </c>
    </row>
    <row r="73" spans="1:5" ht="12.75">
      <c r="A73" s="30" t="s">
        <v>48</v>
      </c>
      <c r="E73" s="31" t="s">
        <v>10359</v>
      </c>
    </row>
    <row r="74" spans="1:5" ht="102">
      <c r="A74" t="s">
        <v>50</v>
      </c>
      <c r="E74" s="29" t="s">
        <v>10393</v>
      </c>
    </row>
    <row r="75" spans="1:16" ht="12.75">
      <c r="A75" s="18" t="s">
        <v>42</v>
      </c>
      <c s="23" t="s">
        <v>117</v>
      </c>
      <c s="23" t="s">
        <v>10404</v>
      </c>
      <c s="18" t="s">
        <v>44</v>
      </c>
      <c s="24" t="s">
        <v>10405</v>
      </c>
      <c s="25" t="s">
        <v>70</v>
      </c>
      <c s="26">
        <v>3</v>
      </c>
      <c s="27">
        <v>0</v>
      </c>
      <c s="27">
        <f>ROUND(ROUND(H75,2)*ROUND(G75,3),2)</f>
      </c>
      <c r="O75">
        <f>(I75*21)/100</f>
      </c>
      <c t="s">
        <v>20</v>
      </c>
    </row>
    <row r="76" spans="1:5" ht="12.75">
      <c r="A76" s="28" t="s">
        <v>47</v>
      </c>
      <c r="E76" s="29" t="s">
        <v>44</v>
      </c>
    </row>
    <row r="77" spans="1:5" ht="12.75">
      <c r="A77" s="30" t="s">
        <v>48</v>
      </c>
      <c r="E77" s="31" t="s">
        <v>10359</v>
      </c>
    </row>
    <row r="78" spans="1:5" ht="102">
      <c r="A78" t="s">
        <v>50</v>
      </c>
      <c r="E78" s="29" t="s">
        <v>10406</v>
      </c>
    </row>
    <row r="79" spans="1:16" ht="12.75">
      <c r="A79" s="18" t="s">
        <v>42</v>
      </c>
      <c s="23" t="s">
        <v>121</v>
      </c>
      <c s="23" t="s">
        <v>10407</v>
      </c>
      <c s="18" t="s">
        <v>44</v>
      </c>
      <c s="24" t="s">
        <v>10408</v>
      </c>
      <c s="25" t="s">
        <v>70</v>
      </c>
      <c s="26">
        <v>1</v>
      </c>
      <c s="27">
        <v>0</v>
      </c>
      <c s="27">
        <f>ROUND(ROUND(H79,2)*ROUND(G79,3),2)</f>
      </c>
      <c r="O79">
        <f>(I79*21)/100</f>
      </c>
      <c t="s">
        <v>20</v>
      </c>
    </row>
    <row r="80" spans="1:5" ht="12.75">
      <c r="A80" s="28" t="s">
        <v>47</v>
      </c>
      <c r="E80" s="29" t="s">
        <v>44</v>
      </c>
    </row>
    <row r="81" spans="1:5" ht="12.75">
      <c r="A81" s="30" t="s">
        <v>48</v>
      </c>
      <c r="E81" s="31" t="s">
        <v>10359</v>
      </c>
    </row>
    <row r="82" spans="1:5" ht="102">
      <c r="A82" t="s">
        <v>50</v>
      </c>
      <c r="E82" s="29" t="s">
        <v>10406</v>
      </c>
    </row>
    <row r="83" spans="1:16" ht="12.75">
      <c r="A83" s="18" t="s">
        <v>42</v>
      </c>
      <c s="23" t="s">
        <v>125</v>
      </c>
      <c s="23" t="s">
        <v>10791</v>
      </c>
      <c s="18" t="s">
        <v>44</v>
      </c>
      <c s="24" t="s">
        <v>10792</v>
      </c>
      <c s="25" t="s">
        <v>70</v>
      </c>
      <c s="26">
        <v>22</v>
      </c>
      <c s="27">
        <v>0</v>
      </c>
      <c s="27">
        <f>ROUND(ROUND(H83,2)*ROUND(G83,3),2)</f>
      </c>
      <c r="O83">
        <f>(I83*21)/100</f>
      </c>
      <c t="s">
        <v>20</v>
      </c>
    </row>
    <row r="84" spans="1:5" ht="12.75">
      <c r="A84" s="28" t="s">
        <v>47</v>
      </c>
      <c r="E84" s="29" t="s">
        <v>44</v>
      </c>
    </row>
    <row r="85" spans="1:5" ht="12.75">
      <c r="A85" s="30" t="s">
        <v>48</v>
      </c>
      <c r="E85" s="31" t="s">
        <v>10359</v>
      </c>
    </row>
    <row r="86" spans="1:5" ht="102">
      <c r="A86" t="s">
        <v>50</v>
      </c>
      <c r="E86" s="29" t="s">
        <v>10406</v>
      </c>
    </row>
    <row r="87" spans="1:16" ht="12.75">
      <c r="A87" s="18" t="s">
        <v>42</v>
      </c>
      <c s="23" t="s">
        <v>130</v>
      </c>
      <c s="23" t="s">
        <v>10424</v>
      </c>
      <c s="18" t="s">
        <v>44</v>
      </c>
      <c s="24" t="s">
        <v>10425</v>
      </c>
      <c s="25" t="s">
        <v>1627</v>
      </c>
      <c s="26">
        <v>320</v>
      </c>
      <c s="27">
        <v>0</v>
      </c>
      <c s="27">
        <f>ROUND(ROUND(H87,2)*ROUND(G87,3),2)</f>
      </c>
      <c r="O87">
        <f>(I87*21)/100</f>
      </c>
      <c t="s">
        <v>20</v>
      </c>
    </row>
    <row r="88" spans="1:5" ht="12.75">
      <c r="A88" s="28" t="s">
        <v>47</v>
      </c>
      <c r="E88" s="29" t="s">
        <v>44</v>
      </c>
    </row>
    <row r="89" spans="1:5" ht="12.75">
      <c r="A89" s="30" t="s">
        <v>48</v>
      </c>
      <c r="E89" s="31" t="s">
        <v>10359</v>
      </c>
    </row>
    <row r="90" spans="1:5" ht="102">
      <c r="A90" t="s">
        <v>50</v>
      </c>
      <c r="E90" s="29" t="s">
        <v>10426</v>
      </c>
    </row>
    <row r="91" spans="1:16" ht="25.5">
      <c r="A91" s="18" t="s">
        <v>42</v>
      </c>
      <c s="23" t="s">
        <v>134</v>
      </c>
      <c s="23" t="s">
        <v>10430</v>
      </c>
      <c s="18" t="s">
        <v>44</v>
      </c>
      <c s="24" t="s">
        <v>10431</v>
      </c>
      <c s="25" t="s">
        <v>157</v>
      </c>
      <c s="26">
        <v>247</v>
      </c>
      <c s="27">
        <v>0</v>
      </c>
      <c s="27">
        <f>ROUND(ROUND(H91,2)*ROUND(G91,3),2)</f>
      </c>
      <c r="O91">
        <f>(I91*21)/100</f>
      </c>
      <c t="s">
        <v>20</v>
      </c>
    </row>
    <row r="92" spans="1:5" ht="12.75">
      <c r="A92" s="28" t="s">
        <v>47</v>
      </c>
      <c r="E92" s="29" t="s">
        <v>44</v>
      </c>
    </row>
    <row r="93" spans="1:5" ht="12.75">
      <c r="A93" s="30" t="s">
        <v>48</v>
      </c>
      <c r="E93" s="31" t="s">
        <v>10387</v>
      </c>
    </row>
    <row r="94" spans="1:5" ht="102">
      <c r="A94" t="s">
        <v>50</v>
      </c>
      <c r="E94" s="29" t="s">
        <v>10432</v>
      </c>
    </row>
    <row r="95" spans="1:16" ht="25.5">
      <c r="A95" s="18" t="s">
        <v>42</v>
      </c>
      <c s="23" t="s">
        <v>138</v>
      </c>
      <c s="23" t="s">
        <v>10918</v>
      </c>
      <c s="18" t="s">
        <v>44</v>
      </c>
      <c s="24" t="s">
        <v>10919</v>
      </c>
      <c s="25" t="s">
        <v>70</v>
      </c>
      <c s="26">
        <v>1</v>
      </c>
      <c s="27">
        <v>0</v>
      </c>
      <c s="27">
        <f>ROUND(ROUND(H95,2)*ROUND(G95,3),2)</f>
      </c>
      <c r="O95">
        <f>(I95*21)/100</f>
      </c>
      <c t="s">
        <v>20</v>
      </c>
    </row>
    <row r="96" spans="1:5" ht="12.75">
      <c r="A96" s="28" t="s">
        <v>47</v>
      </c>
      <c r="E96" s="29" t="s">
        <v>44</v>
      </c>
    </row>
    <row r="97" spans="1:5" ht="12.75">
      <c r="A97" s="30" t="s">
        <v>48</v>
      </c>
      <c r="E97" s="31" t="s">
        <v>10359</v>
      </c>
    </row>
    <row r="98" spans="1:5" ht="102">
      <c r="A98" t="s">
        <v>50</v>
      </c>
      <c r="E98" s="29" t="s">
        <v>10767</v>
      </c>
    </row>
    <row r="99" spans="1:18" ht="12.75" customHeight="1">
      <c r="A99" s="5" t="s">
        <v>40</v>
      </c>
      <c s="5"/>
      <c s="34" t="s">
        <v>2878</v>
      </c>
      <c s="5"/>
      <c s="21" t="s">
        <v>10436</v>
      </c>
      <c s="5"/>
      <c s="5"/>
      <c s="5"/>
      <c s="35">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18" t="s">
        <v>42</v>
      </c>
      <c s="23" t="s">
        <v>142</v>
      </c>
      <c s="23" t="s">
        <v>10437</v>
      </c>
      <c s="18" t="s">
        <v>44</v>
      </c>
      <c s="24" t="s">
        <v>10438</v>
      </c>
      <c s="25" t="s">
        <v>70</v>
      </c>
      <c s="26">
        <v>113</v>
      </c>
      <c s="27">
        <v>0</v>
      </c>
      <c s="27">
        <f>ROUND(ROUND(H100,2)*ROUND(G100,3),2)</f>
      </c>
      <c r="O100">
        <f>(I100*21)/100</f>
      </c>
      <c t="s">
        <v>20</v>
      </c>
    </row>
    <row r="101" spans="1:5" ht="12.75">
      <c r="A101" s="28" t="s">
        <v>47</v>
      </c>
      <c r="E101" s="29" t="s">
        <v>44</v>
      </c>
    </row>
    <row r="102" spans="1:5" ht="12.75">
      <c r="A102" s="30" t="s">
        <v>48</v>
      </c>
      <c r="E102" s="31" t="s">
        <v>10439</v>
      </c>
    </row>
    <row r="103" spans="1:5" ht="89.25">
      <c r="A103" t="s">
        <v>50</v>
      </c>
      <c r="E103" s="29" t="s">
        <v>10440</v>
      </c>
    </row>
    <row r="104" spans="1:16" ht="12.75">
      <c r="A104" s="18" t="s">
        <v>42</v>
      </c>
      <c s="23" t="s">
        <v>146</v>
      </c>
      <c s="23" t="s">
        <v>10441</v>
      </c>
      <c s="18" t="s">
        <v>44</v>
      </c>
      <c s="24" t="s">
        <v>10442</v>
      </c>
      <c s="25" t="s">
        <v>70</v>
      </c>
      <c s="26">
        <v>278</v>
      </c>
      <c s="27">
        <v>0</v>
      </c>
      <c s="27">
        <f>ROUND(ROUND(H104,2)*ROUND(G104,3),2)</f>
      </c>
      <c r="O104">
        <f>(I104*21)/100</f>
      </c>
      <c t="s">
        <v>20</v>
      </c>
    </row>
    <row r="105" spans="1:5" ht="12.75">
      <c r="A105" s="28" t="s">
        <v>47</v>
      </c>
      <c r="E105" s="29" t="s">
        <v>44</v>
      </c>
    </row>
    <row r="106" spans="1:5" ht="12.75">
      <c r="A106" s="30" t="s">
        <v>48</v>
      </c>
      <c r="E106" s="31" t="s">
        <v>10439</v>
      </c>
    </row>
    <row r="107" spans="1:5" ht="89.25">
      <c r="A107" t="s">
        <v>50</v>
      </c>
      <c r="E107" s="29" t="s">
        <v>10443</v>
      </c>
    </row>
    <row r="108" spans="1:16" ht="12.75">
      <c r="A108" s="18" t="s">
        <v>42</v>
      </c>
      <c s="23" t="s">
        <v>150</v>
      </c>
      <c s="23" t="s">
        <v>10447</v>
      </c>
      <c s="18" t="s">
        <v>44</v>
      </c>
      <c s="24" t="s">
        <v>10448</v>
      </c>
      <c s="25" t="s">
        <v>70</v>
      </c>
      <c s="26">
        <v>14</v>
      </c>
      <c s="27">
        <v>0</v>
      </c>
      <c s="27">
        <f>ROUND(ROUND(H108,2)*ROUND(G108,3),2)</f>
      </c>
      <c r="O108">
        <f>(I108*21)/100</f>
      </c>
      <c t="s">
        <v>20</v>
      </c>
    </row>
    <row r="109" spans="1:5" ht="12.75">
      <c r="A109" s="28" t="s">
        <v>47</v>
      </c>
      <c r="E109" s="29" t="s">
        <v>44</v>
      </c>
    </row>
    <row r="110" spans="1:5" ht="12.75">
      <c r="A110" s="30" t="s">
        <v>48</v>
      </c>
      <c r="E110" s="31" t="s">
        <v>10439</v>
      </c>
    </row>
    <row r="111" spans="1:5" ht="102">
      <c r="A111" t="s">
        <v>50</v>
      </c>
      <c r="E111" s="29" t="s">
        <v>10449</v>
      </c>
    </row>
    <row r="112" spans="1:16" ht="12.75">
      <c r="A112" s="18" t="s">
        <v>42</v>
      </c>
      <c s="23" t="s">
        <v>154</v>
      </c>
      <c s="23" t="s">
        <v>10450</v>
      </c>
      <c s="18" t="s">
        <v>44</v>
      </c>
      <c s="24" t="s">
        <v>10451</v>
      </c>
      <c s="25" t="s">
        <v>70</v>
      </c>
      <c s="26">
        <v>28</v>
      </c>
      <c s="27">
        <v>0</v>
      </c>
      <c s="27">
        <f>ROUND(ROUND(H112,2)*ROUND(G112,3),2)</f>
      </c>
      <c r="O112">
        <f>(I112*21)/100</f>
      </c>
      <c t="s">
        <v>20</v>
      </c>
    </row>
    <row r="113" spans="1:5" ht="12.75">
      <c r="A113" s="28" t="s">
        <v>47</v>
      </c>
      <c r="E113" s="29" t="s">
        <v>44</v>
      </c>
    </row>
    <row r="114" spans="1:5" ht="12.75">
      <c r="A114" s="30" t="s">
        <v>48</v>
      </c>
      <c r="E114" s="31" t="s">
        <v>10439</v>
      </c>
    </row>
    <row r="115" spans="1:5" ht="89.25">
      <c r="A115" t="s">
        <v>50</v>
      </c>
      <c r="E115" s="29" t="s">
        <v>10452</v>
      </c>
    </row>
    <row r="116" spans="1:16" ht="12.75">
      <c r="A116" s="18" t="s">
        <v>42</v>
      </c>
      <c s="23" t="s">
        <v>160</v>
      </c>
      <c s="23" t="s">
        <v>10807</v>
      </c>
      <c s="18" t="s">
        <v>44</v>
      </c>
      <c s="24" t="s">
        <v>10808</v>
      </c>
      <c s="25" t="s">
        <v>70</v>
      </c>
      <c s="26">
        <v>19</v>
      </c>
      <c s="27">
        <v>0</v>
      </c>
      <c s="27">
        <f>ROUND(ROUND(H116,2)*ROUND(G116,3),2)</f>
      </c>
      <c r="O116">
        <f>(I116*21)/100</f>
      </c>
      <c t="s">
        <v>20</v>
      </c>
    </row>
    <row r="117" spans="1:5" ht="12.75">
      <c r="A117" s="28" t="s">
        <v>47</v>
      </c>
      <c r="E117" s="29" t="s">
        <v>44</v>
      </c>
    </row>
    <row r="118" spans="1:5" ht="12.75">
      <c r="A118" s="30" t="s">
        <v>48</v>
      </c>
      <c r="E118" s="31" t="s">
        <v>10439</v>
      </c>
    </row>
    <row r="119" spans="1:5" ht="89.25">
      <c r="A119" t="s">
        <v>50</v>
      </c>
      <c r="E119" s="29" t="s">
        <v>10809</v>
      </c>
    </row>
    <row r="120" spans="1:16" ht="12.75">
      <c r="A120" s="18" t="s">
        <v>42</v>
      </c>
      <c s="23" t="s">
        <v>164</v>
      </c>
      <c s="23" t="s">
        <v>10920</v>
      </c>
      <c s="18" t="s">
        <v>44</v>
      </c>
      <c s="24" t="s">
        <v>10921</v>
      </c>
      <c s="25" t="s">
        <v>70</v>
      </c>
      <c s="26">
        <v>27</v>
      </c>
      <c s="27">
        <v>0</v>
      </c>
      <c s="27">
        <f>ROUND(ROUND(H120,2)*ROUND(G120,3),2)</f>
      </c>
      <c r="O120">
        <f>(I120*21)/100</f>
      </c>
      <c t="s">
        <v>20</v>
      </c>
    </row>
    <row r="121" spans="1:5" ht="12.75">
      <c r="A121" s="28" t="s">
        <v>47</v>
      </c>
      <c r="E121" s="29" t="s">
        <v>44</v>
      </c>
    </row>
    <row r="122" spans="1:5" ht="12.75">
      <c r="A122" s="30" t="s">
        <v>48</v>
      </c>
      <c r="E122" s="31" t="s">
        <v>10439</v>
      </c>
    </row>
    <row r="123" spans="1:5" ht="76.5">
      <c r="A123" t="s">
        <v>50</v>
      </c>
      <c r="E123" s="29" t="s">
        <v>10922</v>
      </c>
    </row>
    <row r="124" spans="1:16" ht="12.75">
      <c r="A124" s="18" t="s">
        <v>42</v>
      </c>
      <c s="23" t="s">
        <v>168</v>
      </c>
      <c s="23" t="s">
        <v>10453</v>
      </c>
      <c s="18" t="s">
        <v>44</v>
      </c>
      <c s="24" t="s">
        <v>10454</v>
      </c>
      <c s="25" t="s">
        <v>70</v>
      </c>
      <c s="26">
        <v>24</v>
      </c>
      <c s="27">
        <v>0</v>
      </c>
      <c s="27">
        <f>ROUND(ROUND(H124,2)*ROUND(G124,3),2)</f>
      </c>
      <c r="O124">
        <f>(I124*21)/100</f>
      </c>
      <c t="s">
        <v>20</v>
      </c>
    </row>
    <row r="125" spans="1:5" ht="12.75">
      <c r="A125" s="28" t="s">
        <v>47</v>
      </c>
      <c r="E125" s="29" t="s">
        <v>44</v>
      </c>
    </row>
    <row r="126" spans="1:5" ht="12.75">
      <c r="A126" s="30" t="s">
        <v>48</v>
      </c>
      <c r="E126" s="31" t="s">
        <v>10439</v>
      </c>
    </row>
    <row r="127" spans="1:5" ht="102">
      <c r="A127" t="s">
        <v>50</v>
      </c>
      <c r="E127" s="29" t="s">
        <v>10455</v>
      </c>
    </row>
    <row r="128" spans="1:16" ht="12.75">
      <c r="A128" s="18" t="s">
        <v>42</v>
      </c>
      <c s="23" t="s">
        <v>173</v>
      </c>
      <c s="23" t="s">
        <v>10456</v>
      </c>
      <c s="18" t="s">
        <v>44</v>
      </c>
      <c s="24" t="s">
        <v>10457</v>
      </c>
      <c s="25" t="s">
        <v>70</v>
      </c>
      <c s="26">
        <v>4</v>
      </c>
      <c s="27">
        <v>0</v>
      </c>
      <c s="27">
        <f>ROUND(ROUND(H128,2)*ROUND(G128,3),2)</f>
      </c>
      <c r="O128">
        <f>(I128*21)/100</f>
      </c>
      <c t="s">
        <v>20</v>
      </c>
    </row>
    <row r="129" spans="1:5" ht="12.75">
      <c r="A129" s="28" t="s">
        <v>47</v>
      </c>
      <c r="E129" s="29" t="s">
        <v>44</v>
      </c>
    </row>
    <row r="130" spans="1:5" ht="12.75">
      <c r="A130" s="30" t="s">
        <v>48</v>
      </c>
      <c r="E130" s="31" t="s">
        <v>10439</v>
      </c>
    </row>
    <row r="131" spans="1:5" ht="102">
      <c r="A131" t="s">
        <v>50</v>
      </c>
      <c r="E131" s="29" t="s">
        <v>10455</v>
      </c>
    </row>
    <row r="132" spans="1:16" ht="12.75">
      <c r="A132" s="18" t="s">
        <v>42</v>
      </c>
      <c s="23" t="s">
        <v>177</v>
      </c>
      <c s="23" t="s">
        <v>10820</v>
      </c>
      <c s="18" t="s">
        <v>44</v>
      </c>
      <c s="24" t="s">
        <v>10821</v>
      </c>
      <c s="25" t="s">
        <v>70</v>
      </c>
      <c s="26">
        <v>1236</v>
      </c>
      <c s="27">
        <v>0</v>
      </c>
      <c s="27">
        <f>ROUND(ROUND(H132,2)*ROUND(G132,3),2)</f>
      </c>
      <c r="O132">
        <f>(I132*21)/100</f>
      </c>
      <c t="s">
        <v>20</v>
      </c>
    </row>
    <row r="133" spans="1:5" ht="12.75">
      <c r="A133" s="28" t="s">
        <v>47</v>
      </c>
      <c r="E133" s="29" t="s">
        <v>44</v>
      </c>
    </row>
    <row r="134" spans="1:5" ht="12.75">
      <c r="A134" s="30" t="s">
        <v>48</v>
      </c>
      <c r="E134" s="31" t="s">
        <v>10439</v>
      </c>
    </row>
    <row r="135" spans="1:5" ht="102">
      <c r="A135" t="s">
        <v>50</v>
      </c>
      <c r="E135" s="29" t="s">
        <v>10455</v>
      </c>
    </row>
    <row r="136" spans="1:16" ht="12.75">
      <c r="A136" s="18" t="s">
        <v>42</v>
      </c>
      <c s="23" t="s">
        <v>183</v>
      </c>
      <c s="23" t="s">
        <v>10822</v>
      </c>
      <c s="18" t="s">
        <v>44</v>
      </c>
      <c s="24" t="s">
        <v>10823</v>
      </c>
      <c s="25" t="s">
        <v>70</v>
      </c>
      <c s="26">
        <v>12</v>
      </c>
      <c s="27">
        <v>0</v>
      </c>
      <c s="27">
        <f>ROUND(ROUND(H136,2)*ROUND(G136,3),2)</f>
      </c>
      <c r="O136">
        <f>(I136*21)/100</f>
      </c>
      <c t="s">
        <v>20</v>
      </c>
    </row>
    <row r="137" spans="1:5" ht="12.75">
      <c r="A137" s="28" t="s">
        <v>47</v>
      </c>
      <c r="E137" s="29" t="s">
        <v>44</v>
      </c>
    </row>
    <row r="138" spans="1:5" ht="12.75">
      <c r="A138" s="30" t="s">
        <v>48</v>
      </c>
      <c r="E138" s="31" t="s">
        <v>10439</v>
      </c>
    </row>
    <row r="139" spans="1:5" ht="102">
      <c r="A139" t="s">
        <v>50</v>
      </c>
      <c r="E139" s="29" t="s">
        <v>10455</v>
      </c>
    </row>
    <row r="140" spans="1:16" ht="12.75">
      <c r="A140" s="18" t="s">
        <v>42</v>
      </c>
      <c s="23" t="s">
        <v>191</v>
      </c>
      <c s="23" t="s">
        <v>10460</v>
      </c>
      <c s="18" t="s">
        <v>44</v>
      </c>
      <c s="24" t="s">
        <v>10461</v>
      </c>
      <c s="25" t="s">
        <v>70</v>
      </c>
      <c s="26">
        <v>4</v>
      </c>
      <c s="27">
        <v>0</v>
      </c>
      <c s="27">
        <f>ROUND(ROUND(H140,2)*ROUND(G140,3),2)</f>
      </c>
      <c r="O140">
        <f>(I140*21)/100</f>
      </c>
      <c t="s">
        <v>20</v>
      </c>
    </row>
    <row r="141" spans="1:5" ht="12.75">
      <c r="A141" s="28" t="s">
        <v>47</v>
      </c>
      <c r="E141" s="29" t="s">
        <v>44</v>
      </c>
    </row>
    <row r="142" spans="1:5" ht="12.75">
      <c r="A142" s="30" t="s">
        <v>48</v>
      </c>
      <c r="E142" s="31" t="s">
        <v>10439</v>
      </c>
    </row>
    <row r="143" spans="1:5" ht="102">
      <c r="A143" t="s">
        <v>50</v>
      </c>
      <c r="E143" s="29" t="s">
        <v>10455</v>
      </c>
    </row>
    <row r="144" spans="1:16" ht="12.75">
      <c r="A144" s="18" t="s">
        <v>42</v>
      </c>
      <c s="23" t="s">
        <v>196</v>
      </c>
      <c s="23" t="s">
        <v>10462</v>
      </c>
      <c s="18" t="s">
        <v>44</v>
      </c>
      <c s="24" t="s">
        <v>10463</v>
      </c>
      <c s="25" t="s">
        <v>70</v>
      </c>
      <c s="26">
        <v>32</v>
      </c>
      <c s="27">
        <v>0</v>
      </c>
      <c s="27">
        <f>ROUND(ROUND(H144,2)*ROUND(G144,3),2)</f>
      </c>
      <c r="O144">
        <f>(I144*21)/100</f>
      </c>
      <c t="s">
        <v>20</v>
      </c>
    </row>
    <row r="145" spans="1:5" ht="12.75">
      <c r="A145" s="28" t="s">
        <v>47</v>
      </c>
      <c r="E145" s="29" t="s">
        <v>44</v>
      </c>
    </row>
    <row r="146" spans="1:5" ht="12.75">
      <c r="A146" s="30" t="s">
        <v>48</v>
      </c>
      <c r="E146" s="31" t="s">
        <v>10439</v>
      </c>
    </row>
    <row r="147" spans="1:5" ht="102">
      <c r="A147" t="s">
        <v>50</v>
      </c>
      <c r="E147" s="29" t="s">
        <v>10455</v>
      </c>
    </row>
    <row r="148" spans="1:16" ht="12.75">
      <c r="A148" s="18" t="s">
        <v>42</v>
      </c>
      <c s="23" t="s">
        <v>202</v>
      </c>
      <c s="23" t="s">
        <v>10464</v>
      </c>
      <c s="18" t="s">
        <v>44</v>
      </c>
      <c s="24" t="s">
        <v>10465</v>
      </c>
      <c s="25" t="s">
        <v>70</v>
      </c>
      <c s="26">
        <v>40</v>
      </c>
      <c s="27">
        <v>0</v>
      </c>
      <c s="27">
        <f>ROUND(ROUND(H148,2)*ROUND(G148,3),2)</f>
      </c>
      <c r="O148">
        <f>(I148*21)/100</f>
      </c>
      <c t="s">
        <v>20</v>
      </c>
    </row>
    <row r="149" spans="1:5" ht="12.75">
      <c r="A149" s="28" t="s">
        <v>47</v>
      </c>
      <c r="E149" s="29" t="s">
        <v>44</v>
      </c>
    </row>
    <row r="150" spans="1:5" ht="12.75">
      <c r="A150" s="30" t="s">
        <v>48</v>
      </c>
      <c r="E150" s="31" t="s">
        <v>10439</v>
      </c>
    </row>
    <row r="151" spans="1:5" ht="102">
      <c r="A151" t="s">
        <v>50</v>
      </c>
      <c r="E151" s="29" t="s">
        <v>10455</v>
      </c>
    </row>
    <row r="152" spans="1:16" ht="12.75">
      <c r="A152" s="18" t="s">
        <v>42</v>
      </c>
      <c s="23" t="s">
        <v>99</v>
      </c>
      <c s="23" t="s">
        <v>10468</v>
      </c>
      <c s="18" t="s">
        <v>44</v>
      </c>
      <c s="24" t="s">
        <v>10469</v>
      </c>
      <c s="25" t="s">
        <v>70</v>
      </c>
      <c s="26">
        <v>8</v>
      </c>
      <c s="27">
        <v>0</v>
      </c>
      <c s="27">
        <f>ROUND(ROUND(H152,2)*ROUND(G152,3),2)</f>
      </c>
      <c r="O152">
        <f>(I152*21)/100</f>
      </c>
      <c t="s">
        <v>20</v>
      </c>
    </row>
    <row r="153" spans="1:5" ht="12.75">
      <c r="A153" s="28" t="s">
        <v>47</v>
      </c>
      <c r="E153" s="29" t="s">
        <v>44</v>
      </c>
    </row>
    <row r="154" spans="1:5" ht="12.75">
      <c r="A154" s="30" t="s">
        <v>48</v>
      </c>
      <c r="E154" s="31" t="s">
        <v>10439</v>
      </c>
    </row>
    <row r="155" spans="1:5" ht="102">
      <c r="A155" t="s">
        <v>50</v>
      </c>
      <c r="E155" s="29" t="s">
        <v>10455</v>
      </c>
    </row>
    <row r="156" spans="1:16" ht="12.75">
      <c r="A156" s="18" t="s">
        <v>42</v>
      </c>
      <c s="23" t="s">
        <v>107</v>
      </c>
      <c s="23" t="s">
        <v>10470</v>
      </c>
      <c s="18" t="s">
        <v>44</v>
      </c>
      <c s="24" t="s">
        <v>10471</v>
      </c>
      <c s="25" t="s">
        <v>70</v>
      </c>
      <c s="26">
        <v>15</v>
      </c>
      <c s="27">
        <v>0</v>
      </c>
      <c s="27">
        <f>ROUND(ROUND(H156,2)*ROUND(G156,3),2)</f>
      </c>
      <c r="O156">
        <f>(I156*21)/100</f>
      </c>
      <c t="s">
        <v>20</v>
      </c>
    </row>
    <row r="157" spans="1:5" ht="12.75">
      <c r="A157" s="28" t="s">
        <v>47</v>
      </c>
      <c r="E157" s="29" t="s">
        <v>44</v>
      </c>
    </row>
    <row r="158" spans="1:5" ht="12.75">
      <c r="A158" s="30" t="s">
        <v>48</v>
      </c>
      <c r="E158" s="31" t="s">
        <v>10439</v>
      </c>
    </row>
    <row r="159" spans="1:5" ht="102">
      <c r="A159" t="s">
        <v>50</v>
      </c>
      <c r="E159" s="29" t="s">
        <v>10455</v>
      </c>
    </row>
    <row r="160" spans="1:16" ht="12.75">
      <c r="A160" s="18" t="s">
        <v>42</v>
      </c>
      <c s="23" t="s">
        <v>281</v>
      </c>
      <c s="23" t="s">
        <v>10472</v>
      </c>
      <c s="18" t="s">
        <v>44</v>
      </c>
      <c s="24" t="s">
        <v>10473</v>
      </c>
      <c s="25" t="s">
        <v>784</v>
      </c>
      <c s="26">
        <v>1656</v>
      </c>
      <c s="27">
        <v>0</v>
      </c>
      <c s="27">
        <f>ROUND(ROUND(H160,2)*ROUND(G160,3),2)</f>
      </c>
      <c r="O160">
        <f>(I160*21)/100</f>
      </c>
      <c t="s">
        <v>20</v>
      </c>
    </row>
    <row r="161" spans="1:5" ht="12.75">
      <c r="A161" s="28" t="s">
        <v>47</v>
      </c>
      <c r="E161" s="29" t="s">
        <v>44</v>
      </c>
    </row>
    <row r="162" spans="1:5" ht="12.75">
      <c r="A162" s="30" t="s">
        <v>48</v>
      </c>
      <c r="E162" s="31" t="s">
        <v>10439</v>
      </c>
    </row>
    <row r="163" spans="1:5" ht="89.25">
      <c r="A163" t="s">
        <v>50</v>
      </c>
      <c r="E163" s="29" t="s">
        <v>10474</v>
      </c>
    </row>
    <row r="164" spans="1:16" ht="12.75">
      <c r="A164" s="18" t="s">
        <v>42</v>
      </c>
      <c s="23" t="s">
        <v>285</v>
      </c>
      <c s="23" t="s">
        <v>10475</v>
      </c>
      <c s="18" t="s">
        <v>44</v>
      </c>
      <c s="24" t="s">
        <v>10476</v>
      </c>
      <c s="25" t="s">
        <v>70</v>
      </c>
      <c s="26">
        <v>12</v>
      </c>
      <c s="27">
        <v>0</v>
      </c>
      <c s="27">
        <f>ROUND(ROUND(H164,2)*ROUND(G164,3),2)</f>
      </c>
      <c r="O164">
        <f>(I164*21)/100</f>
      </c>
      <c t="s">
        <v>20</v>
      </c>
    </row>
    <row r="165" spans="1:5" ht="12.75">
      <c r="A165" s="28" t="s">
        <v>47</v>
      </c>
      <c r="E165" s="29" t="s">
        <v>44</v>
      </c>
    </row>
    <row r="166" spans="1:5" ht="12.75">
      <c r="A166" s="30" t="s">
        <v>48</v>
      </c>
      <c r="E166" s="31" t="s">
        <v>10477</v>
      </c>
    </row>
    <row r="167" spans="1:5" ht="114.75">
      <c r="A167" t="s">
        <v>50</v>
      </c>
      <c r="E167" s="29" t="s">
        <v>5081</v>
      </c>
    </row>
    <row r="168" spans="1:16" ht="12.75">
      <c r="A168" s="18" t="s">
        <v>42</v>
      </c>
      <c s="23" t="s">
        <v>289</v>
      </c>
      <c s="23" t="s">
        <v>10482</v>
      </c>
      <c s="18" t="s">
        <v>44</v>
      </c>
      <c s="24" t="s">
        <v>10483</v>
      </c>
      <c s="25" t="s">
        <v>784</v>
      </c>
      <c s="26">
        <v>2510</v>
      </c>
      <c s="27">
        <v>0</v>
      </c>
      <c s="27">
        <f>ROUND(ROUND(H168,2)*ROUND(G168,3),2)</f>
      </c>
      <c r="O168">
        <f>(I168*21)/100</f>
      </c>
      <c t="s">
        <v>20</v>
      </c>
    </row>
    <row r="169" spans="1:5" ht="12.75">
      <c r="A169" s="28" t="s">
        <v>47</v>
      </c>
      <c r="E169" s="29" t="s">
        <v>44</v>
      </c>
    </row>
    <row r="170" spans="1:5" ht="12.75">
      <c r="A170" s="30" t="s">
        <v>48</v>
      </c>
      <c r="E170" s="31" t="s">
        <v>10477</v>
      </c>
    </row>
    <row r="171" spans="1:5" ht="102">
      <c r="A171" t="s">
        <v>50</v>
      </c>
      <c r="E171" s="29" t="s">
        <v>10484</v>
      </c>
    </row>
    <row r="172" spans="1:16" ht="12.75">
      <c r="A172" s="18" t="s">
        <v>42</v>
      </c>
      <c s="23" t="s">
        <v>293</v>
      </c>
      <c s="23" t="s">
        <v>10923</v>
      </c>
      <c s="18" t="s">
        <v>44</v>
      </c>
      <c s="24" t="s">
        <v>10924</v>
      </c>
      <c s="25" t="s">
        <v>784</v>
      </c>
      <c s="26">
        <v>6736</v>
      </c>
      <c s="27">
        <v>0</v>
      </c>
      <c s="27">
        <f>ROUND(ROUND(H172,2)*ROUND(G172,3),2)</f>
      </c>
      <c r="O172">
        <f>(I172*21)/100</f>
      </c>
      <c t="s">
        <v>20</v>
      </c>
    </row>
    <row r="173" spans="1:5" ht="12.75">
      <c r="A173" s="28" t="s">
        <v>47</v>
      </c>
      <c r="E173" s="29" t="s">
        <v>44</v>
      </c>
    </row>
    <row r="174" spans="1:5" ht="12.75">
      <c r="A174" s="30" t="s">
        <v>48</v>
      </c>
      <c r="E174" s="31" t="s">
        <v>10477</v>
      </c>
    </row>
    <row r="175" spans="1:5" ht="102">
      <c r="A175" t="s">
        <v>50</v>
      </c>
      <c r="E175" s="29" t="s">
        <v>10487</v>
      </c>
    </row>
    <row r="176" spans="1:16" ht="12.75">
      <c r="A176" s="18" t="s">
        <v>42</v>
      </c>
      <c s="23" t="s">
        <v>297</v>
      </c>
      <c s="23" t="s">
        <v>10488</v>
      </c>
      <c s="18" t="s">
        <v>44</v>
      </c>
      <c s="24" t="s">
        <v>10489</v>
      </c>
      <c s="25" t="s">
        <v>784</v>
      </c>
      <c s="26">
        <v>5036</v>
      </c>
      <c s="27">
        <v>0</v>
      </c>
      <c s="27">
        <f>ROUND(ROUND(H176,2)*ROUND(G176,3),2)</f>
      </c>
      <c r="O176">
        <f>(I176*21)/100</f>
      </c>
      <c t="s">
        <v>20</v>
      </c>
    </row>
    <row r="177" spans="1:5" ht="12.75">
      <c r="A177" s="28" t="s">
        <v>47</v>
      </c>
      <c r="E177" s="29" t="s">
        <v>44</v>
      </c>
    </row>
    <row r="178" spans="1:5" ht="12.75">
      <c r="A178" s="30" t="s">
        <v>48</v>
      </c>
      <c r="E178" s="31" t="s">
        <v>10477</v>
      </c>
    </row>
    <row r="179" spans="1:5" ht="102">
      <c r="A179" t="s">
        <v>50</v>
      </c>
      <c r="E179" s="29" t="s">
        <v>10487</v>
      </c>
    </row>
    <row r="180" spans="1:16" ht="12.75">
      <c r="A180" s="18" t="s">
        <v>42</v>
      </c>
      <c s="23" t="s">
        <v>301</v>
      </c>
      <c s="23" t="s">
        <v>10490</v>
      </c>
      <c s="18" t="s">
        <v>44</v>
      </c>
      <c s="24" t="s">
        <v>10491</v>
      </c>
      <c s="25" t="s">
        <v>784</v>
      </c>
      <c s="26">
        <v>17618</v>
      </c>
      <c s="27">
        <v>0</v>
      </c>
      <c s="27">
        <f>ROUND(ROUND(H180,2)*ROUND(G180,3),2)</f>
      </c>
      <c r="O180">
        <f>(I180*21)/100</f>
      </c>
      <c t="s">
        <v>20</v>
      </c>
    </row>
    <row r="181" spans="1:5" ht="12.75">
      <c r="A181" s="28" t="s">
        <v>47</v>
      </c>
      <c r="E181" s="29" t="s">
        <v>44</v>
      </c>
    </row>
    <row r="182" spans="1:5" ht="12.75">
      <c r="A182" s="30" t="s">
        <v>48</v>
      </c>
      <c r="E182" s="31" t="s">
        <v>10387</v>
      </c>
    </row>
    <row r="183" spans="1:5" ht="89.25">
      <c r="A183" t="s">
        <v>50</v>
      </c>
      <c r="E183" s="29" t="s">
        <v>10492</v>
      </c>
    </row>
    <row r="184" spans="1:16" ht="12.75">
      <c r="A184" s="18" t="s">
        <v>42</v>
      </c>
      <c s="23" t="s">
        <v>305</v>
      </c>
      <c s="23" t="s">
        <v>10497</v>
      </c>
      <c s="18" t="s">
        <v>44</v>
      </c>
      <c s="24" t="s">
        <v>10498</v>
      </c>
      <c s="25" t="s">
        <v>70</v>
      </c>
      <c s="26">
        <v>51</v>
      </c>
      <c s="27">
        <v>0</v>
      </c>
      <c s="27">
        <f>ROUND(ROUND(H184,2)*ROUND(G184,3),2)</f>
      </c>
      <c r="O184">
        <f>(I184*21)/100</f>
      </c>
      <c t="s">
        <v>20</v>
      </c>
    </row>
    <row r="185" spans="1:5" ht="12.75">
      <c r="A185" s="28" t="s">
        <v>47</v>
      </c>
      <c r="E185" s="29" t="s">
        <v>44</v>
      </c>
    </row>
    <row r="186" spans="1:5" ht="12.75">
      <c r="A186" s="30" t="s">
        <v>48</v>
      </c>
      <c r="E186" s="31" t="s">
        <v>10439</v>
      </c>
    </row>
    <row r="187" spans="1:5" ht="89.25">
      <c r="A187" t="s">
        <v>50</v>
      </c>
      <c r="E187" s="29" t="s">
        <v>10499</v>
      </c>
    </row>
    <row r="188" spans="1:16" ht="12.75">
      <c r="A188" s="18" t="s">
        <v>42</v>
      </c>
      <c s="23" t="s">
        <v>309</v>
      </c>
      <c s="23" t="s">
        <v>10500</v>
      </c>
      <c s="18" t="s">
        <v>44</v>
      </c>
      <c s="24" t="s">
        <v>10501</v>
      </c>
      <c s="25" t="s">
        <v>70</v>
      </c>
      <c s="26">
        <v>19</v>
      </c>
      <c s="27">
        <v>0</v>
      </c>
      <c s="27">
        <f>ROUND(ROUND(H188,2)*ROUND(G188,3),2)</f>
      </c>
      <c r="O188">
        <f>(I188*21)/100</f>
      </c>
      <c t="s">
        <v>20</v>
      </c>
    </row>
    <row r="189" spans="1:5" ht="12.75">
      <c r="A189" s="28" t="s">
        <v>47</v>
      </c>
      <c r="E189" s="29" t="s">
        <v>44</v>
      </c>
    </row>
    <row r="190" spans="1:5" ht="12.75">
      <c r="A190" s="30" t="s">
        <v>48</v>
      </c>
      <c r="E190" s="31" t="s">
        <v>10439</v>
      </c>
    </row>
    <row r="191" spans="1:5" ht="89.25">
      <c r="A191" t="s">
        <v>50</v>
      </c>
      <c r="E191" s="29" t="s">
        <v>10499</v>
      </c>
    </row>
    <row r="192" spans="1:16" ht="12.75">
      <c r="A192" s="18" t="s">
        <v>42</v>
      </c>
      <c s="23" t="s">
        <v>314</v>
      </c>
      <c s="23" t="s">
        <v>10502</v>
      </c>
      <c s="18" t="s">
        <v>44</v>
      </c>
      <c s="24" t="s">
        <v>10503</v>
      </c>
      <c s="25" t="s">
        <v>70</v>
      </c>
      <c s="26">
        <v>19</v>
      </c>
      <c s="27">
        <v>0</v>
      </c>
      <c s="27">
        <f>ROUND(ROUND(H192,2)*ROUND(G192,3),2)</f>
      </c>
      <c r="O192">
        <f>(I192*21)/100</f>
      </c>
      <c t="s">
        <v>20</v>
      </c>
    </row>
    <row r="193" spans="1:5" ht="12.75">
      <c r="A193" s="28" t="s">
        <v>47</v>
      </c>
      <c r="E193" s="29" t="s">
        <v>44</v>
      </c>
    </row>
    <row r="194" spans="1:5" ht="12.75">
      <c r="A194" s="30" t="s">
        <v>48</v>
      </c>
      <c r="E194" s="31" t="s">
        <v>10439</v>
      </c>
    </row>
    <row r="195" spans="1:5" ht="89.25">
      <c r="A195" t="s">
        <v>50</v>
      </c>
      <c r="E195" s="29" t="s">
        <v>10499</v>
      </c>
    </row>
    <row r="196" spans="1:16" ht="12.75">
      <c r="A196" s="18" t="s">
        <v>42</v>
      </c>
      <c s="23" t="s">
        <v>318</v>
      </c>
      <c s="23" t="s">
        <v>10516</v>
      </c>
      <c s="18" t="s">
        <v>44</v>
      </c>
      <c s="24" t="s">
        <v>10517</v>
      </c>
      <c s="25" t="s">
        <v>70</v>
      </c>
      <c s="26">
        <v>16</v>
      </c>
      <c s="27">
        <v>0</v>
      </c>
      <c s="27">
        <f>ROUND(ROUND(H196,2)*ROUND(G196,3),2)</f>
      </c>
      <c r="O196">
        <f>(I196*21)/100</f>
      </c>
      <c t="s">
        <v>20</v>
      </c>
    </row>
    <row r="197" spans="1:5" ht="12.75">
      <c r="A197" s="28" t="s">
        <v>47</v>
      </c>
      <c r="E197" s="29" t="s">
        <v>44</v>
      </c>
    </row>
    <row r="198" spans="1:5" ht="12.75">
      <c r="A198" s="30" t="s">
        <v>48</v>
      </c>
      <c r="E198" s="31" t="s">
        <v>10439</v>
      </c>
    </row>
    <row r="199" spans="1:5" ht="114.75">
      <c r="A199" t="s">
        <v>50</v>
      </c>
      <c r="E199" s="29" t="s">
        <v>5081</v>
      </c>
    </row>
    <row r="200" spans="1:16" ht="12.75">
      <c r="A200" s="18" t="s">
        <v>42</v>
      </c>
      <c s="23" t="s">
        <v>322</v>
      </c>
      <c s="23" t="s">
        <v>10525</v>
      </c>
      <c s="18" t="s">
        <v>44</v>
      </c>
      <c s="24" t="s">
        <v>10526</v>
      </c>
      <c s="25" t="s">
        <v>70</v>
      </c>
      <c s="26">
        <v>216</v>
      </c>
      <c s="27">
        <v>0</v>
      </c>
      <c s="27">
        <f>ROUND(ROUND(H200,2)*ROUND(G200,3),2)</f>
      </c>
      <c r="O200">
        <f>(I200*21)/100</f>
      </c>
      <c t="s">
        <v>20</v>
      </c>
    </row>
    <row r="201" spans="1:5" ht="12.75">
      <c r="A201" s="28" t="s">
        <v>47</v>
      </c>
      <c r="E201" s="29" t="s">
        <v>44</v>
      </c>
    </row>
    <row r="202" spans="1:5" ht="12.75">
      <c r="A202" s="30" t="s">
        <v>48</v>
      </c>
      <c r="E202" s="31" t="s">
        <v>10439</v>
      </c>
    </row>
    <row r="203" spans="1:5" ht="114.75">
      <c r="A203" t="s">
        <v>50</v>
      </c>
      <c r="E203" s="29" t="s">
        <v>5081</v>
      </c>
    </row>
    <row r="204" spans="1:16" ht="12.75">
      <c r="A204" s="18" t="s">
        <v>42</v>
      </c>
      <c s="23" t="s">
        <v>326</v>
      </c>
      <c s="23" t="s">
        <v>10527</v>
      </c>
      <c s="18" t="s">
        <v>44</v>
      </c>
      <c s="24" t="s">
        <v>10528</v>
      </c>
      <c s="25" t="s">
        <v>70</v>
      </c>
      <c s="26">
        <v>4</v>
      </c>
      <c s="27">
        <v>0</v>
      </c>
      <c s="27">
        <f>ROUND(ROUND(H204,2)*ROUND(G204,3),2)</f>
      </c>
      <c r="O204">
        <f>(I204*21)/100</f>
      </c>
      <c t="s">
        <v>20</v>
      </c>
    </row>
    <row r="205" spans="1:5" ht="12.75">
      <c r="A205" s="28" t="s">
        <v>47</v>
      </c>
      <c r="E205" s="29" t="s">
        <v>44</v>
      </c>
    </row>
    <row r="206" spans="1:5" ht="12.75">
      <c r="A206" s="30" t="s">
        <v>48</v>
      </c>
      <c r="E206" s="31" t="s">
        <v>10439</v>
      </c>
    </row>
    <row r="207" spans="1:5" ht="114.75">
      <c r="A207" t="s">
        <v>50</v>
      </c>
      <c r="E207" s="29" t="s">
        <v>5081</v>
      </c>
    </row>
    <row r="208" spans="1:16" ht="12.75">
      <c r="A208" s="18" t="s">
        <v>42</v>
      </c>
      <c s="23" t="s">
        <v>330</v>
      </c>
      <c s="23" t="s">
        <v>10529</v>
      </c>
      <c s="18" t="s">
        <v>44</v>
      </c>
      <c s="24" t="s">
        <v>10530</v>
      </c>
      <c s="25" t="s">
        <v>70</v>
      </c>
      <c s="26">
        <v>2</v>
      </c>
      <c s="27">
        <v>0</v>
      </c>
      <c s="27">
        <f>ROUND(ROUND(H208,2)*ROUND(G208,3),2)</f>
      </c>
      <c r="O208">
        <f>(I208*21)/100</f>
      </c>
      <c t="s">
        <v>20</v>
      </c>
    </row>
    <row r="209" spans="1:5" ht="12.75">
      <c r="A209" s="28" t="s">
        <v>47</v>
      </c>
      <c r="E209" s="29" t="s">
        <v>44</v>
      </c>
    </row>
    <row r="210" spans="1:5" ht="12.75">
      <c r="A210" s="30" t="s">
        <v>48</v>
      </c>
      <c r="E210" s="31" t="s">
        <v>10439</v>
      </c>
    </row>
    <row r="211" spans="1:5" ht="114.75">
      <c r="A211" t="s">
        <v>50</v>
      </c>
      <c r="E211" s="29" t="s">
        <v>5081</v>
      </c>
    </row>
    <row r="212" spans="1:16" ht="12.75">
      <c r="A212" s="18" t="s">
        <v>42</v>
      </c>
      <c s="23" t="s">
        <v>334</v>
      </c>
      <c s="23" t="s">
        <v>10541</v>
      </c>
      <c s="18" t="s">
        <v>44</v>
      </c>
      <c s="24" t="s">
        <v>10542</v>
      </c>
      <c s="25" t="s">
        <v>70</v>
      </c>
      <c s="26">
        <v>4</v>
      </c>
      <c s="27">
        <v>0</v>
      </c>
      <c s="27">
        <f>ROUND(ROUND(H212,2)*ROUND(G212,3),2)</f>
      </c>
      <c r="O212">
        <f>(I212*21)/100</f>
      </c>
      <c t="s">
        <v>20</v>
      </c>
    </row>
    <row r="213" spans="1:5" ht="12.75">
      <c r="A213" s="28" t="s">
        <v>47</v>
      </c>
      <c r="E213" s="29" t="s">
        <v>44</v>
      </c>
    </row>
    <row r="214" spans="1:5" ht="12.75">
      <c r="A214" s="30" t="s">
        <v>48</v>
      </c>
      <c r="E214" s="31" t="s">
        <v>10439</v>
      </c>
    </row>
    <row r="215" spans="1:5" ht="114.75">
      <c r="A215" t="s">
        <v>50</v>
      </c>
      <c r="E215" s="29" t="s">
        <v>5081</v>
      </c>
    </row>
    <row r="216" spans="1:16" ht="12.75">
      <c r="A216" s="18" t="s">
        <v>42</v>
      </c>
      <c s="23" t="s">
        <v>338</v>
      </c>
      <c s="23" t="s">
        <v>10545</v>
      </c>
      <c s="18" t="s">
        <v>44</v>
      </c>
      <c s="24" t="s">
        <v>10546</v>
      </c>
      <c s="25" t="s">
        <v>70</v>
      </c>
      <c s="26">
        <v>55</v>
      </c>
      <c s="27">
        <v>0</v>
      </c>
      <c s="27">
        <f>ROUND(ROUND(H216,2)*ROUND(G216,3),2)</f>
      </c>
      <c r="O216">
        <f>(I216*21)/100</f>
      </c>
      <c t="s">
        <v>20</v>
      </c>
    </row>
    <row r="217" spans="1:5" ht="12.75">
      <c r="A217" s="28" t="s">
        <v>47</v>
      </c>
      <c r="E217" s="29" t="s">
        <v>44</v>
      </c>
    </row>
    <row r="218" spans="1:5" ht="12.75">
      <c r="A218" s="30" t="s">
        <v>48</v>
      </c>
      <c r="E218" s="31" t="s">
        <v>10439</v>
      </c>
    </row>
    <row r="219" spans="1:5" ht="114.75">
      <c r="A219" t="s">
        <v>50</v>
      </c>
      <c r="E219" s="29" t="s">
        <v>5081</v>
      </c>
    </row>
    <row r="220" spans="1:16" ht="12.75">
      <c r="A220" s="18" t="s">
        <v>42</v>
      </c>
      <c s="23" t="s">
        <v>342</v>
      </c>
      <c s="23" t="s">
        <v>10547</v>
      </c>
      <c s="18" t="s">
        <v>44</v>
      </c>
      <c s="24" t="s">
        <v>10548</v>
      </c>
      <c s="25" t="s">
        <v>70</v>
      </c>
      <c s="26">
        <v>305</v>
      </c>
      <c s="27">
        <v>0</v>
      </c>
      <c s="27">
        <f>ROUND(ROUND(H220,2)*ROUND(G220,3),2)</f>
      </c>
      <c r="O220">
        <f>(I220*21)/100</f>
      </c>
      <c t="s">
        <v>20</v>
      </c>
    </row>
    <row r="221" spans="1:5" ht="12.75">
      <c r="A221" s="28" t="s">
        <v>47</v>
      </c>
      <c r="E221" s="29" t="s">
        <v>44</v>
      </c>
    </row>
    <row r="222" spans="1:5" ht="12.75">
      <c r="A222" s="30" t="s">
        <v>48</v>
      </c>
      <c r="E222" s="31" t="s">
        <v>10439</v>
      </c>
    </row>
    <row r="223" spans="1:5" ht="114.75">
      <c r="A223" t="s">
        <v>50</v>
      </c>
      <c r="E223" s="29" t="s">
        <v>5081</v>
      </c>
    </row>
    <row r="224" spans="1:16" ht="25.5">
      <c r="A224" s="18" t="s">
        <v>42</v>
      </c>
      <c s="23" t="s">
        <v>346</v>
      </c>
      <c s="23" t="s">
        <v>10549</v>
      </c>
      <c s="18" t="s">
        <v>44</v>
      </c>
      <c s="24" t="s">
        <v>10550</v>
      </c>
      <c s="25" t="s">
        <v>70</v>
      </c>
      <c s="26">
        <v>51</v>
      </c>
      <c s="27">
        <v>0</v>
      </c>
      <c s="27">
        <f>ROUND(ROUND(H224,2)*ROUND(G224,3),2)</f>
      </c>
      <c r="O224">
        <f>(I224*21)/100</f>
      </c>
      <c t="s">
        <v>20</v>
      </c>
    </row>
    <row r="225" spans="1:5" ht="12.75">
      <c r="A225" s="28" t="s">
        <v>47</v>
      </c>
      <c r="E225" s="29" t="s">
        <v>44</v>
      </c>
    </row>
    <row r="226" spans="1:5" ht="12.75">
      <c r="A226" s="30" t="s">
        <v>48</v>
      </c>
      <c r="E226" s="31" t="s">
        <v>10387</v>
      </c>
    </row>
    <row r="227" spans="1:5" ht="76.5">
      <c r="A227" t="s">
        <v>50</v>
      </c>
      <c r="E227" s="29" t="s">
        <v>10551</v>
      </c>
    </row>
    <row r="228" spans="1:16" ht="25.5">
      <c r="A228" s="18" t="s">
        <v>42</v>
      </c>
      <c s="23" t="s">
        <v>350</v>
      </c>
      <c s="23" t="s">
        <v>10552</v>
      </c>
      <c s="18" t="s">
        <v>44</v>
      </c>
      <c s="24" t="s">
        <v>10553</v>
      </c>
      <c s="25" t="s">
        <v>70</v>
      </c>
      <c s="26">
        <v>51</v>
      </c>
      <c s="27">
        <v>0</v>
      </c>
      <c s="27">
        <f>ROUND(ROUND(H228,2)*ROUND(G228,3),2)</f>
      </c>
      <c r="O228">
        <f>(I228*21)/100</f>
      </c>
      <c t="s">
        <v>20</v>
      </c>
    </row>
    <row r="229" spans="1:5" ht="12.75">
      <c r="A229" s="28" t="s">
        <v>47</v>
      </c>
      <c r="E229" s="29" t="s">
        <v>44</v>
      </c>
    </row>
    <row r="230" spans="1:5" ht="12.75">
      <c r="A230" s="30" t="s">
        <v>48</v>
      </c>
      <c r="E230" s="31" t="s">
        <v>10387</v>
      </c>
    </row>
    <row r="231" spans="1:5" ht="76.5">
      <c r="A231" t="s">
        <v>50</v>
      </c>
      <c r="E231" s="29" t="s">
        <v>10554</v>
      </c>
    </row>
    <row r="232" spans="1:16" ht="12.75">
      <c r="A232" s="18" t="s">
        <v>42</v>
      </c>
      <c s="23" t="s">
        <v>354</v>
      </c>
      <c s="23" t="s">
        <v>10555</v>
      </c>
      <c s="18" t="s">
        <v>44</v>
      </c>
      <c s="24" t="s">
        <v>10556</v>
      </c>
      <c s="25" t="s">
        <v>157</v>
      </c>
      <c s="26">
        <v>1926</v>
      </c>
      <c s="27">
        <v>0</v>
      </c>
      <c s="27">
        <f>ROUND(ROUND(H232,2)*ROUND(G232,3),2)</f>
      </c>
      <c r="O232">
        <f>(I232*21)/100</f>
      </c>
      <c t="s">
        <v>20</v>
      </c>
    </row>
    <row r="233" spans="1:5" ht="12.75">
      <c r="A233" s="28" t="s">
        <v>47</v>
      </c>
      <c r="E233" s="29" t="s">
        <v>44</v>
      </c>
    </row>
    <row r="234" spans="1:5" ht="12.75">
      <c r="A234" s="30" t="s">
        <v>48</v>
      </c>
      <c r="E234" s="31" t="s">
        <v>10387</v>
      </c>
    </row>
    <row r="235" spans="1:5" ht="89.25">
      <c r="A235" t="s">
        <v>50</v>
      </c>
      <c r="E235" s="29" t="s">
        <v>10557</v>
      </c>
    </row>
    <row r="236" spans="1:16" ht="12.75">
      <c r="A236" s="18" t="s">
        <v>42</v>
      </c>
      <c s="23" t="s">
        <v>358</v>
      </c>
      <c s="23" t="s">
        <v>10925</v>
      </c>
      <c s="18" t="s">
        <v>44</v>
      </c>
      <c s="24" t="s">
        <v>10926</v>
      </c>
      <c s="25" t="s">
        <v>70</v>
      </c>
      <c s="26">
        <v>1</v>
      </c>
      <c s="27">
        <v>0</v>
      </c>
      <c s="27">
        <f>ROUND(ROUND(H236,2)*ROUND(G236,3),2)</f>
      </c>
      <c r="O236">
        <f>(I236*21)/100</f>
      </c>
      <c t="s">
        <v>20</v>
      </c>
    </row>
    <row r="237" spans="1:5" ht="12.75">
      <c r="A237" s="28" t="s">
        <v>47</v>
      </c>
      <c r="E237" s="29" t="s">
        <v>44</v>
      </c>
    </row>
    <row r="238" spans="1:5" ht="12.75">
      <c r="A238" s="30" t="s">
        <v>48</v>
      </c>
      <c r="E238" s="31" t="s">
        <v>10439</v>
      </c>
    </row>
    <row r="239" spans="1:5" ht="102">
      <c r="A239" t="s">
        <v>50</v>
      </c>
      <c r="E239" s="29" t="s">
        <v>10455</v>
      </c>
    </row>
    <row r="240" spans="1:16" ht="12.75">
      <c r="A240" s="18" t="s">
        <v>42</v>
      </c>
      <c s="23" t="s">
        <v>362</v>
      </c>
      <c s="23" t="s">
        <v>10927</v>
      </c>
      <c s="18" t="s">
        <v>44</v>
      </c>
      <c s="24" t="s">
        <v>10928</v>
      </c>
      <c s="25" t="s">
        <v>70</v>
      </c>
      <c s="26">
        <v>1</v>
      </c>
      <c s="27">
        <v>0</v>
      </c>
      <c s="27">
        <f>ROUND(ROUND(H240,2)*ROUND(G240,3),2)</f>
      </c>
      <c r="O240">
        <f>(I240*21)/100</f>
      </c>
      <c t="s">
        <v>20</v>
      </c>
    </row>
    <row r="241" spans="1:5" ht="12.75">
      <c r="A241" s="28" t="s">
        <v>47</v>
      </c>
      <c r="E241" s="29" t="s">
        <v>44</v>
      </c>
    </row>
    <row r="242" spans="1:5" ht="12.75">
      <c r="A242" s="30" t="s">
        <v>48</v>
      </c>
      <c r="E242" s="31" t="s">
        <v>10477</v>
      </c>
    </row>
    <row r="243" spans="1:5" ht="114.75">
      <c r="A243" t="s">
        <v>50</v>
      </c>
      <c r="E243" s="29" t="s">
        <v>5081</v>
      </c>
    </row>
    <row r="244" spans="1:18" ht="12.75" customHeight="1">
      <c r="A244" s="5" t="s">
        <v>40</v>
      </c>
      <c s="5"/>
      <c s="34" t="s">
        <v>10567</v>
      </c>
      <c s="5"/>
      <c s="21" t="s">
        <v>10568</v>
      </c>
      <c s="5"/>
      <c s="5"/>
      <c s="5"/>
      <c s="35">
        <f>0+Q244</f>
      </c>
      <c r="O244">
        <f>0+R244</f>
      </c>
      <c r="Q244">
        <f>0+I245+I249+I253+I257+I261+I265+I269+I273+I277+I281+I285+I289+I293+I297+I301</f>
      </c>
      <c>
        <f>0+O245+O249+O253+O257+O261+O265+O269+O273+O277+O281+O285+O289+O293+O297+O301</f>
      </c>
    </row>
    <row r="245" spans="1:16" ht="12.75">
      <c r="A245" s="18" t="s">
        <v>42</v>
      </c>
      <c s="23" t="s">
        <v>366</v>
      </c>
      <c s="23" t="s">
        <v>10569</v>
      </c>
      <c s="18" t="s">
        <v>44</v>
      </c>
      <c s="24" t="s">
        <v>10570</v>
      </c>
      <c s="25" t="s">
        <v>70</v>
      </c>
      <c s="26">
        <v>68</v>
      </c>
      <c s="27">
        <v>0</v>
      </c>
      <c s="27">
        <f>ROUND(ROUND(H245,2)*ROUND(G245,3),2)</f>
      </c>
      <c r="O245">
        <f>(I245*21)/100</f>
      </c>
      <c t="s">
        <v>20</v>
      </c>
    </row>
    <row r="246" spans="1:5" ht="12.75">
      <c r="A246" s="28" t="s">
        <v>47</v>
      </c>
      <c r="E246" s="29" t="s">
        <v>44</v>
      </c>
    </row>
    <row r="247" spans="1:5" ht="12.75">
      <c r="A247" s="30" t="s">
        <v>48</v>
      </c>
      <c r="E247" s="31" t="s">
        <v>10439</v>
      </c>
    </row>
    <row r="248" spans="1:5" ht="89.25">
      <c r="A248" t="s">
        <v>50</v>
      </c>
      <c r="E248" s="29" t="s">
        <v>10571</v>
      </c>
    </row>
    <row r="249" spans="1:16" ht="25.5">
      <c r="A249" s="18" t="s">
        <v>42</v>
      </c>
      <c s="23" t="s">
        <v>370</v>
      </c>
      <c s="23" t="s">
        <v>10572</v>
      </c>
      <c s="18" t="s">
        <v>44</v>
      </c>
      <c s="24" t="s">
        <v>10573</v>
      </c>
      <c s="25" t="s">
        <v>1241</v>
      </c>
      <c s="26">
        <v>72</v>
      </c>
      <c s="27">
        <v>0</v>
      </c>
      <c s="27">
        <f>ROUND(ROUND(H249,2)*ROUND(G249,3),2)</f>
      </c>
      <c r="O249">
        <f>(I249*21)/100</f>
      </c>
      <c t="s">
        <v>20</v>
      </c>
    </row>
    <row r="250" spans="1:5" ht="12.75">
      <c r="A250" s="28" t="s">
        <v>47</v>
      </c>
      <c r="E250" s="29" t="s">
        <v>44</v>
      </c>
    </row>
    <row r="251" spans="1:5" ht="12.75">
      <c r="A251" s="30" t="s">
        <v>48</v>
      </c>
      <c r="E251" s="31" t="s">
        <v>10439</v>
      </c>
    </row>
    <row r="252" spans="1:5" ht="89.25">
      <c r="A252" t="s">
        <v>50</v>
      </c>
      <c r="E252" s="29" t="s">
        <v>10574</v>
      </c>
    </row>
    <row r="253" spans="1:16" ht="12.75">
      <c r="A253" s="18" t="s">
        <v>42</v>
      </c>
      <c s="23" t="s">
        <v>374</v>
      </c>
      <c s="23" t="s">
        <v>10575</v>
      </c>
      <c s="18" t="s">
        <v>44</v>
      </c>
      <c s="24" t="s">
        <v>10576</v>
      </c>
      <c s="25" t="s">
        <v>796</v>
      </c>
      <c s="26">
        <v>8</v>
      </c>
      <c s="27">
        <v>0</v>
      </c>
      <c s="27">
        <f>ROUND(ROUND(H253,2)*ROUND(G253,3),2)</f>
      </c>
      <c r="O253">
        <f>(I253*21)/100</f>
      </c>
      <c t="s">
        <v>20</v>
      </c>
    </row>
    <row r="254" spans="1:5" ht="12.75">
      <c r="A254" s="28" t="s">
        <v>47</v>
      </c>
      <c r="E254" s="29" t="s">
        <v>44</v>
      </c>
    </row>
    <row r="255" spans="1:5" ht="12.75">
      <c r="A255" s="30" t="s">
        <v>48</v>
      </c>
      <c r="E255" s="31" t="s">
        <v>10577</v>
      </c>
    </row>
    <row r="256" spans="1:5" ht="102">
      <c r="A256" t="s">
        <v>50</v>
      </c>
      <c r="E256" s="29" t="s">
        <v>10578</v>
      </c>
    </row>
    <row r="257" spans="1:16" ht="12.75">
      <c r="A257" s="18" t="s">
        <v>42</v>
      </c>
      <c s="23" t="s">
        <v>378</v>
      </c>
      <c s="23" t="s">
        <v>10579</v>
      </c>
      <c s="18" t="s">
        <v>44</v>
      </c>
      <c s="24" t="s">
        <v>10580</v>
      </c>
      <c s="25" t="s">
        <v>796</v>
      </c>
      <c s="26">
        <v>8</v>
      </c>
      <c s="27">
        <v>0</v>
      </c>
      <c s="27">
        <f>ROUND(ROUND(H257,2)*ROUND(G257,3),2)</f>
      </c>
      <c r="O257">
        <f>(I257*21)/100</f>
      </c>
      <c t="s">
        <v>20</v>
      </c>
    </row>
    <row r="258" spans="1:5" ht="12.75">
      <c r="A258" s="28" t="s">
        <v>47</v>
      </c>
      <c r="E258" s="29" t="s">
        <v>44</v>
      </c>
    </row>
    <row r="259" spans="1:5" ht="12.75">
      <c r="A259" s="30" t="s">
        <v>48</v>
      </c>
      <c r="E259" s="31" t="s">
        <v>10577</v>
      </c>
    </row>
    <row r="260" spans="1:5" ht="89.25">
      <c r="A260" t="s">
        <v>50</v>
      </c>
      <c r="E260" s="29" t="s">
        <v>10581</v>
      </c>
    </row>
    <row r="261" spans="1:16" ht="12.75">
      <c r="A261" s="18" t="s">
        <v>42</v>
      </c>
      <c s="23" t="s">
        <v>382</v>
      </c>
      <c s="23" t="s">
        <v>10582</v>
      </c>
      <c s="18" t="s">
        <v>44</v>
      </c>
      <c s="24" t="s">
        <v>10583</v>
      </c>
      <c s="25" t="s">
        <v>70</v>
      </c>
      <c s="26">
        <v>1</v>
      </c>
      <c s="27">
        <v>0</v>
      </c>
      <c s="27">
        <f>ROUND(ROUND(H261,2)*ROUND(G261,3),2)</f>
      </c>
      <c r="O261">
        <f>(I261*21)/100</f>
      </c>
      <c t="s">
        <v>20</v>
      </c>
    </row>
    <row r="262" spans="1:5" ht="12.75">
      <c r="A262" s="28" t="s">
        <v>47</v>
      </c>
      <c r="E262" s="29" t="s">
        <v>44</v>
      </c>
    </row>
    <row r="263" spans="1:5" ht="12.75">
      <c r="A263" s="30" t="s">
        <v>48</v>
      </c>
      <c r="E263" s="31" t="s">
        <v>10577</v>
      </c>
    </row>
    <row r="264" spans="1:5" ht="89.25">
      <c r="A264" t="s">
        <v>50</v>
      </c>
      <c r="E264" s="29" t="s">
        <v>10584</v>
      </c>
    </row>
    <row r="265" spans="1:16" ht="12.75">
      <c r="A265" s="18" t="s">
        <v>42</v>
      </c>
      <c s="23" t="s">
        <v>386</v>
      </c>
      <c s="23" t="s">
        <v>10585</v>
      </c>
      <c s="18" t="s">
        <v>44</v>
      </c>
      <c s="24" t="s">
        <v>10586</v>
      </c>
      <c s="25" t="s">
        <v>70</v>
      </c>
      <c s="26">
        <v>1</v>
      </c>
      <c s="27">
        <v>0</v>
      </c>
      <c s="27">
        <f>ROUND(ROUND(H265,2)*ROUND(G265,3),2)</f>
      </c>
      <c r="O265">
        <f>(I265*21)/100</f>
      </c>
      <c t="s">
        <v>20</v>
      </c>
    </row>
    <row r="266" spans="1:5" ht="12.75">
      <c r="A266" s="28" t="s">
        <v>47</v>
      </c>
      <c r="E266" s="29" t="s">
        <v>44</v>
      </c>
    </row>
    <row r="267" spans="1:5" ht="12.75">
      <c r="A267" s="30" t="s">
        <v>48</v>
      </c>
      <c r="E267" s="31" t="s">
        <v>10387</v>
      </c>
    </row>
    <row r="268" spans="1:5" ht="89.25">
      <c r="A268" t="s">
        <v>50</v>
      </c>
      <c r="E268" s="29" t="s">
        <v>10587</v>
      </c>
    </row>
    <row r="269" spans="1:16" ht="12.75">
      <c r="A269" s="18" t="s">
        <v>42</v>
      </c>
      <c s="23" t="s">
        <v>390</v>
      </c>
      <c s="23" t="s">
        <v>10588</v>
      </c>
      <c s="18" t="s">
        <v>44</v>
      </c>
      <c s="24" t="s">
        <v>10589</v>
      </c>
      <c s="25" t="s">
        <v>70</v>
      </c>
      <c s="26">
        <v>1</v>
      </c>
      <c s="27">
        <v>0</v>
      </c>
      <c s="27">
        <f>ROUND(ROUND(H269,2)*ROUND(G269,3),2)</f>
      </c>
      <c r="O269">
        <f>(I269*21)/100</f>
      </c>
      <c t="s">
        <v>20</v>
      </c>
    </row>
    <row r="270" spans="1:5" ht="12.75">
      <c r="A270" s="28" t="s">
        <v>47</v>
      </c>
      <c r="E270" s="29" t="s">
        <v>44</v>
      </c>
    </row>
    <row r="271" spans="1:5" ht="12.75">
      <c r="A271" s="30" t="s">
        <v>48</v>
      </c>
      <c r="E271" s="31" t="s">
        <v>10387</v>
      </c>
    </row>
    <row r="272" spans="1:5" ht="89.25">
      <c r="A272" t="s">
        <v>50</v>
      </c>
      <c r="E272" s="29" t="s">
        <v>10590</v>
      </c>
    </row>
    <row r="273" spans="1:16" ht="12.75">
      <c r="A273" s="18" t="s">
        <v>42</v>
      </c>
      <c s="23" t="s">
        <v>394</v>
      </c>
      <c s="23" t="s">
        <v>10591</v>
      </c>
      <c s="18" t="s">
        <v>44</v>
      </c>
      <c s="24" t="s">
        <v>179</v>
      </c>
      <c s="25" t="s">
        <v>70</v>
      </c>
      <c s="26">
        <v>1</v>
      </c>
      <c s="27">
        <v>0</v>
      </c>
      <c s="27">
        <f>ROUND(ROUND(H273,2)*ROUND(G273,3),2)</f>
      </c>
      <c r="O273">
        <f>(I273*21)/100</f>
      </c>
      <c t="s">
        <v>20</v>
      </c>
    </row>
    <row r="274" spans="1:5" ht="12.75">
      <c r="A274" s="28" t="s">
        <v>47</v>
      </c>
      <c r="E274" s="29" t="s">
        <v>44</v>
      </c>
    </row>
    <row r="275" spans="1:5" ht="12.75">
      <c r="A275" s="30" t="s">
        <v>48</v>
      </c>
      <c r="E275" s="31" t="s">
        <v>10387</v>
      </c>
    </row>
    <row r="276" spans="1:5" ht="89.25">
      <c r="A276" t="s">
        <v>50</v>
      </c>
      <c r="E276" s="29" t="s">
        <v>10592</v>
      </c>
    </row>
    <row r="277" spans="1:16" ht="12.75">
      <c r="A277" s="18" t="s">
        <v>42</v>
      </c>
      <c s="23" t="s">
        <v>398</v>
      </c>
      <c s="23" t="s">
        <v>5964</v>
      </c>
      <c s="18" t="s">
        <v>44</v>
      </c>
      <c s="24" t="s">
        <v>10593</v>
      </c>
      <c s="25" t="s">
        <v>157</v>
      </c>
      <c s="26">
        <v>81</v>
      </c>
      <c s="27">
        <v>0</v>
      </c>
      <c s="27">
        <f>ROUND(ROUND(H277,2)*ROUND(G277,3),2)</f>
      </c>
      <c r="O277">
        <f>(I277*21)/100</f>
      </c>
      <c t="s">
        <v>20</v>
      </c>
    </row>
    <row r="278" spans="1:5" ht="12.75">
      <c r="A278" s="28" t="s">
        <v>47</v>
      </c>
      <c r="E278" s="29" t="s">
        <v>44</v>
      </c>
    </row>
    <row r="279" spans="1:5" ht="12.75">
      <c r="A279" s="30" t="s">
        <v>48</v>
      </c>
      <c r="E279" s="31" t="s">
        <v>10387</v>
      </c>
    </row>
    <row r="280" spans="1:5" ht="89.25">
      <c r="A280" t="s">
        <v>50</v>
      </c>
      <c r="E280" s="29" t="s">
        <v>10594</v>
      </c>
    </row>
    <row r="281" spans="1:16" ht="12.75">
      <c r="A281" s="18" t="s">
        <v>42</v>
      </c>
      <c s="23" t="s">
        <v>402</v>
      </c>
      <c s="23" t="s">
        <v>10595</v>
      </c>
      <c s="18" t="s">
        <v>44</v>
      </c>
      <c s="24" t="s">
        <v>10596</v>
      </c>
      <c s="25" t="s">
        <v>157</v>
      </c>
      <c s="26">
        <v>241</v>
      </c>
      <c s="27">
        <v>0</v>
      </c>
      <c s="27">
        <f>ROUND(ROUND(H281,2)*ROUND(G281,3),2)</f>
      </c>
      <c r="O281">
        <f>(I281*21)/100</f>
      </c>
      <c t="s">
        <v>20</v>
      </c>
    </row>
    <row r="282" spans="1:5" ht="12.75">
      <c r="A282" s="28" t="s">
        <v>47</v>
      </c>
      <c r="E282" s="29" t="s">
        <v>44</v>
      </c>
    </row>
    <row r="283" spans="1:5" ht="12.75">
      <c r="A283" s="30" t="s">
        <v>48</v>
      </c>
      <c r="E283" s="31" t="s">
        <v>10387</v>
      </c>
    </row>
    <row r="284" spans="1:5" ht="89.25">
      <c r="A284" t="s">
        <v>50</v>
      </c>
      <c r="E284" s="29" t="s">
        <v>10597</v>
      </c>
    </row>
    <row r="285" spans="1:16" ht="12.75">
      <c r="A285" s="18" t="s">
        <v>42</v>
      </c>
      <c s="23" t="s">
        <v>406</v>
      </c>
      <c s="23" t="s">
        <v>10598</v>
      </c>
      <c s="18" t="s">
        <v>44</v>
      </c>
      <c s="24" t="s">
        <v>10599</v>
      </c>
      <c s="25" t="s">
        <v>70</v>
      </c>
      <c s="26">
        <v>114</v>
      </c>
      <c s="27">
        <v>0</v>
      </c>
      <c s="27">
        <f>ROUND(ROUND(H285,2)*ROUND(G285,3),2)</f>
      </c>
      <c r="O285">
        <f>(I285*21)/100</f>
      </c>
      <c t="s">
        <v>20</v>
      </c>
    </row>
    <row r="286" spans="1:5" ht="12.75">
      <c r="A286" s="28" t="s">
        <v>47</v>
      </c>
      <c r="E286" s="29" t="s">
        <v>44</v>
      </c>
    </row>
    <row r="287" spans="1:5" ht="12.75">
      <c r="A287" s="30" t="s">
        <v>48</v>
      </c>
      <c r="E287" s="31" t="s">
        <v>10577</v>
      </c>
    </row>
    <row r="288" spans="1:5" ht="38.25">
      <c r="A288" t="s">
        <v>50</v>
      </c>
      <c r="E288" s="29" t="s">
        <v>10600</v>
      </c>
    </row>
    <row r="289" spans="1:16" ht="12.75">
      <c r="A289" s="18" t="s">
        <v>42</v>
      </c>
      <c s="23" t="s">
        <v>410</v>
      </c>
      <c s="23" t="s">
        <v>10601</v>
      </c>
      <c s="18" t="s">
        <v>44</v>
      </c>
      <c s="24" t="s">
        <v>10602</v>
      </c>
      <c s="25" t="s">
        <v>10603</v>
      </c>
      <c s="26">
        <v>114</v>
      </c>
      <c s="27">
        <v>0</v>
      </c>
      <c s="27">
        <f>ROUND(ROUND(H289,2)*ROUND(G289,3),2)</f>
      </c>
      <c r="O289">
        <f>(I289*21)/100</f>
      </c>
      <c t="s">
        <v>20</v>
      </c>
    </row>
    <row r="290" spans="1:5" ht="12.75">
      <c r="A290" s="28" t="s">
        <v>47</v>
      </c>
      <c r="E290" s="29" t="s">
        <v>44</v>
      </c>
    </row>
    <row r="291" spans="1:5" ht="12.75">
      <c r="A291" s="30" t="s">
        <v>48</v>
      </c>
      <c r="E291" s="31" t="s">
        <v>10577</v>
      </c>
    </row>
    <row r="292" spans="1:5" ht="25.5">
      <c r="A292" t="s">
        <v>50</v>
      </c>
      <c r="E292" s="29" t="s">
        <v>10604</v>
      </c>
    </row>
    <row r="293" spans="1:16" ht="12.75">
      <c r="A293" s="18" t="s">
        <v>42</v>
      </c>
      <c s="23" t="s">
        <v>414</v>
      </c>
      <c s="23" t="s">
        <v>10605</v>
      </c>
      <c s="18" t="s">
        <v>44</v>
      </c>
      <c s="24" t="s">
        <v>10606</v>
      </c>
      <c s="25" t="s">
        <v>70</v>
      </c>
      <c s="26">
        <v>114</v>
      </c>
      <c s="27">
        <v>0</v>
      </c>
      <c s="27">
        <f>ROUND(ROUND(H293,2)*ROUND(G293,3),2)</f>
      </c>
      <c r="O293">
        <f>(I293*21)/100</f>
      </c>
      <c t="s">
        <v>20</v>
      </c>
    </row>
    <row r="294" spans="1:5" ht="12.75">
      <c r="A294" s="28" t="s">
        <v>47</v>
      </c>
      <c r="E294" s="29" t="s">
        <v>44</v>
      </c>
    </row>
    <row r="295" spans="1:5" ht="12.75">
      <c r="A295" s="30" t="s">
        <v>48</v>
      </c>
      <c r="E295" s="31" t="s">
        <v>10577</v>
      </c>
    </row>
    <row r="296" spans="1:5" ht="25.5">
      <c r="A296" t="s">
        <v>50</v>
      </c>
      <c r="E296" s="29" t="s">
        <v>10604</v>
      </c>
    </row>
    <row r="297" spans="1:16" ht="12.75">
      <c r="A297" s="18" t="s">
        <v>42</v>
      </c>
      <c s="23" t="s">
        <v>418</v>
      </c>
      <c s="23" t="s">
        <v>10607</v>
      </c>
      <c s="18" t="s">
        <v>44</v>
      </c>
      <c s="24" t="s">
        <v>10608</v>
      </c>
      <c s="25" t="s">
        <v>70</v>
      </c>
      <c s="26">
        <v>114</v>
      </c>
      <c s="27">
        <v>0</v>
      </c>
      <c s="27">
        <f>ROUND(ROUND(H297,2)*ROUND(G297,3),2)</f>
      </c>
      <c r="O297">
        <f>(I297*21)/100</f>
      </c>
      <c t="s">
        <v>20</v>
      </c>
    </row>
    <row r="298" spans="1:5" ht="12.75">
      <c r="A298" s="28" t="s">
        <v>47</v>
      </c>
      <c r="E298" s="29" t="s">
        <v>44</v>
      </c>
    </row>
    <row r="299" spans="1:5" ht="12.75">
      <c r="A299" s="30" t="s">
        <v>48</v>
      </c>
      <c r="E299" s="31" t="s">
        <v>10577</v>
      </c>
    </row>
    <row r="300" spans="1:5" ht="25.5">
      <c r="A300" t="s">
        <v>50</v>
      </c>
      <c r="E300" s="29" t="s">
        <v>10609</v>
      </c>
    </row>
    <row r="301" spans="1:16" ht="12.75">
      <c r="A301" s="18" t="s">
        <v>42</v>
      </c>
      <c s="23" t="s">
        <v>422</v>
      </c>
      <c s="23" t="s">
        <v>10610</v>
      </c>
      <c s="18" t="s">
        <v>44</v>
      </c>
      <c s="24" t="s">
        <v>10611</v>
      </c>
      <c s="25" t="s">
        <v>70</v>
      </c>
      <c s="26">
        <v>82</v>
      </c>
      <c s="27">
        <v>0</v>
      </c>
      <c s="27">
        <f>ROUND(ROUND(H301,2)*ROUND(G301,3),2)</f>
      </c>
      <c r="O301">
        <f>(I301*21)/100</f>
      </c>
      <c t="s">
        <v>20</v>
      </c>
    </row>
    <row r="302" spans="1:5" ht="12.75">
      <c r="A302" s="28" t="s">
        <v>47</v>
      </c>
      <c r="E302" s="29" t="s">
        <v>44</v>
      </c>
    </row>
    <row r="303" spans="1:5" ht="12.75">
      <c r="A303" s="30" t="s">
        <v>48</v>
      </c>
      <c r="E303" s="31" t="s">
        <v>10577</v>
      </c>
    </row>
    <row r="304" spans="1:5" ht="25.5">
      <c r="A304" t="s">
        <v>50</v>
      </c>
      <c r="E304" s="29" t="s">
        <v>10604</v>
      </c>
    </row>
    <row r="305" spans="1:18" ht="12.75" customHeight="1">
      <c r="A305" s="5" t="s">
        <v>40</v>
      </c>
      <c s="5"/>
      <c s="34" t="s">
        <v>10615</v>
      </c>
      <c s="5"/>
      <c s="21" t="s">
        <v>10616</v>
      </c>
      <c s="5"/>
      <c s="5"/>
      <c s="5"/>
      <c s="35">
        <f>0+Q305</f>
      </c>
      <c r="O305">
        <f>0+R305</f>
      </c>
      <c r="Q305">
        <f>0+I306+I310+I314+I318+I322+I326+I330+I334+I338+I342+I346+I350+I354+I358+I362+I366+I370+I374</f>
      </c>
      <c>
        <f>0+O306+O310+O314+O318+O322+O326+O330+O334+O338+O342+O346+O350+O354+O358+O362+O366+O370+O374</f>
      </c>
    </row>
    <row r="306" spans="1:16" ht="12.75">
      <c r="A306" s="18" t="s">
        <v>42</v>
      </c>
      <c s="23" t="s">
        <v>426</v>
      </c>
      <c s="23" t="s">
        <v>10617</v>
      </c>
      <c s="18" t="s">
        <v>44</v>
      </c>
      <c s="24" t="s">
        <v>10618</v>
      </c>
      <c s="25" t="s">
        <v>157</v>
      </c>
      <c s="26">
        <v>298</v>
      </c>
      <c s="27">
        <v>0</v>
      </c>
      <c s="27">
        <f>ROUND(ROUND(H306,2)*ROUND(G306,3),2)</f>
      </c>
      <c r="O306">
        <f>(I306*21)/100</f>
      </c>
      <c t="s">
        <v>20</v>
      </c>
    </row>
    <row r="307" spans="1:5" ht="12.75">
      <c r="A307" s="28" t="s">
        <v>47</v>
      </c>
      <c r="E307" s="29" t="s">
        <v>44</v>
      </c>
    </row>
    <row r="308" spans="1:5" ht="12.75">
      <c r="A308" s="30" t="s">
        <v>48</v>
      </c>
      <c r="E308" s="31" t="s">
        <v>10439</v>
      </c>
    </row>
    <row r="309" spans="1:5" ht="89.25">
      <c r="A309" t="s">
        <v>50</v>
      </c>
      <c r="E309" s="29" t="s">
        <v>10619</v>
      </c>
    </row>
    <row r="310" spans="1:16" ht="12.75">
      <c r="A310" s="18" t="s">
        <v>42</v>
      </c>
      <c s="23" t="s">
        <v>430</v>
      </c>
      <c s="23" t="s">
        <v>10620</v>
      </c>
      <c s="18" t="s">
        <v>44</v>
      </c>
      <c s="24" t="s">
        <v>10621</v>
      </c>
      <c s="25" t="s">
        <v>46</v>
      </c>
      <c s="26">
        <v>232</v>
      </c>
      <c s="27">
        <v>0</v>
      </c>
      <c s="27">
        <f>ROUND(ROUND(H310,2)*ROUND(G310,3),2)</f>
      </c>
      <c r="O310">
        <f>(I310*21)/100</f>
      </c>
      <c t="s">
        <v>20</v>
      </c>
    </row>
    <row r="311" spans="1:5" ht="12.75">
      <c r="A311" s="28" t="s">
        <v>47</v>
      </c>
      <c r="E311" s="29" t="s">
        <v>44</v>
      </c>
    </row>
    <row r="312" spans="1:5" ht="12.75">
      <c r="A312" s="30" t="s">
        <v>48</v>
      </c>
      <c r="E312" s="31" t="s">
        <v>10577</v>
      </c>
    </row>
    <row r="313" spans="1:5" ht="127.5">
      <c r="A313" t="s">
        <v>50</v>
      </c>
      <c r="E313" s="29" t="s">
        <v>10622</v>
      </c>
    </row>
    <row r="314" spans="1:16" ht="12.75">
      <c r="A314" s="18" t="s">
        <v>42</v>
      </c>
      <c s="23" t="s">
        <v>434</v>
      </c>
      <c s="23" t="s">
        <v>10623</v>
      </c>
      <c s="18" t="s">
        <v>44</v>
      </c>
      <c s="24" t="s">
        <v>10624</v>
      </c>
      <c s="25" t="s">
        <v>70</v>
      </c>
      <c s="26">
        <v>12</v>
      </c>
      <c s="27">
        <v>0</v>
      </c>
      <c s="27">
        <f>ROUND(ROUND(H314,2)*ROUND(G314,3),2)</f>
      </c>
      <c r="O314">
        <f>(I314*21)/100</f>
      </c>
      <c t="s">
        <v>20</v>
      </c>
    </row>
    <row r="315" spans="1:5" ht="12.75">
      <c r="A315" s="28" t="s">
        <v>47</v>
      </c>
      <c r="E315" s="29" t="s">
        <v>44</v>
      </c>
    </row>
    <row r="316" spans="1:5" ht="12.75">
      <c r="A316" s="30" t="s">
        <v>48</v>
      </c>
      <c r="E316" s="31" t="s">
        <v>10577</v>
      </c>
    </row>
    <row r="317" spans="1:5" ht="114.75">
      <c r="A317" t="s">
        <v>50</v>
      </c>
      <c r="E317" s="29" t="s">
        <v>10625</v>
      </c>
    </row>
    <row r="318" spans="1:16" ht="12.75">
      <c r="A318" s="18" t="s">
        <v>42</v>
      </c>
      <c s="23" t="s">
        <v>1047</v>
      </c>
      <c s="23" t="s">
        <v>10626</v>
      </c>
      <c s="18" t="s">
        <v>44</v>
      </c>
      <c s="24" t="s">
        <v>10627</v>
      </c>
      <c s="25" t="s">
        <v>70</v>
      </c>
      <c s="26">
        <v>31</v>
      </c>
      <c s="27">
        <v>0</v>
      </c>
      <c s="27">
        <f>ROUND(ROUND(H318,2)*ROUND(G318,3),2)</f>
      </c>
      <c r="O318">
        <f>(I318*21)/100</f>
      </c>
      <c t="s">
        <v>20</v>
      </c>
    </row>
    <row r="319" spans="1:5" ht="12.75">
      <c r="A319" s="28" t="s">
        <v>47</v>
      </c>
      <c r="E319" s="29" t="s">
        <v>44</v>
      </c>
    </row>
    <row r="320" spans="1:5" ht="12.75">
      <c r="A320" s="30" t="s">
        <v>48</v>
      </c>
      <c r="E320" s="31" t="s">
        <v>10577</v>
      </c>
    </row>
    <row r="321" spans="1:5" ht="102">
      <c r="A321" t="s">
        <v>50</v>
      </c>
      <c r="E321" s="29" t="s">
        <v>10628</v>
      </c>
    </row>
    <row r="322" spans="1:16" ht="12.75">
      <c r="A322" s="18" t="s">
        <v>42</v>
      </c>
      <c s="23" t="s">
        <v>1051</v>
      </c>
      <c s="23" t="s">
        <v>10629</v>
      </c>
      <c s="18" t="s">
        <v>44</v>
      </c>
      <c s="24" t="s">
        <v>10630</v>
      </c>
      <c s="25" t="s">
        <v>70</v>
      </c>
      <c s="26">
        <v>14</v>
      </c>
      <c s="27">
        <v>0</v>
      </c>
      <c s="27">
        <f>ROUND(ROUND(H322,2)*ROUND(G322,3),2)</f>
      </c>
      <c r="O322">
        <f>(I322*21)/100</f>
      </c>
      <c t="s">
        <v>20</v>
      </c>
    </row>
    <row r="323" spans="1:5" ht="12.75">
      <c r="A323" s="28" t="s">
        <v>47</v>
      </c>
      <c r="E323" s="29" t="s">
        <v>44</v>
      </c>
    </row>
    <row r="324" spans="1:5" ht="12.75">
      <c r="A324" s="30" t="s">
        <v>48</v>
      </c>
      <c r="E324" s="31" t="s">
        <v>10577</v>
      </c>
    </row>
    <row r="325" spans="1:5" ht="102">
      <c r="A325" t="s">
        <v>50</v>
      </c>
      <c r="E325" s="29" t="s">
        <v>10628</v>
      </c>
    </row>
    <row r="326" spans="1:16" ht="12.75">
      <c r="A326" s="18" t="s">
        <v>42</v>
      </c>
      <c s="23" t="s">
        <v>438</v>
      </c>
      <c s="23" t="s">
        <v>10631</v>
      </c>
      <c s="18" t="s">
        <v>44</v>
      </c>
      <c s="24" t="s">
        <v>10632</v>
      </c>
      <c s="25" t="s">
        <v>70</v>
      </c>
      <c s="26">
        <v>61</v>
      </c>
      <c s="27">
        <v>0</v>
      </c>
      <c s="27">
        <f>ROUND(ROUND(H326,2)*ROUND(G326,3),2)</f>
      </c>
      <c r="O326">
        <f>(I326*21)/100</f>
      </c>
      <c t="s">
        <v>20</v>
      </c>
    </row>
    <row r="327" spans="1:5" ht="12.75">
      <c r="A327" s="28" t="s">
        <v>47</v>
      </c>
      <c r="E327" s="29" t="s">
        <v>44</v>
      </c>
    </row>
    <row r="328" spans="1:5" ht="12.75">
      <c r="A328" s="30" t="s">
        <v>48</v>
      </c>
      <c r="E328" s="31" t="s">
        <v>10577</v>
      </c>
    </row>
    <row r="329" spans="1:5" ht="102">
      <c r="A329" t="s">
        <v>50</v>
      </c>
      <c r="E329" s="29" t="s">
        <v>10628</v>
      </c>
    </row>
    <row r="330" spans="1:16" ht="12.75">
      <c r="A330" s="18" t="s">
        <v>42</v>
      </c>
      <c s="23" t="s">
        <v>442</v>
      </c>
      <c s="23" t="s">
        <v>10637</v>
      </c>
      <c s="18" t="s">
        <v>44</v>
      </c>
      <c s="24" t="s">
        <v>10638</v>
      </c>
      <c s="25" t="s">
        <v>1627</v>
      </c>
      <c s="26">
        <v>350</v>
      </c>
      <c s="27">
        <v>0</v>
      </c>
      <c s="27">
        <f>ROUND(ROUND(H330,2)*ROUND(G330,3),2)</f>
      </c>
      <c r="O330">
        <f>(I330*21)/100</f>
      </c>
      <c t="s">
        <v>20</v>
      </c>
    </row>
    <row r="331" spans="1:5" ht="12.75">
      <c r="A331" s="28" t="s">
        <v>47</v>
      </c>
      <c r="E331" s="29" t="s">
        <v>44</v>
      </c>
    </row>
    <row r="332" spans="1:5" ht="12.75">
      <c r="A332" s="30" t="s">
        <v>48</v>
      </c>
      <c r="E332" s="31" t="s">
        <v>10577</v>
      </c>
    </row>
    <row r="333" spans="1:5" ht="114.75">
      <c r="A333" t="s">
        <v>50</v>
      </c>
      <c r="E333" s="29" t="s">
        <v>10639</v>
      </c>
    </row>
    <row r="334" spans="1:16" ht="12.75">
      <c r="A334" s="18" t="s">
        <v>42</v>
      </c>
      <c s="23" t="s">
        <v>446</v>
      </c>
      <c s="23" t="s">
        <v>10640</v>
      </c>
      <c s="18" t="s">
        <v>44</v>
      </c>
      <c s="24" t="s">
        <v>10641</v>
      </c>
      <c s="25" t="s">
        <v>70</v>
      </c>
      <c s="26">
        <v>99</v>
      </c>
      <c s="27">
        <v>0</v>
      </c>
      <c s="27">
        <f>ROUND(ROUND(H334,2)*ROUND(G334,3),2)</f>
      </c>
      <c r="O334">
        <f>(I334*21)/100</f>
      </c>
      <c t="s">
        <v>20</v>
      </c>
    </row>
    <row r="335" spans="1:5" ht="12.75">
      <c r="A335" s="28" t="s">
        <v>47</v>
      </c>
      <c r="E335" s="29" t="s">
        <v>44</v>
      </c>
    </row>
    <row r="336" spans="1:5" ht="12.75">
      <c r="A336" s="30" t="s">
        <v>48</v>
      </c>
      <c r="E336" s="31" t="s">
        <v>10577</v>
      </c>
    </row>
    <row r="337" spans="1:5" ht="102">
      <c r="A337" t="s">
        <v>50</v>
      </c>
      <c r="E337" s="29" t="s">
        <v>10642</v>
      </c>
    </row>
    <row r="338" spans="1:16" ht="12.75">
      <c r="A338" s="18" t="s">
        <v>42</v>
      </c>
      <c s="23" t="s">
        <v>449</v>
      </c>
      <c s="23" t="s">
        <v>10929</v>
      </c>
      <c s="18" t="s">
        <v>44</v>
      </c>
      <c s="24" t="s">
        <v>10930</v>
      </c>
      <c s="25" t="s">
        <v>70</v>
      </c>
      <c s="26">
        <v>24</v>
      </c>
      <c s="27">
        <v>0</v>
      </c>
      <c s="27">
        <f>ROUND(ROUND(H338,2)*ROUND(G338,3),2)</f>
      </c>
      <c r="O338">
        <f>(I338*21)/100</f>
      </c>
      <c t="s">
        <v>20</v>
      </c>
    </row>
    <row r="339" spans="1:5" ht="12.75">
      <c r="A339" s="28" t="s">
        <v>47</v>
      </c>
      <c r="E339" s="29" t="s">
        <v>44</v>
      </c>
    </row>
    <row r="340" spans="1:5" ht="12.75">
      <c r="A340" s="30" t="s">
        <v>48</v>
      </c>
      <c r="E340" s="31" t="s">
        <v>10577</v>
      </c>
    </row>
    <row r="341" spans="1:5" ht="102">
      <c r="A341" t="s">
        <v>50</v>
      </c>
      <c r="E341" s="29" t="s">
        <v>10642</v>
      </c>
    </row>
    <row r="342" spans="1:16" ht="12.75">
      <c r="A342" s="18" t="s">
        <v>42</v>
      </c>
      <c s="23" t="s">
        <v>453</v>
      </c>
      <c s="23" t="s">
        <v>10647</v>
      </c>
      <c s="18" t="s">
        <v>44</v>
      </c>
      <c s="24" t="s">
        <v>10648</v>
      </c>
      <c s="25" t="s">
        <v>70</v>
      </c>
      <c s="26">
        <v>8</v>
      </c>
      <c s="27">
        <v>0</v>
      </c>
      <c s="27">
        <f>ROUND(ROUND(H342,2)*ROUND(G342,3),2)</f>
      </c>
      <c r="O342">
        <f>(I342*21)/100</f>
      </c>
      <c t="s">
        <v>20</v>
      </c>
    </row>
    <row r="343" spans="1:5" ht="12.75">
      <c r="A343" s="28" t="s">
        <v>47</v>
      </c>
      <c r="E343" s="29" t="s">
        <v>44</v>
      </c>
    </row>
    <row r="344" spans="1:5" ht="12.75">
      <c r="A344" s="30" t="s">
        <v>48</v>
      </c>
      <c r="E344" s="31" t="s">
        <v>10577</v>
      </c>
    </row>
    <row r="345" spans="1:5" ht="102">
      <c r="A345" t="s">
        <v>50</v>
      </c>
      <c r="E345" s="29" t="s">
        <v>10642</v>
      </c>
    </row>
    <row r="346" spans="1:16" ht="12.75">
      <c r="A346" s="18" t="s">
        <v>42</v>
      </c>
      <c s="23" t="s">
        <v>457</v>
      </c>
      <c s="23" t="s">
        <v>10651</v>
      </c>
      <c s="18" t="s">
        <v>44</v>
      </c>
      <c s="24" t="s">
        <v>10652</v>
      </c>
      <c s="25" t="s">
        <v>70</v>
      </c>
      <c s="26">
        <v>28</v>
      </c>
      <c s="27">
        <v>0</v>
      </c>
      <c s="27">
        <f>ROUND(ROUND(H346,2)*ROUND(G346,3),2)</f>
      </c>
      <c r="O346">
        <f>(I346*21)/100</f>
      </c>
      <c t="s">
        <v>20</v>
      </c>
    </row>
    <row r="347" spans="1:5" ht="12.75">
      <c r="A347" s="28" t="s">
        <v>47</v>
      </c>
      <c r="E347" s="29" t="s">
        <v>44</v>
      </c>
    </row>
    <row r="348" spans="1:5" ht="12.75">
      <c r="A348" s="30" t="s">
        <v>48</v>
      </c>
      <c r="E348" s="31" t="s">
        <v>10577</v>
      </c>
    </row>
    <row r="349" spans="1:5" ht="102">
      <c r="A349" t="s">
        <v>50</v>
      </c>
      <c r="E349" s="29" t="s">
        <v>10642</v>
      </c>
    </row>
    <row r="350" spans="1:16" ht="12.75">
      <c r="A350" s="18" t="s">
        <v>42</v>
      </c>
      <c s="23" t="s">
        <v>461</v>
      </c>
      <c s="23" t="s">
        <v>10661</v>
      </c>
      <c s="18" t="s">
        <v>44</v>
      </c>
      <c s="24" t="s">
        <v>10662</v>
      </c>
      <c s="25" t="s">
        <v>70</v>
      </c>
      <c s="26">
        <v>1236</v>
      </c>
      <c s="27">
        <v>0</v>
      </c>
      <c s="27">
        <f>ROUND(ROUND(H350,2)*ROUND(G350,3),2)</f>
      </c>
      <c r="O350">
        <f>(I350*21)/100</f>
      </c>
      <c t="s">
        <v>20</v>
      </c>
    </row>
    <row r="351" spans="1:5" ht="12.75">
      <c r="A351" s="28" t="s">
        <v>47</v>
      </c>
      <c r="E351" s="29" t="s">
        <v>44</v>
      </c>
    </row>
    <row r="352" spans="1:5" ht="12.75">
      <c r="A352" s="30" t="s">
        <v>48</v>
      </c>
      <c r="E352" s="31" t="s">
        <v>10577</v>
      </c>
    </row>
    <row r="353" spans="1:5" ht="102">
      <c r="A353" t="s">
        <v>50</v>
      </c>
      <c r="E353" s="29" t="s">
        <v>10642</v>
      </c>
    </row>
    <row r="354" spans="1:16" ht="12.75">
      <c r="A354" s="18" t="s">
        <v>42</v>
      </c>
      <c s="23" t="s">
        <v>465</v>
      </c>
      <c s="23" t="s">
        <v>10663</v>
      </c>
      <c s="18" t="s">
        <v>44</v>
      </c>
      <c s="24" t="s">
        <v>10664</v>
      </c>
      <c s="25" t="s">
        <v>70</v>
      </c>
      <c s="26">
        <v>18</v>
      </c>
      <c s="27">
        <v>0</v>
      </c>
      <c s="27">
        <f>ROUND(ROUND(H354,2)*ROUND(G354,3),2)</f>
      </c>
      <c r="O354">
        <f>(I354*21)/100</f>
      </c>
      <c t="s">
        <v>20</v>
      </c>
    </row>
    <row r="355" spans="1:5" ht="12.75">
      <c r="A355" s="28" t="s">
        <v>47</v>
      </c>
      <c r="E355" s="29" t="s">
        <v>44</v>
      </c>
    </row>
    <row r="356" spans="1:5" ht="12.75">
      <c r="A356" s="30" t="s">
        <v>48</v>
      </c>
      <c r="E356" s="31" t="s">
        <v>10577</v>
      </c>
    </row>
    <row r="357" spans="1:5" ht="102">
      <c r="A357" t="s">
        <v>50</v>
      </c>
      <c r="E357" s="29" t="s">
        <v>10642</v>
      </c>
    </row>
    <row r="358" spans="1:16" ht="12.75">
      <c r="A358" s="18" t="s">
        <v>42</v>
      </c>
      <c s="23" t="s">
        <v>469</v>
      </c>
      <c s="23" t="s">
        <v>10665</v>
      </c>
      <c s="18" t="s">
        <v>44</v>
      </c>
      <c s="24" t="s">
        <v>10666</v>
      </c>
      <c s="25" t="s">
        <v>70</v>
      </c>
      <c s="26">
        <v>55</v>
      </c>
      <c s="27">
        <v>0</v>
      </c>
      <c s="27">
        <f>ROUND(ROUND(H358,2)*ROUND(G358,3),2)</f>
      </c>
      <c r="O358">
        <f>(I358*21)/100</f>
      </c>
      <c t="s">
        <v>20</v>
      </c>
    </row>
    <row r="359" spans="1:5" ht="12.75">
      <c r="A359" s="28" t="s">
        <v>47</v>
      </c>
      <c r="E359" s="29" t="s">
        <v>44</v>
      </c>
    </row>
    <row r="360" spans="1:5" ht="12.75">
      <c r="A360" s="30" t="s">
        <v>48</v>
      </c>
      <c r="E360" s="31" t="s">
        <v>10577</v>
      </c>
    </row>
    <row r="361" spans="1:5" ht="102">
      <c r="A361" t="s">
        <v>50</v>
      </c>
      <c r="E361" s="29" t="s">
        <v>10642</v>
      </c>
    </row>
    <row r="362" spans="1:16" ht="12.75">
      <c r="A362" s="18" t="s">
        <v>42</v>
      </c>
      <c s="23" t="s">
        <v>473</v>
      </c>
      <c s="23" t="s">
        <v>10931</v>
      </c>
      <c s="18" t="s">
        <v>44</v>
      </c>
      <c s="24" t="s">
        <v>10932</v>
      </c>
      <c s="25" t="s">
        <v>70</v>
      </c>
      <c s="26">
        <v>2</v>
      </c>
      <c s="27">
        <v>0</v>
      </c>
      <c s="27">
        <f>ROUND(ROUND(H362,2)*ROUND(G362,3),2)</f>
      </c>
      <c r="O362">
        <f>(I362*21)/100</f>
      </c>
      <c t="s">
        <v>20</v>
      </c>
    </row>
    <row r="363" spans="1:5" ht="12.75">
      <c r="A363" s="28" t="s">
        <v>47</v>
      </c>
      <c r="E363" s="29" t="s">
        <v>44</v>
      </c>
    </row>
    <row r="364" spans="1:5" ht="12.75">
      <c r="A364" s="30" t="s">
        <v>48</v>
      </c>
      <c r="E364" s="31" t="s">
        <v>10577</v>
      </c>
    </row>
    <row r="365" spans="1:5" ht="102">
      <c r="A365" t="s">
        <v>50</v>
      </c>
      <c r="E365" s="29" t="s">
        <v>10642</v>
      </c>
    </row>
    <row r="366" spans="1:16" ht="12.75">
      <c r="A366" s="18" t="s">
        <v>42</v>
      </c>
      <c s="23" t="s">
        <v>477</v>
      </c>
      <c s="23" t="s">
        <v>10667</v>
      </c>
      <c s="18" t="s">
        <v>44</v>
      </c>
      <c s="24" t="s">
        <v>10668</v>
      </c>
      <c s="25" t="s">
        <v>70</v>
      </c>
      <c s="26">
        <v>6</v>
      </c>
      <c s="27">
        <v>0</v>
      </c>
      <c s="27">
        <f>ROUND(ROUND(H366,2)*ROUND(G366,3),2)</f>
      </c>
      <c r="O366">
        <f>(I366*21)/100</f>
      </c>
      <c t="s">
        <v>20</v>
      </c>
    </row>
    <row r="367" spans="1:5" ht="12.75">
      <c r="A367" s="28" t="s">
        <v>47</v>
      </c>
      <c r="E367" s="29" t="s">
        <v>44</v>
      </c>
    </row>
    <row r="368" spans="1:5" ht="12.75">
      <c r="A368" s="30" t="s">
        <v>48</v>
      </c>
      <c r="E368" s="31" t="s">
        <v>10577</v>
      </c>
    </row>
    <row r="369" spans="1:5" ht="102">
      <c r="A369" t="s">
        <v>50</v>
      </c>
      <c r="E369" s="29" t="s">
        <v>10642</v>
      </c>
    </row>
    <row r="370" spans="1:16" ht="12.75">
      <c r="A370" s="18" t="s">
        <v>42</v>
      </c>
      <c s="23" t="s">
        <v>185</v>
      </c>
      <c s="23" t="s">
        <v>10669</v>
      </c>
      <c s="18" t="s">
        <v>44</v>
      </c>
      <c s="24" t="s">
        <v>10670</v>
      </c>
      <c s="25" t="s">
        <v>784</v>
      </c>
      <c s="26">
        <v>5036</v>
      </c>
      <c s="27">
        <v>0</v>
      </c>
      <c s="27">
        <f>ROUND(ROUND(H370,2)*ROUND(G370,3),2)</f>
      </c>
      <c r="O370">
        <f>(I370*21)/100</f>
      </c>
      <c t="s">
        <v>20</v>
      </c>
    </row>
    <row r="371" spans="1:5" ht="12.75">
      <c r="A371" s="28" t="s">
        <v>47</v>
      </c>
      <c r="E371" s="29" t="s">
        <v>44</v>
      </c>
    </row>
    <row r="372" spans="1:5" ht="12.75">
      <c r="A372" s="30" t="s">
        <v>48</v>
      </c>
      <c r="E372" s="31" t="s">
        <v>10577</v>
      </c>
    </row>
    <row r="373" spans="1:5" ht="102">
      <c r="A373" t="s">
        <v>50</v>
      </c>
      <c r="E373" s="29" t="s">
        <v>10671</v>
      </c>
    </row>
    <row r="374" spans="1:16" ht="12.75">
      <c r="A374" s="18" t="s">
        <v>42</v>
      </c>
      <c s="23" t="s">
        <v>484</v>
      </c>
      <c s="23" t="s">
        <v>10672</v>
      </c>
      <c s="18" t="s">
        <v>44</v>
      </c>
      <c s="24" t="s">
        <v>10673</v>
      </c>
      <c s="25" t="s">
        <v>784</v>
      </c>
      <c s="26">
        <v>6736</v>
      </c>
      <c s="27">
        <v>0</v>
      </c>
      <c s="27">
        <f>ROUND(ROUND(H374,2)*ROUND(G374,3),2)</f>
      </c>
      <c r="O374">
        <f>(I374*21)/100</f>
      </c>
      <c t="s">
        <v>20</v>
      </c>
    </row>
    <row r="375" spans="1:5" ht="12.75">
      <c r="A375" s="28" t="s">
        <v>47</v>
      </c>
      <c r="E375" s="29" t="s">
        <v>44</v>
      </c>
    </row>
    <row r="376" spans="1:5" ht="12.75">
      <c r="A376" s="30" t="s">
        <v>48</v>
      </c>
      <c r="E376" s="31" t="s">
        <v>10577</v>
      </c>
    </row>
    <row r="377" spans="1:5" ht="102">
      <c r="A377" t="s">
        <v>50</v>
      </c>
      <c r="E377" s="29" t="s">
        <v>10671</v>
      </c>
    </row>
    <row r="378" spans="1:18" ht="12.75" customHeight="1">
      <c r="A378" s="5" t="s">
        <v>40</v>
      </c>
      <c s="5"/>
      <c s="34" t="s">
        <v>181</v>
      </c>
      <c s="5"/>
      <c s="21" t="s">
        <v>1311</v>
      </c>
      <c s="5"/>
      <c s="5"/>
      <c s="5"/>
      <c s="35">
        <f>0+Q378</f>
      </c>
      <c r="O378">
        <f>0+R378</f>
      </c>
      <c r="Q378">
        <f>0+I379+I383+I387+I391</f>
      </c>
      <c>
        <f>0+O379+O383+O387+O391</f>
      </c>
    </row>
    <row r="379" spans="1:16" ht="25.5">
      <c r="A379" s="18" t="s">
        <v>42</v>
      </c>
      <c s="23" t="s">
        <v>488</v>
      </c>
      <c s="23" t="s">
        <v>184</v>
      </c>
      <c s="18" t="s">
        <v>185</v>
      </c>
      <c s="24" t="s">
        <v>186</v>
      </c>
      <c s="25" t="s">
        <v>187</v>
      </c>
      <c s="26">
        <v>1500</v>
      </c>
      <c s="27">
        <v>0</v>
      </c>
      <c s="27">
        <f>ROUND(ROUND(H379,2)*ROUND(G379,3),2)</f>
      </c>
      <c r="O379">
        <f>(I379*21)/100</f>
      </c>
      <c t="s">
        <v>20</v>
      </c>
    </row>
    <row r="380" spans="1:5" ht="12.75">
      <c r="A380" s="28" t="s">
        <v>47</v>
      </c>
      <c r="E380" s="29" t="s">
        <v>44</v>
      </c>
    </row>
    <row r="381" spans="1:5" ht="12.75">
      <c r="A381" s="30" t="s">
        <v>48</v>
      </c>
      <c r="E381" s="31" t="s">
        <v>10387</v>
      </c>
    </row>
    <row r="382" spans="1:5" ht="165.75">
      <c r="A382" t="s">
        <v>50</v>
      </c>
      <c r="E382" s="29" t="s">
        <v>190</v>
      </c>
    </row>
    <row r="383" spans="1:16" ht="25.5">
      <c r="A383" s="18" t="s">
        <v>42</v>
      </c>
      <c s="23" t="s">
        <v>492</v>
      </c>
      <c s="23" t="s">
        <v>192</v>
      </c>
      <c s="18" t="s">
        <v>185</v>
      </c>
      <c s="24" t="s">
        <v>193</v>
      </c>
      <c s="25" t="s">
        <v>187</v>
      </c>
      <c s="26">
        <v>800</v>
      </c>
      <c s="27">
        <v>0</v>
      </c>
      <c s="27">
        <f>ROUND(ROUND(H383,2)*ROUND(G383,3),2)</f>
      </c>
      <c r="O383">
        <f>(I383*21)/100</f>
      </c>
      <c t="s">
        <v>20</v>
      </c>
    </row>
    <row r="384" spans="1:5" ht="12.75">
      <c r="A384" s="28" t="s">
        <v>47</v>
      </c>
      <c r="E384" s="29" t="s">
        <v>44</v>
      </c>
    </row>
    <row r="385" spans="1:5" ht="12.75">
      <c r="A385" s="30" t="s">
        <v>48</v>
      </c>
      <c r="E385" s="31" t="s">
        <v>10387</v>
      </c>
    </row>
    <row r="386" spans="1:5" ht="165.75">
      <c r="A386" t="s">
        <v>50</v>
      </c>
      <c r="E386" s="29" t="s">
        <v>190</v>
      </c>
    </row>
    <row r="387" spans="1:16" ht="25.5">
      <c r="A387" s="18" t="s">
        <v>42</v>
      </c>
      <c s="23" t="s">
        <v>496</v>
      </c>
      <c s="23" t="s">
        <v>2969</v>
      </c>
      <c s="18" t="s">
        <v>185</v>
      </c>
      <c s="24" t="s">
        <v>2970</v>
      </c>
      <c s="25" t="s">
        <v>187</v>
      </c>
      <c s="26">
        <v>8</v>
      </c>
      <c s="27">
        <v>0</v>
      </c>
      <c s="27">
        <f>ROUND(ROUND(H387,2)*ROUND(G387,3),2)</f>
      </c>
      <c r="O387">
        <f>(I387*21)/100</f>
      </c>
      <c t="s">
        <v>20</v>
      </c>
    </row>
    <row r="388" spans="1:5" ht="12.75">
      <c r="A388" s="28" t="s">
        <v>47</v>
      </c>
      <c r="E388" s="29" t="s">
        <v>44</v>
      </c>
    </row>
    <row r="389" spans="1:5" ht="12.75">
      <c r="A389" s="30" t="s">
        <v>48</v>
      </c>
      <c r="E389" s="31" t="s">
        <v>10387</v>
      </c>
    </row>
    <row r="390" spans="1:5" ht="165.75">
      <c r="A390" t="s">
        <v>50</v>
      </c>
      <c r="E390" s="29" t="s">
        <v>190</v>
      </c>
    </row>
    <row r="391" spans="1:16" ht="38.25">
      <c r="A391" s="18" t="s">
        <v>42</v>
      </c>
      <c s="23" t="s">
        <v>500</v>
      </c>
      <c s="23" t="s">
        <v>1312</v>
      </c>
      <c s="18" t="s">
        <v>185</v>
      </c>
      <c s="24" t="s">
        <v>1313</v>
      </c>
      <c s="25" t="s">
        <v>187</v>
      </c>
      <c s="26">
        <v>9</v>
      </c>
      <c s="27">
        <v>0</v>
      </c>
      <c s="27">
        <f>ROUND(ROUND(H391,2)*ROUND(G391,3),2)</f>
      </c>
      <c r="O391">
        <f>(I391*21)/100</f>
      </c>
      <c t="s">
        <v>20</v>
      </c>
    </row>
    <row r="392" spans="1:5" ht="12.75">
      <c r="A392" s="28" t="s">
        <v>47</v>
      </c>
      <c r="E392" s="29" t="s">
        <v>44</v>
      </c>
    </row>
    <row r="393" spans="1:5" ht="12.75">
      <c r="A393" s="30" t="s">
        <v>48</v>
      </c>
      <c r="E393" s="31" t="s">
        <v>10387</v>
      </c>
    </row>
    <row r="394" spans="1:5" ht="165.75">
      <c r="A394" t="s">
        <v>50</v>
      </c>
      <c r="E39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0+O9+O18+O79+O100+O105</f>
      </c>
      <c t="s">
        <v>19</v>
      </c>
    </row>
    <row r="3" spans="1:16" ht="15" customHeight="1">
      <c r="A3" t="s">
        <v>1</v>
      </c>
      <c s="8" t="s">
        <v>4</v>
      </c>
      <c s="9" t="s">
        <v>5</v>
      </c>
      <c s="1"/>
      <c s="10" t="s">
        <v>6</v>
      </c>
      <c s="1"/>
      <c s="4"/>
      <c s="3" t="s">
        <v>10933</v>
      </c>
      <c s="36">
        <f>0+I9+I18+I79+I100+I105</f>
      </c>
      <c r="O3" t="s">
        <v>16</v>
      </c>
      <c t="s">
        <v>20</v>
      </c>
    </row>
    <row r="4" spans="1:16" ht="15" customHeight="1">
      <c r="A4" t="s">
        <v>7</v>
      </c>
      <c s="8" t="s">
        <v>8</v>
      </c>
      <c s="9" t="s">
        <v>10351</v>
      </c>
      <c s="1"/>
      <c s="10" t="s">
        <v>10352</v>
      </c>
      <c s="1"/>
      <c s="1"/>
      <c s="7"/>
      <c s="7"/>
      <c r="O4" t="s">
        <v>17</v>
      </c>
      <c t="s">
        <v>20</v>
      </c>
    </row>
    <row r="5" spans="1:16" ht="12.75" customHeight="1">
      <c r="A5" t="s">
        <v>11</v>
      </c>
      <c s="12" t="s">
        <v>15</v>
      </c>
      <c s="13" t="s">
        <v>10933</v>
      </c>
      <c s="5"/>
      <c s="14" t="s">
        <v>10934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10801</v>
      </c>
      <c s="19"/>
      <c s="19"/>
      <c s="19"/>
      <c s="22">
        <f>0+Q9</f>
      </c>
      <c r="O9">
        <f>0+R9</f>
      </c>
      <c r="Q9">
        <f>0+I10+I14</f>
      </c>
      <c>
        <f>0+O10+O14</f>
      </c>
    </row>
    <row r="10" spans="1:16" ht="12.75">
      <c r="A10" s="18" t="s">
        <v>42</v>
      </c>
      <c s="23" t="s">
        <v>26</v>
      </c>
      <c s="23" t="s">
        <v>10715</v>
      </c>
      <c s="18" t="s">
        <v>44</v>
      </c>
      <c s="24" t="s">
        <v>10716</v>
      </c>
      <c s="25" t="s">
        <v>70</v>
      </c>
      <c s="26">
        <v>5</v>
      </c>
      <c s="27">
        <v>0</v>
      </c>
      <c s="27">
        <f>ROUND(ROUND(H10,2)*ROUND(G10,3),2)</f>
      </c>
      <c r="O10">
        <f>(I10*21)/100</f>
      </c>
      <c t="s">
        <v>20</v>
      </c>
    </row>
    <row r="11" spans="1:5" ht="12.75">
      <c r="A11" s="28" t="s">
        <v>47</v>
      </c>
      <c r="E11" s="29" t="s">
        <v>44</v>
      </c>
    </row>
    <row r="12" spans="1:5" ht="12.75">
      <c r="A12" s="30" t="s">
        <v>48</v>
      </c>
      <c r="E12" s="31" t="s">
        <v>10439</v>
      </c>
    </row>
    <row r="13" spans="1:5" ht="12.75">
      <c r="A13" t="s">
        <v>50</v>
      </c>
      <c r="E13" s="29" t="s">
        <v>44</v>
      </c>
    </row>
    <row r="14" spans="1:16" ht="12.75">
      <c r="A14" s="18" t="s">
        <v>42</v>
      </c>
      <c s="23" t="s">
        <v>20</v>
      </c>
      <c s="23" t="s">
        <v>10935</v>
      </c>
      <c s="18" t="s">
        <v>44</v>
      </c>
      <c s="24" t="s">
        <v>10936</v>
      </c>
      <c s="25" t="s">
        <v>70</v>
      </c>
      <c s="26">
        <v>1</v>
      </c>
      <c s="27">
        <v>0</v>
      </c>
      <c s="27">
        <f>ROUND(ROUND(H14,2)*ROUND(G14,3),2)</f>
      </c>
      <c r="O14">
        <f>(I14*21)/100</f>
      </c>
      <c t="s">
        <v>20</v>
      </c>
    </row>
    <row r="15" spans="1:5" ht="12.75">
      <c r="A15" s="28" t="s">
        <v>47</v>
      </c>
      <c r="E15" s="29" t="s">
        <v>44</v>
      </c>
    </row>
    <row r="16" spans="1:5" ht="12.75">
      <c r="A16" s="30" t="s">
        <v>48</v>
      </c>
      <c r="E16" s="31" t="s">
        <v>10439</v>
      </c>
    </row>
    <row r="17" spans="1:5" ht="12.75">
      <c r="A17" t="s">
        <v>50</v>
      </c>
      <c r="E17" s="29" t="s">
        <v>44</v>
      </c>
    </row>
    <row r="18" spans="1:18" ht="12.75" customHeight="1">
      <c r="A18" s="5" t="s">
        <v>40</v>
      </c>
      <c s="5"/>
      <c s="34" t="s">
        <v>10717</v>
      </c>
      <c s="5"/>
      <c s="21" t="s">
        <v>10718</v>
      </c>
      <c s="5"/>
      <c s="5"/>
      <c s="5"/>
      <c s="35">
        <f>0+Q18</f>
      </c>
      <c r="O18">
        <f>0+R18</f>
      </c>
      <c r="Q18">
        <f>0+I19+I23+I27+I31+I35+I39+I43+I47+I51+I55+I59+I63+I67+I71+I75</f>
      </c>
      <c>
        <f>0+O19+O23+O27+O31+O35+O39+O43+O47+O51+O55+O59+O63+O67+O71+O75</f>
      </c>
    </row>
    <row r="19" spans="1:16" ht="25.5">
      <c r="A19" s="18" t="s">
        <v>42</v>
      </c>
      <c s="23" t="s">
        <v>19</v>
      </c>
      <c s="23" t="s">
        <v>10719</v>
      </c>
      <c s="18" t="s">
        <v>44</v>
      </c>
      <c s="24" t="s">
        <v>10720</v>
      </c>
      <c s="25" t="s">
        <v>70</v>
      </c>
      <c s="26">
        <v>112</v>
      </c>
      <c s="27">
        <v>0</v>
      </c>
      <c s="27">
        <f>ROUND(ROUND(H19,2)*ROUND(G19,3),2)</f>
      </c>
      <c r="O19">
        <f>(I19*21)/100</f>
      </c>
      <c t="s">
        <v>20</v>
      </c>
    </row>
    <row r="20" spans="1:5" ht="12.75">
      <c r="A20" s="28" t="s">
        <v>47</v>
      </c>
      <c r="E20" s="29" t="s">
        <v>44</v>
      </c>
    </row>
    <row r="21" spans="1:5" ht="12.75">
      <c r="A21" s="30" t="s">
        <v>48</v>
      </c>
      <c r="E21" s="31" t="s">
        <v>10721</v>
      </c>
    </row>
    <row r="22" spans="1:5" ht="12.75">
      <c r="A22" t="s">
        <v>50</v>
      </c>
      <c r="E22" s="29" t="s">
        <v>44</v>
      </c>
    </row>
    <row r="23" spans="1:16" ht="12.75">
      <c r="A23" s="18" t="s">
        <v>42</v>
      </c>
      <c s="23" t="s">
        <v>30</v>
      </c>
      <c s="23" t="s">
        <v>10723</v>
      </c>
      <c s="18" t="s">
        <v>44</v>
      </c>
      <c s="24" t="s">
        <v>10724</v>
      </c>
      <c s="25" t="s">
        <v>70</v>
      </c>
      <c s="26">
        <v>28</v>
      </c>
      <c s="27">
        <v>0</v>
      </c>
      <c s="27">
        <f>ROUND(ROUND(H23,2)*ROUND(G23,3),2)</f>
      </c>
      <c r="O23">
        <f>(I23*21)/100</f>
      </c>
      <c t="s">
        <v>20</v>
      </c>
    </row>
    <row r="24" spans="1:5" ht="12.75">
      <c r="A24" s="28" t="s">
        <v>47</v>
      </c>
      <c r="E24" s="29" t="s">
        <v>44</v>
      </c>
    </row>
    <row r="25" spans="1:5" ht="12.75">
      <c r="A25" s="30" t="s">
        <v>48</v>
      </c>
      <c r="E25" s="31" t="s">
        <v>10721</v>
      </c>
    </row>
    <row r="26" spans="1:5" ht="12.75">
      <c r="A26" t="s">
        <v>50</v>
      </c>
      <c r="E26" s="29" t="s">
        <v>44</v>
      </c>
    </row>
    <row r="27" spans="1:16" ht="12.75">
      <c r="A27" s="18" t="s">
        <v>42</v>
      </c>
      <c s="23" t="s">
        <v>32</v>
      </c>
      <c s="23" t="s">
        <v>10725</v>
      </c>
      <c s="18" t="s">
        <v>44</v>
      </c>
      <c s="24" t="s">
        <v>10726</v>
      </c>
      <c s="25" t="s">
        <v>70</v>
      </c>
      <c s="26">
        <v>11</v>
      </c>
      <c s="27">
        <v>0</v>
      </c>
      <c s="27">
        <f>ROUND(ROUND(H27,2)*ROUND(G27,3),2)</f>
      </c>
      <c r="O27">
        <f>(I27*21)/100</f>
      </c>
      <c t="s">
        <v>20</v>
      </c>
    </row>
    <row r="28" spans="1:5" ht="12.75">
      <c r="A28" s="28" t="s">
        <v>47</v>
      </c>
      <c r="E28" s="29" t="s">
        <v>44</v>
      </c>
    </row>
    <row r="29" spans="1:5" ht="12.75">
      <c r="A29" s="30" t="s">
        <v>48</v>
      </c>
      <c r="E29" s="31" t="s">
        <v>10721</v>
      </c>
    </row>
    <row r="30" spans="1:5" ht="12.75">
      <c r="A30" t="s">
        <v>50</v>
      </c>
      <c r="E30" s="29" t="s">
        <v>44</v>
      </c>
    </row>
    <row r="31" spans="1:16" ht="12.75">
      <c r="A31" s="18" t="s">
        <v>42</v>
      </c>
      <c s="23" t="s">
        <v>34</v>
      </c>
      <c s="23" t="s">
        <v>10727</v>
      </c>
      <c s="18" t="s">
        <v>44</v>
      </c>
      <c s="24" t="s">
        <v>10728</v>
      </c>
      <c s="25" t="s">
        <v>70</v>
      </c>
      <c s="26">
        <v>20</v>
      </c>
      <c s="27">
        <v>0</v>
      </c>
      <c s="27">
        <f>ROUND(ROUND(H31,2)*ROUND(G31,3),2)</f>
      </c>
      <c r="O31">
        <f>(I31*21)/100</f>
      </c>
      <c t="s">
        <v>20</v>
      </c>
    </row>
    <row r="32" spans="1:5" ht="12.75">
      <c r="A32" s="28" t="s">
        <v>47</v>
      </c>
      <c r="E32" s="29" t="s">
        <v>44</v>
      </c>
    </row>
    <row r="33" spans="1:5" ht="12.75">
      <c r="A33" s="30" t="s">
        <v>48</v>
      </c>
      <c r="E33" s="31" t="s">
        <v>10439</v>
      </c>
    </row>
    <row r="34" spans="1:5" ht="12.75">
      <c r="A34" t="s">
        <v>50</v>
      </c>
      <c r="E34" s="29" t="s">
        <v>44</v>
      </c>
    </row>
    <row r="35" spans="1:16" ht="25.5">
      <c r="A35" s="18" t="s">
        <v>42</v>
      </c>
      <c s="23" t="s">
        <v>66</v>
      </c>
      <c s="23" t="s">
        <v>10937</v>
      </c>
      <c s="18" t="s">
        <v>44</v>
      </c>
      <c s="24" t="s">
        <v>10938</v>
      </c>
      <c s="25" t="s">
        <v>70</v>
      </c>
      <c s="26">
        <v>2</v>
      </c>
      <c s="27">
        <v>0</v>
      </c>
      <c s="27">
        <f>ROUND(ROUND(H35,2)*ROUND(G35,3),2)</f>
      </c>
      <c r="O35">
        <f>(I35*21)/100</f>
      </c>
      <c t="s">
        <v>20</v>
      </c>
    </row>
    <row r="36" spans="1:5" ht="12.75">
      <c r="A36" s="28" t="s">
        <v>47</v>
      </c>
      <c r="E36" s="29" t="s">
        <v>44</v>
      </c>
    </row>
    <row r="37" spans="1:5" ht="12.75">
      <c r="A37" s="30" t="s">
        <v>48</v>
      </c>
      <c r="E37" s="31" t="s">
        <v>10439</v>
      </c>
    </row>
    <row r="38" spans="1:5" ht="12.75">
      <c r="A38" t="s">
        <v>50</v>
      </c>
      <c r="E38" s="29" t="s">
        <v>44</v>
      </c>
    </row>
    <row r="39" spans="1:16" ht="12.75">
      <c r="A39" s="18" t="s">
        <v>42</v>
      </c>
      <c s="23" t="s">
        <v>76</v>
      </c>
      <c s="23" t="s">
        <v>10730</v>
      </c>
      <c s="18" t="s">
        <v>44</v>
      </c>
      <c s="24" t="s">
        <v>10731</v>
      </c>
      <c s="25" t="s">
        <v>784</v>
      </c>
      <c s="26">
        <v>8200</v>
      </c>
      <c s="27">
        <v>0</v>
      </c>
      <c s="27">
        <f>ROUND(ROUND(H39,2)*ROUND(G39,3),2)</f>
      </c>
      <c r="O39">
        <f>(I39*21)/100</f>
      </c>
      <c t="s">
        <v>20</v>
      </c>
    </row>
    <row r="40" spans="1:5" ht="12.75">
      <c r="A40" s="28" t="s">
        <v>47</v>
      </c>
      <c r="E40" s="29" t="s">
        <v>44</v>
      </c>
    </row>
    <row r="41" spans="1:5" ht="12.75">
      <c r="A41" s="30" t="s">
        <v>48</v>
      </c>
      <c r="E41" s="31" t="s">
        <v>10439</v>
      </c>
    </row>
    <row r="42" spans="1:5" ht="12.75">
      <c r="A42" t="s">
        <v>50</v>
      </c>
      <c r="E42" s="29" t="s">
        <v>44</v>
      </c>
    </row>
    <row r="43" spans="1:16" ht="12.75">
      <c r="A43" s="18" t="s">
        <v>42</v>
      </c>
      <c s="23" t="s">
        <v>37</v>
      </c>
      <c s="23" t="s">
        <v>10939</v>
      </c>
      <c s="18" t="s">
        <v>44</v>
      </c>
      <c s="24" t="s">
        <v>10940</v>
      </c>
      <c s="25" t="s">
        <v>784</v>
      </c>
      <c s="26">
        <v>6145</v>
      </c>
      <c s="27">
        <v>0</v>
      </c>
      <c s="27">
        <f>ROUND(ROUND(H43,2)*ROUND(G43,3),2)</f>
      </c>
      <c r="O43">
        <f>(I43*21)/100</f>
      </c>
      <c t="s">
        <v>20</v>
      </c>
    </row>
    <row r="44" spans="1:5" ht="12.75">
      <c r="A44" s="28" t="s">
        <v>47</v>
      </c>
      <c r="E44" s="29" t="s">
        <v>44</v>
      </c>
    </row>
    <row r="45" spans="1:5" ht="12.75">
      <c r="A45" s="30" t="s">
        <v>48</v>
      </c>
      <c r="E45" s="31" t="s">
        <v>10439</v>
      </c>
    </row>
    <row r="46" spans="1:5" ht="12.75">
      <c r="A46" t="s">
        <v>50</v>
      </c>
      <c r="E46" s="29" t="s">
        <v>44</v>
      </c>
    </row>
    <row r="47" spans="1:16" ht="12.75">
      <c r="A47" s="18" t="s">
        <v>42</v>
      </c>
      <c s="23" t="s">
        <v>39</v>
      </c>
      <c s="23" t="s">
        <v>10941</v>
      </c>
      <c s="18" t="s">
        <v>44</v>
      </c>
      <c s="24" t="s">
        <v>2768</v>
      </c>
      <c s="25" t="s">
        <v>1241</v>
      </c>
      <c s="26">
        <v>95</v>
      </c>
      <c s="27">
        <v>0</v>
      </c>
      <c s="27">
        <f>ROUND(ROUND(H47,2)*ROUND(G47,3),2)</f>
      </c>
      <c r="O47">
        <f>(I47*21)/100</f>
      </c>
      <c t="s">
        <v>20</v>
      </c>
    </row>
    <row r="48" spans="1:5" ht="12.75">
      <c r="A48" s="28" t="s">
        <v>47</v>
      </c>
      <c r="E48" s="29" t="s">
        <v>44</v>
      </c>
    </row>
    <row r="49" spans="1:5" ht="12.75">
      <c r="A49" s="30" t="s">
        <v>48</v>
      </c>
      <c r="E49" s="31" t="s">
        <v>10942</v>
      </c>
    </row>
    <row r="50" spans="1:5" ht="12.75">
      <c r="A50" t="s">
        <v>50</v>
      </c>
      <c r="E50" s="29" t="s">
        <v>44</v>
      </c>
    </row>
    <row r="51" spans="1:16" ht="12.75">
      <c r="A51" s="18" t="s">
        <v>42</v>
      </c>
      <c s="23" t="s">
        <v>87</v>
      </c>
      <c s="23" t="s">
        <v>10733</v>
      </c>
      <c s="18" t="s">
        <v>44</v>
      </c>
      <c s="24" t="s">
        <v>10734</v>
      </c>
      <c s="25" t="s">
        <v>70</v>
      </c>
      <c s="26">
        <v>226</v>
      </c>
      <c s="27">
        <v>0</v>
      </c>
      <c s="27">
        <f>ROUND(ROUND(H51,2)*ROUND(G51,3),2)</f>
      </c>
      <c r="O51">
        <f>(I51*21)/100</f>
      </c>
      <c t="s">
        <v>20</v>
      </c>
    </row>
    <row r="52" spans="1:5" ht="12.75">
      <c r="A52" s="28" t="s">
        <v>47</v>
      </c>
      <c r="E52" s="29" t="s">
        <v>44</v>
      </c>
    </row>
    <row r="53" spans="1:5" ht="12.75">
      <c r="A53" s="30" t="s">
        <v>48</v>
      </c>
      <c r="E53" s="31" t="s">
        <v>10735</v>
      </c>
    </row>
    <row r="54" spans="1:5" ht="12.75">
      <c r="A54" t="s">
        <v>50</v>
      </c>
      <c r="E54" s="29" t="s">
        <v>44</v>
      </c>
    </row>
    <row r="55" spans="1:16" ht="25.5">
      <c r="A55" s="18" t="s">
        <v>42</v>
      </c>
      <c s="23" t="s">
        <v>91</v>
      </c>
      <c s="23" t="s">
        <v>10736</v>
      </c>
      <c s="18" t="s">
        <v>44</v>
      </c>
      <c s="24" t="s">
        <v>10737</v>
      </c>
      <c s="25" t="s">
        <v>157</v>
      </c>
      <c s="26">
        <v>434</v>
      </c>
      <c s="27">
        <v>0</v>
      </c>
      <c s="27">
        <f>ROUND(ROUND(H55,2)*ROUND(G55,3),2)</f>
      </c>
      <c r="O55">
        <f>(I55*21)/100</f>
      </c>
      <c t="s">
        <v>20</v>
      </c>
    </row>
    <row r="56" spans="1:5" ht="12.75">
      <c r="A56" s="28" t="s">
        <v>47</v>
      </c>
      <c r="E56" s="29" t="s">
        <v>44</v>
      </c>
    </row>
    <row r="57" spans="1:5" ht="12.75">
      <c r="A57" s="30" t="s">
        <v>48</v>
      </c>
      <c r="E57" s="31" t="s">
        <v>10738</v>
      </c>
    </row>
    <row r="58" spans="1:5" ht="12.75">
      <c r="A58" t="s">
        <v>50</v>
      </c>
      <c r="E58" s="29" t="s">
        <v>44</v>
      </c>
    </row>
    <row r="59" spans="1:16" ht="25.5">
      <c r="A59" s="18" t="s">
        <v>42</v>
      </c>
      <c s="23" t="s">
        <v>95</v>
      </c>
      <c s="23" t="s">
        <v>10740</v>
      </c>
      <c s="18" t="s">
        <v>44</v>
      </c>
      <c s="24" t="s">
        <v>10741</v>
      </c>
      <c s="25" t="s">
        <v>70</v>
      </c>
      <c s="26">
        <v>148</v>
      </c>
      <c s="27">
        <v>0</v>
      </c>
      <c s="27">
        <f>ROUND(ROUND(H59,2)*ROUND(G59,3),2)</f>
      </c>
      <c r="O59">
        <f>(I59*21)/100</f>
      </c>
      <c t="s">
        <v>20</v>
      </c>
    </row>
    <row r="60" spans="1:5" ht="12.75">
      <c r="A60" s="28" t="s">
        <v>47</v>
      </c>
      <c r="E60" s="29" t="s">
        <v>44</v>
      </c>
    </row>
    <row r="61" spans="1:5" ht="12.75">
      <c r="A61" s="30" t="s">
        <v>48</v>
      </c>
      <c r="E61" s="31" t="s">
        <v>10742</v>
      </c>
    </row>
    <row r="62" spans="1:5" ht="12.75">
      <c r="A62" t="s">
        <v>50</v>
      </c>
      <c r="E62" s="29" t="s">
        <v>44</v>
      </c>
    </row>
    <row r="63" spans="1:16" ht="25.5">
      <c r="A63" s="18" t="s">
        <v>42</v>
      </c>
      <c s="23" t="s">
        <v>103</v>
      </c>
      <c s="23" t="s">
        <v>10943</v>
      </c>
      <c s="18" t="s">
        <v>44</v>
      </c>
      <c s="24" t="s">
        <v>10944</v>
      </c>
      <c s="25" t="s">
        <v>70</v>
      </c>
      <c s="26">
        <v>10</v>
      </c>
      <c s="27">
        <v>0</v>
      </c>
      <c s="27">
        <f>ROUND(ROUND(H63,2)*ROUND(G63,3),2)</f>
      </c>
      <c r="O63">
        <f>(I63*21)/100</f>
      </c>
      <c t="s">
        <v>20</v>
      </c>
    </row>
    <row r="64" spans="1:5" ht="12.75">
      <c r="A64" s="28" t="s">
        <v>47</v>
      </c>
      <c r="E64" s="29" t="s">
        <v>44</v>
      </c>
    </row>
    <row r="65" spans="1:5" ht="12.75">
      <c r="A65" s="30" t="s">
        <v>48</v>
      </c>
      <c r="E65" s="31" t="s">
        <v>10742</v>
      </c>
    </row>
    <row r="66" spans="1:5" ht="12.75">
      <c r="A66" t="s">
        <v>50</v>
      </c>
      <c r="E66" s="29" t="s">
        <v>44</v>
      </c>
    </row>
    <row r="67" spans="1:16" ht="25.5">
      <c r="A67" s="18" t="s">
        <v>42</v>
      </c>
      <c s="23" t="s">
        <v>110</v>
      </c>
      <c s="23" t="s">
        <v>10743</v>
      </c>
      <c s="18" t="s">
        <v>44</v>
      </c>
      <c s="24" t="s">
        <v>10744</v>
      </c>
      <c s="25" t="s">
        <v>70</v>
      </c>
      <c s="26">
        <v>5</v>
      </c>
      <c s="27">
        <v>0</v>
      </c>
      <c s="27">
        <f>ROUND(ROUND(H67,2)*ROUND(G67,3),2)</f>
      </c>
      <c r="O67">
        <f>(I67*21)/100</f>
      </c>
      <c t="s">
        <v>20</v>
      </c>
    </row>
    <row r="68" spans="1:5" ht="12.75">
      <c r="A68" s="28" t="s">
        <v>47</v>
      </c>
      <c r="E68" s="29" t="s">
        <v>44</v>
      </c>
    </row>
    <row r="69" spans="1:5" ht="12.75">
      <c r="A69" s="30" t="s">
        <v>48</v>
      </c>
      <c r="E69" s="31" t="s">
        <v>10745</v>
      </c>
    </row>
    <row r="70" spans="1:5" ht="12.75">
      <c r="A70" t="s">
        <v>50</v>
      </c>
      <c r="E70" s="29" t="s">
        <v>44</v>
      </c>
    </row>
    <row r="71" spans="1:16" ht="25.5">
      <c r="A71" s="18" t="s">
        <v>42</v>
      </c>
      <c s="23" t="s">
        <v>114</v>
      </c>
      <c s="23" t="s">
        <v>10746</v>
      </c>
      <c s="18" t="s">
        <v>44</v>
      </c>
      <c s="24" t="s">
        <v>10747</v>
      </c>
      <c s="25" t="s">
        <v>70</v>
      </c>
      <c s="26">
        <v>27</v>
      </c>
      <c s="27">
        <v>0</v>
      </c>
      <c s="27">
        <f>ROUND(ROUND(H71,2)*ROUND(G71,3),2)</f>
      </c>
      <c r="O71">
        <f>(I71*21)/100</f>
      </c>
      <c t="s">
        <v>20</v>
      </c>
    </row>
    <row r="72" spans="1:5" ht="12.75">
      <c r="A72" s="28" t="s">
        <v>47</v>
      </c>
      <c r="E72" s="29" t="s">
        <v>44</v>
      </c>
    </row>
    <row r="73" spans="1:5" ht="12.75">
      <c r="A73" s="30" t="s">
        <v>48</v>
      </c>
      <c r="E73" s="31" t="s">
        <v>10745</v>
      </c>
    </row>
    <row r="74" spans="1:5" ht="12.75">
      <c r="A74" t="s">
        <v>50</v>
      </c>
      <c r="E74" s="29" t="s">
        <v>44</v>
      </c>
    </row>
    <row r="75" spans="1:16" ht="25.5">
      <c r="A75" s="18" t="s">
        <v>42</v>
      </c>
      <c s="23" t="s">
        <v>117</v>
      </c>
      <c s="23" t="s">
        <v>10748</v>
      </c>
      <c s="18" t="s">
        <v>44</v>
      </c>
      <c s="24" t="s">
        <v>10749</v>
      </c>
      <c s="25" t="s">
        <v>70</v>
      </c>
      <c s="26">
        <v>19</v>
      </c>
      <c s="27">
        <v>0</v>
      </c>
      <c s="27">
        <f>ROUND(ROUND(H75,2)*ROUND(G75,3),2)</f>
      </c>
      <c r="O75">
        <f>(I75*21)/100</f>
      </c>
      <c t="s">
        <v>20</v>
      </c>
    </row>
    <row r="76" spans="1:5" ht="12.75">
      <c r="A76" s="28" t="s">
        <v>47</v>
      </c>
      <c r="E76" s="29" t="s">
        <v>44</v>
      </c>
    </row>
    <row r="77" spans="1:5" ht="12.75">
      <c r="A77" s="30" t="s">
        <v>48</v>
      </c>
      <c r="E77" s="31" t="s">
        <v>10742</v>
      </c>
    </row>
    <row r="78" spans="1:5" ht="12.75">
      <c r="A78" t="s">
        <v>50</v>
      </c>
      <c r="E78" s="29" t="s">
        <v>44</v>
      </c>
    </row>
    <row r="79" spans="1:18" ht="12.75" customHeight="1">
      <c r="A79" s="5" t="s">
        <v>40</v>
      </c>
      <c s="5"/>
      <c s="34" t="s">
        <v>10567</v>
      </c>
      <c s="5"/>
      <c s="21" t="s">
        <v>10568</v>
      </c>
      <c s="5"/>
      <c s="5"/>
      <c s="5"/>
      <c s="35">
        <f>0+Q79</f>
      </c>
      <c r="O79">
        <f>0+R79</f>
      </c>
      <c r="Q79">
        <f>0+I80+I84+I88+I92+I96</f>
      </c>
      <c>
        <f>0+O80+O84+O88+O92+O96</f>
      </c>
    </row>
    <row r="80" spans="1:16" ht="12.75">
      <c r="A80" s="18" t="s">
        <v>42</v>
      </c>
      <c s="23" t="s">
        <v>121</v>
      </c>
      <c s="23" t="s">
        <v>10585</v>
      </c>
      <c s="18" t="s">
        <v>44</v>
      </c>
      <c s="24" t="s">
        <v>10586</v>
      </c>
      <c s="25" t="s">
        <v>70</v>
      </c>
      <c s="26">
        <v>1</v>
      </c>
      <c s="27">
        <v>0</v>
      </c>
      <c s="27">
        <f>ROUND(ROUND(H80,2)*ROUND(G80,3),2)</f>
      </c>
      <c r="O80">
        <f>(I80*21)/100</f>
      </c>
      <c t="s">
        <v>20</v>
      </c>
    </row>
    <row r="81" spans="1:5" ht="12.75">
      <c r="A81" s="28" t="s">
        <v>47</v>
      </c>
      <c r="E81" s="29" t="s">
        <v>44</v>
      </c>
    </row>
    <row r="82" spans="1:5" ht="12.75">
      <c r="A82" s="30" t="s">
        <v>48</v>
      </c>
      <c r="E82" s="31" t="s">
        <v>10387</v>
      </c>
    </row>
    <row r="83" spans="1:5" ht="12.75">
      <c r="A83" t="s">
        <v>50</v>
      </c>
      <c r="E83" s="29" t="s">
        <v>44</v>
      </c>
    </row>
    <row r="84" spans="1:16" ht="12.75">
      <c r="A84" s="18" t="s">
        <v>42</v>
      </c>
      <c s="23" t="s">
        <v>125</v>
      </c>
      <c s="23" t="s">
        <v>10588</v>
      </c>
      <c s="18" t="s">
        <v>44</v>
      </c>
      <c s="24" t="s">
        <v>10589</v>
      </c>
      <c s="25" t="s">
        <v>70</v>
      </c>
      <c s="26">
        <v>1</v>
      </c>
      <c s="27">
        <v>0</v>
      </c>
      <c s="27">
        <f>ROUND(ROUND(H84,2)*ROUND(G84,3),2)</f>
      </c>
      <c r="O84">
        <f>(I84*21)/100</f>
      </c>
      <c t="s">
        <v>20</v>
      </c>
    </row>
    <row r="85" spans="1:5" ht="12.75">
      <c r="A85" s="28" t="s">
        <v>47</v>
      </c>
      <c r="E85" s="29" t="s">
        <v>44</v>
      </c>
    </row>
    <row r="86" spans="1:5" ht="12.75">
      <c r="A86" s="30" t="s">
        <v>48</v>
      </c>
      <c r="E86" s="31" t="s">
        <v>10387</v>
      </c>
    </row>
    <row r="87" spans="1:5" ht="12.75">
      <c r="A87" t="s">
        <v>50</v>
      </c>
      <c r="E87" s="29" t="s">
        <v>44</v>
      </c>
    </row>
    <row r="88" spans="1:16" ht="12.75">
      <c r="A88" s="18" t="s">
        <v>42</v>
      </c>
      <c s="23" t="s">
        <v>130</v>
      </c>
      <c s="23" t="s">
        <v>10591</v>
      </c>
      <c s="18" t="s">
        <v>44</v>
      </c>
      <c s="24" t="s">
        <v>179</v>
      </c>
      <c s="25" t="s">
        <v>70</v>
      </c>
      <c s="26">
        <v>1</v>
      </c>
      <c s="27">
        <v>0</v>
      </c>
      <c s="27">
        <f>ROUND(ROUND(H88,2)*ROUND(G88,3),2)</f>
      </c>
      <c r="O88">
        <f>(I88*21)/100</f>
      </c>
      <c t="s">
        <v>20</v>
      </c>
    </row>
    <row r="89" spans="1:5" ht="12.75">
      <c r="A89" s="28" t="s">
        <v>47</v>
      </c>
      <c r="E89" s="29" t="s">
        <v>44</v>
      </c>
    </row>
    <row r="90" spans="1:5" ht="12.75">
      <c r="A90" s="30" t="s">
        <v>48</v>
      </c>
      <c r="E90" s="31" t="s">
        <v>10387</v>
      </c>
    </row>
    <row r="91" spans="1:5" ht="12.75">
      <c r="A91" t="s">
        <v>50</v>
      </c>
      <c r="E91" s="29" t="s">
        <v>44</v>
      </c>
    </row>
    <row r="92" spans="1:16" ht="12.75">
      <c r="A92" s="18" t="s">
        <v>42</v>
      </c>
      <c s="23" t="s">
        <v>134</v>
      </c>
      <c s="23" t="s">
        <v>5964</v>
      </c>
      <c s="18" t="s">
        <v>44</v>
      </c>
      <c s="24" t="s">
        <v>10593</v>
      </c>
      <c s="25" t="s">
        <v>157</v>
      </c>
      <c s="26">
        <v>45</v>
      </c>
      <c s="27">
        <v>0</v>
      </c>
      <c s="27">
        <f>ROUND(ROUND(H92,2)*ROUND(G92,3),2)</f>
      </c>
      <c r="O92">
        <f>(I92*21)/100</f>
      </c>
      <c t="s">
        <v>20</v>
      </c>
    </row>
    <row r="93" spans="1:5" ht="12.75">
      <c r="A93" s="28" t="s">
        <v>47</v>
      </c>
      <c r="E93" s="29" t="s">
        <v>44</v>
      </c>
    </row>
    <row r="94" spans="1:5" ht="12.75">
      <c r="A94" s="30" t="s">
        <v>48</v>
      </c>
      <c r="E94" s="31" t="s">
        <v>10387</v>
      </c>
    </row>
    <row r="95" spans="1:5" ht="12.75">
      <c r="A95" t="s">
        <v>50</v>
      </c>
      <c r="E95" s="29" t="s">
        <v>44</v>
      </c>
    </row>
    <row r="96" spans="1:16" ht="12.75">
      <c r="A96" s="18" t="s">
        <v>42</v>
      </c>
      <c s="23" t="s">
        <v>138</v>
      </c>
      <c s="23" t="s">
        <v>10595</v>
      </c>
      <c s="18" t="s">
        <v>44</v>
      </c>
      <c s="24" t="s">
        <v>10596</v>
      </c>
      <c s="25" t="s">
        <v>157</v>
      </c>
      <c s="26">
        <v>65</v>
      </c>
      <c s="27">
        <v>0</v>
      </c>
      <c s="27">
        <f>ROUND(ROUND(H96,2)*ROUND(G96,3),2)</f>
      </c>
      <c r="O96">
        <f>(I96*21)/100</f>
      </c>
      <c t="s">
        <v>20</v>
      </c>
    </row>
    <row r="97" spans="1:5" ht="12.75">
      <c r="A97" s="28" t="s">
        <v>47</v>
      </c>
      <c r="E97" s="29" t="s">
        <v>44</v>
      </c>
    </row>
    <row r="98" spans="1:5" ht="12.75">
      <c r="A98" s="30" t="s">
        <v>48</v>
      </c>
      <c r="E98" s="31" t="s">
        <v>10387</v>
      </c>
    </row>
    <row r="99" spans="1:5" ht="12.75">
      <c r="A99" t="s">
        <v>50</v>
      </c>
      <c r="E99" s="29" t="s">
        <v>44</v>
      </c>
    </row>
    <row r="100" spans="1:18" ht="12.75" customHeight="1">
      <c r="A100" s="5" t="s">
        <v>40</v>
      </c>
      <c s="5"/>
      <c s="34" t="s">
        <v>10615</v>
      </c>
      <c s="5"/>
      <c s="21" t="s">
        <v>10616</v>
      </c>
      <c s="5"/>
      <c s="5"/>
      <c s="5"/>
      <c s="35">
        <f>0+Q100</f>
      </c>
      <c r="O100">
        <f>0+R100</f>
      </c>
      <c r="Q100">
        <f>0+I101</f>
      </c>
      <c>
        <f>0+O101</f>
      </c>
    </row>
    <row r="101" spans="1:16" ht="12.75">
      <c r="A101" s="18" t="s">
        <v>42</v>
      </c>
      <c s="23" t="s">
        <v>142</v>
      </c>
      <c s="23" t="s">
        <v>10637</v>
      </c>
      <c s="18" t="s">
        <v>44</v>
      </c>
      <c s="24" t="s">
        <v>10638</v>
      </c>
      <c s="25" t="s">
        <v>1627</v>
      </c>
      <c s="26">
        <v>400</v>
      </c>
      <c s="27">
        <v>0</v>
      </c>
      <c s="27">
        <f>ROUND(ROUND(H101,2)*ROUND(G101,3),2)</f>
      </c>
      <c r="O101">
        <f>(I101*21)/100</f>
      </c>
      <c t="s">
        <v>20</v>
      </c>
    </row>
    <row r="102" spans="1:5" ht="12.75">
      <c r="A102" s="28" t="s">
        <v>47</v>
      </c>
      <c r="E102" s="29" t="s">
        <v>44</v>
      </c>
    </row>
    <row r="103" spans="1:5" ht="12.75">
      <c r="A103" s="30" t="s">
        <v>48</v>
      </c>
      <c r="E103" s="31" t="s">
        <v>10577</v>
      </c>
    </row>
    <row r="104" spans="1:5" ht="12.75">
      <c r="A104" t="s">
        <v>50</v>
      </c>
      <c r="E104" s="29" t="s">
        <v>44</v>
      </c>
    </row>
    <row r="105" spans="1:18" ht="12.75" customHeight="1">
      <c r="A105" s="5" t="s">
        <v>40</v>
      </c>
      <c s="5"/>
      <c s="34" t="s">
        <v>181</v>
      </c>
      <c s="5"/>
      <c s="21" t="s">
        <v>1311</v>
      </c>
      <c s="5"/>
      <c s="5"/>
      <c s="5"/>
      <c s="35">
        <f>0+Q105</f>
      </c>
      <c r="O105">
        <f>0+R105</f>
      </c>
      <c r="Q105">
        <f>0+I106+I110</f>
      </c>
      <c>
        <f>0+O106+O110</f>
      </c>
    </row>
    <row r="106" spans="1:16" ht="38.25">
      <c r="A106" s="18" t="s">
        <v>42</v>
      </c>
      <c s="23" t="s">
        <v>146</v>
      </c>
      <c s="23" t="s">
        <v>1312</v>
      </c>
      <c s="18" t="s">
        <v>185</v>
      </c>
      <c s="24" t="s">
        <v>1313</v>
      </c>
      <c s="25" t="s">
        <v>187</v>
      </c>
      <c s="26">
        <v>0.4</v>
      </c>
      <c s="27">
        <v>0</v>
      </c>
      <c s="27">
        <f>ROUND(ROUND(H106,2)*ROUND(G106,3),2)</f>
      </c>
      <c r="O106">
        <f>(I106*21)/100</f>
      </c>
      <c t="s">
        <v>20</v>
      </c>
    </row>
    <row r="107" spans="1:5" ht="25.5">
      <c r="A107" s="28" t="s">
        <v>47</v>
      </c>
      <c r="E107" s="29" t="s">
        <v>10945</v>
      </c>
    </row>
    <row r="108" spans="1:5" ht="12.75">
      <c r="A108" s="30" t="s">
        <v>48</v>
      </c>
      <c r="E108" s="31" t="s">
        <v>44</v>
      </c>
    </row>
    <row r="109" spans="1:5" ht="12.75">
      <c r="A109" t="s">
        <v>50</v>
      </c>
      <c r="E109" s="29" t="s">
        <v>44</v>
      </c>
    </row>
    <row r="110" spans="1:16" ht="25.5">
      <c r="A110" s="18" t="s">
        <v>42</v>
      </c>
      <c s="23" t="s">
        <v>150</v>
      </c>
      <c s="23" t="s">
        <v>1087</v>
      </c>
      <c s="18" t="s">
        <v>185</v>
      </c>
      <c s="24" t="s">
        <v>1088</v>
      </c>
      <c s="25" t="s">
        <v>187</v>
      </c>
      <c s="26">
        <v>2</v>
      </c>
      <c s="27">
        <v>0</v>
      </c>
      <c s="27">
        <f>ROUND(ROUND(H110,2)*ROUND(G110,3),2)</f>
      </c>
      <c r="O110">
        <f>(I110*21)/100</f>
      </c>
      <c t="s">
        <v>20</v>
      </c>
    </row>
    <row r="111" spans="1:5" ht="25.5">
      <c r="A111" s="28" t="s">
        <v>47</v>
      </c>
      <c r="E111" s="29" t="s">
        <v>10946</v>
      </c>
    </row>
    <row r="112" spans="1:5" ht="12.75">
      <c r="A112" s="30" t="s">
        <v>48</v>
      </c>
      <c r="E112" s="31" t="s">
        <v>10387</v>
      </c>
    </row>
    <row r="113" spans="1:5" ht="12.75">
      <c r="A113" t="s">
        <v>50</v>
      </c>
      <c r="E113"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0+O9+O26+O31+O92+O133+O146</f>
      </c>
      <c t="s">
        <v>19</v>
      </c>
    </row>
    <row r="3" spans="1:16" ht="15" customHeight="1">
      <c r="A3" t="s">
        <v>1</v>
      </c>
      <c s="8" t="s">
        <v>4</v>
      </c>
      <c s="9" t="s">
        <v>5</v>
      </c>
      <c s="1"/>
      <c s="10" t="s">
        <v>6</v>
      </c>
      <c s="1"/>
      <c s="4"/>
      <c s="3" t="s">
        <v>10947</v>
      </c>
      <c s="36">
        <f>0+I9+I26+I31+I92+I133+I146</f>
      </c>
      <c r="O3" t="s">
        <v>16</v>
      </c>
      <c t="s">
        <v>20</v>
      </c>
    </row>
    <row r="4" spans="1:16" ht="15" customHeight="1">
      <c r="A4" t="s">
        <v>7</v>
      </c>
      <c s="8" t="s">
        <v>8</v>
      </c>
      <c s="9" t="s">
        <v>10351</v>
      </c>
      <c s="1"/>
      <c s="10" t="s">
        <v>10352</v>
      </c>
      <c s="1"/>
      <c s="1"/>
      <c s="7"/>
      <c s="7"/>
      <c r="O4" t="s">
        <v>17</v>
      </c>
      <c t="s">
        <v>20</v>
      </c>
    </row>
    <row r="5" spans="1:16" ht="12.75" customHeight="1">
      <c r="A5" t="s">
        <v>11</v>
      </c>
      <c s="12" t="s">
        <v>15</v>
      </c>
      <c s="13" t="s">
        <v>10947</v>
      </c>
      <c s="5"/>
      <c s="14" t="s">
        <v>10948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10355</v>
      </c>
      <c s="19"/>
      <c s="21" t="s">
        <v>10356</v>
      </c>
      <c s="19"/>
      <c s="19"/>
      <c s="19"/>
      <c s="22">
        <f>0+Q9</f>
      </c>
      <c r="O9">
        <f>0+R9</f>
      </c>
      <c r="Q9">
        <f>0+I10+I14+I18+I22</f>
      </c>
      <c>
        <f>0+O10+O14+O18+O22</f>
      </c>
    </row>
    <row r="10" spans="1:16" ht="12.75">
      <c r="A10" s="18" t="s">
        <v>42</v>
      </c>
      <c s="23" t="s">
        <v>26</v>
      </c>
      <c s="23" t="s">
        <v>10373</v>
      </c>
      <c s="18" t="s">
        <v>44</v>
      </c>
      <c s="24" t="s">
        <v>10374</v>
      </c>
      <c s="25" t="s">
        <v>1241</v>
      </c>
      <c s="26">
        <v>15</v>
      </c>
      <c s="27">
        <v>0</v>
      </c>
      <c s="27">
        <f>ROUND(ROUND(H10,2)*ROUND(G10,3),2)</f>
      </c>
      <c r="O10">
        <f>(I10*21)/100</f>
      </c>
      <c t="s">
        <v>20</v>
      </c>
    </row>
    <row r="11" spans="1:5" ht="12.75">
      <c r="A11" s="28" t="s">
        <v>47</v>
      </c>
      <c r="E11" s="29" t="s">
        <v>44</v>
      </c>
    </row>
    <row r="12" spans="1:5" ht="12.75">
      <c r="A12" s="30" t="s">
        <v>48</v>
      </c>
      <c r="E12" s="31" t="s">
        <v>10942</v>
      </c>
    </row>
    <row r="13" spans="1:5" ht="12.75">
      <c r="A13" t="s">
        <v>50</v>
      </c>
      <c r="E13" s="29" t="s">
        <v>44</v>
      </c>
    </row>
    <row r="14" spans="1:16" ht="12.75">
      <c r="A14" s="18" t="s">
        <v>42</v>
      </c>
      <c s="23" t="s">
        <v>20</v>
      </c>
      <c s="23" t="s">
        <v>10911</v>
      </c>
      <c s="18" t="s">
        <v>44</v>
      </c>
      <c s="24" t="s">
        <v>10912</v>
      </c>
      <c s="25" t="s">
        <v>46</v>
      </c>
      <c s="26">
        <v>5.2</v>
      </c>
      <c s="27">
        <v>0</v>
      </c>
      <c s="27">
        <f>ROUND(ROUND(H14,2)*ROUND(G14,3),2)</f>
      </c>
      <c r="O14">
        <f>(I14*21)/100</f>
      </c>
      <c t="s">
        <v>20</v>
      </c>
    </row>
    <row r="15" spans="1:5" ht="12.75">
      <c r="A15" s="28" t="s">
        <v>47</v>
      </c>
      <c r="E15" s="29" t="s">
        <v>44</v>
      </c>
    </row>
    <row r="16" spans="1:5" ht="12.75">
      <c r="A16" s="30" t="s">
        <v>48</v>
      </c>
      <c r="E16" s="31" t="s">
        <v>10942</v>
      </c>
    </row>
    <row r="17" spans="1:5" ht="12.75">
      <c r="A17" t="s">
        <v>50</v>
      </c>
      <c r="E17" s="29" t="s">
        <v>44</v>
      </c>
    </row>
    <row r="18" spans="1:16" ht="12.75">
      <c r="A18" s="18" t="s">
        <v>42</v>
      </c>
      <c s="23" t="s">
        <v>19</v>
      </c>
      <c s="23" t="s">
        <v>10949</v>
      </c>
      <c s="18" t="s">
        <v>44</v>
      </c>
      <c s="24" t="s">
        <v>10950</v>
      </c>
      <c s="25" t="s">
        <v>70</v>
      </c>
      <c s="26">
        <v>4</v>
      </c>
      <c s="27">
        <v>0</v>
      </c>
      <c s="27">
        <f>ROUND(ROUND(H18,2)*ROUND(G18,3),2)</f>
      </c>
      <c r="O18">
        <f>(I18*21)/100</f>
      </c>
      <c t="s">
        <v>20</v>
      </c>
    </row>
    <row r="19" spans="1:5" ht="12.75">
      <c r="A19" s="28" t="s">
        <v>47</v>
      </c>
      <c r="E19" s="29" t="s">
        <v>44</v>
      </c>
    </row>
    <row r="20" spans="1:5" ht="12.75">
      <c r="A20" s="30" t="s">
        <v>48</v>
      </c>
      <c r="E20" s="31" t="s">
        <v>10942</v>
      </c>
    </row>
    <row r="21" spans="1:5" ht="12.75">
      <c r="A21" t="s">
        <v>50</v>
      </c>
      <c r="E21" s="29" t="s">
        <v>44</v>
      </c>
    </row>
    <row r="22" spans="1:16" ht="25.5">
      <c r="A22" s="18" t="s">
        <v>42</v>
      </c>
      <c s="23" t="s">
        <v>30</v>
      </c>
      <c s="23" t="s">
        <v>10385</v>
      </c>
      <c s="18" t="s">
        <v>44</v>
      </c>
      <c s="24" t="s">
        <v>10386</v>
      </c>
      <c s="25" t="s">
        <v>157</v>
      </c>
      <c s="26">
        <v>9</v>
      </c>
      <c s="27">
        <v>0</v>
      </c>
      <c s="27">
        <f>ROUND(ROUND(H22,2)*ROUND(G22,3),2)</f>
      </c>
      <c r="O22">
        <f>(I22*21)/100</f>
      </c>
      <c t="s">
        <v>20</v>
      </c>
    </row>
    <row r="23" spans="1:5" ht="12.75">
      <c r="A23" s="28" t="s">
        <v>47</v>
      </c>
      <c r="E23" s="29" t="s">
        <v>44</v>
      </c>
    </row>
    <row r="24" spans="1:5" ht="12.75">
      <c r="A24" s="30" t="s">
        <v>48</v>
      </c>
      <c r="E24" s="31" t="s">
        <v>10387</v>
      </c>
    </row>
    <row r="25" spans="1:5" ht="12.75">
      <c r="A25" t="s">
        <v>50</v>
      </c>
      <c r="E25" s="29" t="s">
        <v>44</v>
      </c>
    </row>
    <row r="26" spans="1:18" ht="12.75" customHeight="1">
      <c r="A26" s="5" t="s">
        <v>40</v>
      </c>
      <c s="5"/>
      <c s="34" t="s">
        <v>10389</v>
      </c>
      <c s="5"/>
      <c s="21" t="s">
        <v>10390</v>
      </c>
      <c s="5"/>
      <c s="5"/>
      <c s="5"/>
      <c s="35">
        <f>0+Q26</f>
      </c>
      <c r="O26">
        <f>0+R26</f>
      </c>
      <c r="Q26">
        <f>0+I27</f>
      </c>
      <c>
        <f>0+O27</f>
      </c>
    </row>
    <row r="27" spans="1:16" ht="12.75">
      <c r="A27" s="18" t="s">
        <v>42</v>
      </c>
      <c s="23" t="s">
        <v>32</v>
      </c>
      <c s="23" t="s">
        <v>10424</v>
      </c>
      <c s="18" t="s">
        <v>44</v>
      </c>
      <c s="24" t="s">
        <v>10425</v>
      </c>
      <c s="25" t="s">
        <v>1627</v>
      </c>
      <c s="26">
        <v>100</v>
      </c>
      <c s="27">
        <v>0</v>
      </c>
      <c s="27">
        <f>ROUND(ROUND(H27,2)*ROUND(G27,3),2)</f>
      </c>
      <c r="O27">
        <f>(I27*21)/100</f>
      </c>
      <c t="s">
        <v>20</v>
      </c>
    </row>
    <row r="28" spans="1:5" ht="12.75">
      <c r="A28" s="28" t="s">
        <v>47</v>
      </c>
      <c r="E28" s="29" t="s">
        <v>44</v>
      </c>
    </row>
    <row r="29" spans="1:5" ht="12.75">
      <c r="A29" s="30" t="s">
        <v>48</v>
      </c>
      <c r="E29" s="31" t="s">
        <v>10359</v>
      </c>
    </row>
    <row r="30" spans="1:5" ht="12.75">
      <c r="A30" t="s">
        <v>50</v>
      </c>
      <c r="E30" s="29" t="s">
        <v>44</v>
      </c>
    </row>
    <row r="31" spans="1:18" ht="12.75" customHeight="1">
      <c r="A31" s="5" t="s">
        <v>40</v>
      </c>
      <c s="5"/>
      <c s="34" t="s">
        <v>2878</v>
      </c>
      <c s="5"/>
      <c s="21" t="s">
        <v>10436</v>
      </c>
      <c s="5"/>
      <c s="5"/>
      <c s="5"/>
      <c s="35">
        <f>0+Q31</f>
      </c>
      <c r="O31">
        <f>0+R31</f>
      </c>
      <c r="Q31">
        <f>0+I32+I36+I40+I44+I48+I52+I56+I60+I64+I68+I72+I76+I80+I84+I88</f>
      </c>
      <c>
        <f>0+O32+O36+O40+O44+O48+O52+O56+O60+O64+O68+O72+O76+O80+O84+O88</f>
      </c>
    </row>
    <row r="32" spans="1:16" ht="12.75">
      <c r="A32" s="18" t="s">
        <v>42</v>
      </c>
      <c s="23" t="s">
        <v>34</v>
      </c>
      <c s="23" t="s">
        <v>10441</v>
      </c>
      <c s="18" t="s">
        <v>44</v>
      </c>
      <c s="24" t="s">
        <v>10442</v>
      </c>
      <c s="25" t="s">
        <v>70</v>
      </c>
      <c s="26">
        <v>8</v>
      </c>
      <c s="27">
        <v>0</v>
      </c>
      <c s="27">
        <f>ROUND(ROUND(H32,2)*ROUND(G32,3),2)</f>
      </c>
      <c r="O32">
        <f>(I32*21)/100</f>
      </c>
      <c t="s">
        <v>20</v>
      </c>
    </row>
    <row r="33" spans="1:5" ht="12.75">
      <c r="A33" s="28" t="s">
        <v>47</v>
      </c>
      <c r="E33" s="29" t="s">
        <v>44</v>
      </c>
    </row>
    <row r="34" spans="1:5" ht="12.75">
      <c r="A34" s="30" t="s">
        <v>48</v>
      </c>
      <c r="E34" s="31" t="s">
        <v>10439</v>
      </c>
    </row>
    <row r="35" spans="1:5" ht="12.75">
      <c r="A35" t="s">
        <v>50</v>
      </c>
      <c r="E35" s="29" t="s">
        <v>44</v>
      </c>
    </row>
    <row r="36" spans="1:16" ht="12.75">
      <c r="A36" s="18" t="s">
        <v>42</v>
      </c>
      <c s="23" t="s">
        <v>66</v>
      </c>
      <c s="23" t="s">
        <v>10447</v>
      </c>
      <c s="18" t="s">
        <v>44</v>
      </c>
      <c s="24" t="s">
        <v>10448</v>
      </c>
      <c s="25" t="s">
        <v>70</v>
      </c>
      <c s="26">
        <v>1</v>
      </c>
      <c s="27">
        <v>0</v>
      </c>
      <c s="27">
        <f>ROUND(ROUND(H36,2)*ROUND(G36,3),2)</f>
      </c>
      <c r="O36">
        <f>(I36*21)/100</f>
      </c>
      <c t="s">
        <v>20</v>
      </c>
    </row>
    <row r="37" spans="1:5" ht="12.75">
      <c r="A37" s="28" t="s">
        <v>47</v>
      </c>
      <c r="E37" s="29" t="s">
        <v>44</v>
      </c>
    </row>
    <row r="38" spans="1:5" ht="12.75">
      <c r="A38" s="30" t="s">
        <v>48</v>
      </c>
      <c r="E38" s="31" t="s">
        <v>10439</v>
      </c>
    </row>
    <row r="39" spans="1:5" ht="12.75">
      <c r="A39" t="s">
        <v>50</v>
      </c>
      <c r="E39" s="29" t="s">
        <v>44</v>
      </c>
    </row>
    <row r="40" spans="1:16" ht="12.75">
      <c r="A40" s="18" t="s">
        <v>42</v>
      </c>
      <c s="23" t="s">
        <v>76</v>
      </c>
      <c s="23" t="s">
        <v>10450</v>
      </c>
      <c s="18" t="s">
        <v>44</v>
      </c>
      <c s="24" t="s">
        <v>10451</v>
      </c>
      <c s="25" t="s">
        <v>70</v>
      </c>
      <c s="26">
        <v>3</v>
      </c>
      <c s="27">
        <v>0</v>
      </c>
      <c s="27">
        <f>ROUND(ROUND(H40,2)*ROUND(G40,3),2)</f>
      </c>
      <c r="O40">
        <f>(I40*21)/100</f>
      </c>
      <c t="s">
        <v>20</v>
      </c>
    </row>
    <row r="41" spans="1:5" ht="12.75">
      <c r="A41" s="28" t="s">
        <v>47</v>
      </c>
      <c r="E41" s="29" t="s">
        <v>44</v>
      </c>
    </row>
    <row r="42" spans="1:5" ht="12.75">
      <c r="A42" s="30" t="s">
        <v>48</v>
      </c>
      <c r="E42" s="31" t="s">
        <v>10439</v>
      </c>
    </row>
    <row r="43" spans="1:5" ht="12.75">
      <c r="A43" t="s">
        <v>50</v>
      </c>
      <c r="E43" s="29" t="s">
        <v>44</v>
      </c>
    </row>
    <row r="44" spans="1:16" ht="12.75">
      <c r="A44" s="18" t="s">
        <v>42</v>
      </c>
      <c s="23" t="s">
        <v>37</v>
      </c>
      <c s="23" t="s">
        <v>10807</v>
      </c>
      <c s="18" t="s">
        <v>44</v>
      </c>
      <c s="24" t="s">
        <v>10808</v>
      </c>
      <c s="25" t="s">
        <v>70</v>
      </c>
      <c s="26">
        <v>2</v>
      </c>
      <c s="27">
        <v>0</v>
      </c>
      <c s="27">
        <f>ROUND(ROUND(H44,2)*ROUND(G44,3),2)</f>
      </c>
      <c r="O44">
        <f>(I44*21)/100</f>
      </c>
      <c t="s">
        <v>20</v>
      </c>
    </row>
    <row r="45" spans="1:5" ht="12.75">
      <c r="A45" s="28" t="s">
        <v>47</v>
      </c>
      <c r="E45" s="29" t="s">
        <v>44</v>
      </c>
    </row>
    <row r="46" spans="1:5" ht="12.75">
      <c r="A46" s="30" t="s">
        <v>48</v>
      </c>
      <c r="E46" s="31" t="s">
        <v>10439</v>
      </c>
    </row>
    <row r="47" spans="1:5" ht="12.75">
      <c r="A47" t="s">
        <v>50</v>
      </c>
      <c r="E47" s="29" t="s">
        <v>44</v>
      </c>
    </row>
    <row r="48" spans="1:16" ht="12.75">
      <c r="A48" s="18" t="s">
        <v>42</v>
      </c>
      <c s="23" t="s">
        <v>39</v>
      </c>
      <c s="23" t="s">
        <v>10810</v>
      </c>
      <c s="18" t="s">
        <v>44</v>
      </c>
      <c s="24" t="s">
        <v>10811</v>
      </c>
      <c s="25" t="s">
        <v>70</v>
      </c>
      <c s="26">
        <v>8</v>
      </c>
      <c s="27">
        <v>0</v>
      </c>
      <c s="27">
        <f>ROUND(ROUND(H48,2)*ROUND(G48,3),2)</f>
      </c>
      <c r="O48">
        <f>(I48*21)/100</f>
      </c>
      <c t="s">
        <v>20</v>
      </c>
    </row>
    <row r="49" spans="1:5" ht="12.75">
      <c r="A49" s="28" t="s">
        <v>47</v>
      </c>
      <c r="E49" s="29" t="s">
        <v>44</v>
      </c>
    </row>
    <row r="50" spans="1:5" ht="12.75">
      <c r="A50" s="30" t="s">
        <v>48</v>
      </c>
      <c r="E50" s="31" t="s">
        <v>10439</v>
      </c>
    </row>
    <row r="51" spans="1:5" ht="12.75">
      <c r="A51" t="s">
        <v>50</v>
      </c>
      <c r="E51" s="29" t="s">
        <v>44</v>
      </c>
    </row>
    <row r="52" spans="1:16" ht="12.75">
      <c r="A52" s="18" t="s">
        <v>42</v>
      </c>
      <c s="23" t="s">
        <v>87</v>
      </c>
      <c s="23" t="s">
        <v>10453</v>
      </c>
      <c s="18" t="s">
        <v>44</v>
      </c>
      <c s="24" t="s">
        <v>10454</v>
      </c>
      <c s="25" t="s">
        <v>70</v>
      </c>
      <c s="26">
        <v>3</v>
      </c>
      <c s="27">
        <v>0</v>
      </c>
      <c s="27">
        <f>ROUND(ROUND(H52,2)*ROUND(G52,3),2)</f>
      </c>
      <c r="O52">
        <f>(I52*21)/100</f>
      </c>
      <c t="s">
        <v>20</v>
      </c>
    </row>
    <row r="53" spans="1:5" ht="12.75">
      <c r="A53" s="28" t="s">
        <v>47</v>
      </c>
      <c r="E53" s="29" t="s">
        <v>44</v>
      </c>
    </row>
    <row r="54" spans="1:5" ht="12.75">
      <c r="A54" s="30" t="s">
        <v>48</v>
      </c>
      <c r="E54" s="31" t="s">
        <v>10439</v>
      </c>
    </row>
    <row r="55" spans="1:5" ht="12.75">
      <c r="A55" t="s">
        <v>50</v>
      </c>
      <c r="E55" s="29" t="s">
        <v>44</v>
      </c>
    </row>
    <row r="56" spans="1:16" ht="12.75">
      <c r="A56" s="18" t="s">
        <v>42</v>
      </c>
      <c s="23" t="s">
        <v>91</v>
      </c>
      <c s="23" t="s">
        <v>10456</v>
      </c>
      <c s="18" t="s">
        <v>44</v>
      </c>
      <c s="24" t="s">
        <v>10457</v>
      </c>
      <c s="25" t="s">
        <v>70</v>
      </c>
      <c s="26">
        <v>2</v>
      </c>
      <c s="27">
        <v>0</v>
      </c>
      <c s="27">
        <f>ROUND(ROUND(H56,2)*ROUND(G56,3),2)</f>
      </c>
      <c r="O56">
        <f>(I56*21)/100</f>
      </c>
      <c t="s">
        <v>20</v>
      </c>
    </row>
    <row r="57" spans="1:5" ht="12.75">
      <c r="A57" s="28" t="s">
        <v>47</v>
      </c>
      <c r="E57" s="29" t="s">
        <v>44</v>
      </c>
    </row>
    <row r="58" spans="1:5" ht="12.75">
      <c r="A58" s="30" t="s">
        <v>48</v>
      </c>
      <c r="E58" s="31" t="s">
        <v>10439</v>
      </c>
    </row>
    <row r="59" spans="1:5" ht="12.75">
      <c r="A59" t="s">
        <v>50</v>
      </c>
      <c r="E59" s="29" t="s">
        <v>44</v>
      </c>
    </row>
    <row r="60" spans="1:16" ht="12.75">
      <c r="A60" s="18" t="s">
        <v>42</v>
      </c>
      <c s="23" t="s">
        <v>95</v>
      </c>
      <c s="23" t="s">
        <v>10820</v>
      </c>
      <c s="18" t="s">
        <v>44</v>
      </c>
      <c s="24" t="s">
        <v>10821</v>
      </c>
      <c s="25" t="s">
        <v>70</v>
      </c>
      <c s="26">
        <v>48</v>
      </c>
      <c s="27">
        <v>0</v>
      </c>
      <c s="27">
        <f>ROUND(ROUND(H60,2)*ROUND(G60,3),2)</f>
      </c>
      <c r="O60">
        <f>(I60*21)/100</f>
      </c>
      <c t="s">
        <v>20</v>
      </c>
    </row>
    <row r="61" spans="1:5" ht="12.75">
      <c r="A61" s="28" t="s">
        <v>47</v>
      </c>
      <c r="E61" s="29" t="s">
        <v>44</v>
      </c>
    </row>
    <row r="62" spans="1:5" ht="12.75">
      <c r="A62" s="30" t="s">
        <v>48</v>
      </c>
      <c r="E62" s="31" t="s">
        <v>10439</v>
      </c>
    </row>
    <row r="63" spans="1:5" ht="12.75">
      <c r="A63" t="s">
        <v>50</v>
      </c>
      <c r="E63" s="29" t="s">
        <v>44</v>
      </c>
    </row>
    <row r="64" spans="1:16" ht="12.75">
      <c r="A64" s="18" t="s">
        <v>42</v>
      </c>
      <c s="23" t="s">
        <v>103</v>
      </c>
      <c s="23" t="s">
        <v>10490</v>
      </c>
      <c s="18" t="s">
        <v>44</v>
      </c>
      <c s="24" t="s">
        <v>10491</v>
      </c>
      <c s="25" t="s">
        <v>784</v>
      </c>
      <c s="26">
        <v>2028</v>
      </c>
      <c s="27">
        <v>0</v>
      </c>
      <c s="27">
        <f>ROUND(ROUND(H64,2)*ROUND(G64,3),2)</f>
      </c>
      <c r="O64">
        <f>(I64*21)/100</f>
      </c>
      <c t="s">
        <v>20</v>
      </c>
    </row>
    <row r="65" spans="1:5" ht="12.75">
      <c r="A65" s="28" t="s">
        <v>47</v>
      </c>
      <c r="E65" s="29" t="s">
        <v>44</v>
      </c>
    </row>
    <row r="66" spans="1:5" ht="12.75">
      <c r="A66" s="30" t="s">
        <v>48</v>
      </c>
      <c r="E66" s="31" t="s">
        <v>10387</v>
      </c>
    </row>
    <row r="67" spans="1:5" ht="12.75">
      <c r="A67" t="s">
        <v>50</v>
      </c>
      <c r="E67" s="29" t="s">
        <v>44</v>
      </c>
    </row>
    <row r="68" spans="1:16" ht="12.75">
      <c r="A68" s="18" t="s">
        <v>42</v>
      </c>
      <c s="23" t="s">
        <v>110</v>
      </c>
      <c s="23" t="s">
        <v>10497</v>
      </c>
      <c s="18" t="s">
        <v>44</v>
      </c>
      <c s="24" t="s">
        <v>10951</v>
      </c>
      <c s="25" t="s">
        <v>70</v>
      </c>
      <c s="26">
        <v>4</v>
      </c>
      <c s="27">
        <v>0</v>
      </c>
      <c s="27">
        <f>ROUND(ROUND(H68,2)*ROUND(G68,3),2)</f>
      </c>
      <c r="O68">
        <f>(I68*21)/100</f>
      </c>
      <c t="s">
        <v>20</v>
      </c>
    </row>
    <row r="69" spans="1:5" ht="12.75">
      <c r="A69" s="28" t="s">
        <v>47</v>
      </c>
      <c r="E69" s="29" t="s">
        <v>44</v>
      </c>
    </row>
    <row r="70" spans="1:5" ht="12.75">
      <c r="A70" s="30" t="s">
        <v>48</v>
      </c>
      <c r="E70" s="31" t="s">
        <v>10439</v>
      </c>
    </row>
    <row r="71" spans="1:5" ht="12.75">
      <c r="A71" t="s">
        <v>50</v>
      </c>
      <c r="E71" s="29" t="s">
        <v>44</v>
      </c>
    </row>
    <row r="72" spans="1:16" ht="12.75">
      <c r="A72" s="18" t="s">
        <v>42</v>
      </c>
      <c s="23" t="s">
        <v>114</v>
      </c>
      <c s="23" t="s">
        <v>10500</v>
      </c>
      <c s="18" t="s">
        <v>44</v>
      </c>
      <c s="24" t="s">
        <v>10501</v>
      </c>
      <c s="25" t="s">
        <v>70</v>
      </c>
      <c s="26">
        <v>2</v>
      </c>
      <c s="27">
        <v>0</v>
      </c>
      <c s="27">
        <f>ROUND(ROUND(H72,2)*ROUND(G72,3),2)</f>
      </c>
      <c r="O72">
        <f>(I72*21)/100</f>
      </c>
      <c t="s">
        <v>20</v>
      </c>
    </row>
    <row r="73" spans="1:5" ht="12.75">
      <c r="A73" s="28" t="s">
        <v>47</v>
      </c>
      <c r="E73" s="29" t="s">
        <v>44</v>
      </c>
    </row>
    <row r="74" spans="1:5" ht="12.75">
      <c r="A74" s="30" t="s">
        <v>48</v>
      </c>
      <c r="E74" s="31" t="s">
        <v>10439</v>
      </c>
    </row>
    <row r="75" spans="1:5" ht="12.75">
      <c r="A75" t="s">
        <v>50</v>
      </c>
      <c r="E75" s="29" t="s">
        <v>44</v>
      </c>
    </row>
    <row r="76" spans="1:16" ht="12.75">
      <c r="A76" s="18" t="s">
        <v>42</v>
      </c>
      <c s="23" t="s">
        <v>117</v>
      </c>
      <c s="23" t="s">
        <v>10502</v>
      </c>
      <c s="18" t="s">
        <v>44</v>
      </c>
      <c s="24" t="s">
        <v>10503</v>
      </c>
      <c s="25" t="s">
        <v>70</v>
      </c>
      <c s="26">
        <v>2</v>
      </c>
      <c s="27">
        <v>0</v>
      </c>
      <c s="27">
        <f>ROUND(ROUND(H76,2)*ROUND(G76,3),2)</f>
      </c>
      <c r="O76">
        <f>(I76*21)/100</f>
      </c>
      <c t="s">
        <v>20</v>
      </c>
    </row>
    <row r="77" spans="1:5" ht="12.75">
      <c r="A77" s="28" t="s">
        <v>47</v>
      </c>
      <c r="E77" s="29" t="s">
        <v>44</v>
      </c>
    </row>
    <row r="78" spans="1:5" ht="12.75">
      <c r="A78" s="30" t="s">
        <v>48</v>
      </c>
      <c r="E78" s="31" t="s">
        <v>10439</v>
      </c>
    </row>
    <row r="79" spans="1:5" ht="12.75">
      <c r="A79" t="s">
        <v>50</v>
      </c>
      <c r="E79" s="29" t="s">
        <v>44</v>
      </c>
    </row>
    <row r="80" spans="1:16" ht="25.5">
      <c r="A80" s="18" t="s">
        <v>42</v>
      </c>
      <c s="23" t="s">
        <v>121</v>
      </c>
      <c s="23" t="s">
        <v>10549</v>
      </c>
      <c s="18" t="s">
        <v>44</v>
      </c>
      <c s="24" t="s">
        <v>10550</v>
      </c>
      <c s="25" t="s">
        <v>70</v>
      </c>
      <c s="26">
        <v>2</v>
      </c>
      <c s="27">
        <v>0</v>
      </c>
      <c s="27">
        <f>ROUND(ROUND(H80,2)*ROUND(G80,3),2)</f>
      </c>
      <c r="O80">
        <f>(I80*21)/100</f>
      </c>
      <c t="s">
        <v>20</v>
      </c>
    </row>
    <row r="81" spans="1:5" ht="12.75">
      <c r="A81" s="28" t="s">
        <v>47</v>
      </c>
      <c r="E81" s="29" t="s">
        <v>44</v>
      </c>
    </row>
    <row r="82" spans="1:5" ht="12.75">
      <c r="A82" s="30" t="s">
        <v>48</v>
      </c>
      <c r="E82" s="31" t="s">
        <v>10387</v>
      </c>
    </row>
    <row r="83" spans="1:5" ht="12.75">
      <c r="A83" t="s">
        <v>50</v>
      </c>
      <c r="E83" s="29" t="s">
        <v>44</v>
      </c>
    </row>
    <row r="84" spans="1:16" ht="25.5">
      <c r="A84" s="18" t="s">
        <v>42</v>
      </c>
      <c s="23" t="s">
        <v>125</v>
      </c>
      <c s="23" t="s">
        <v>10552</v>
      </c>
      <c s="18" t="s">
        <v>44</v>
      </c>
      <c s="24" t="s">
        <v>10553</v>
      </c>
      <c s="25" t="s">
        <v>70</v>
      </c>
      <c s="26">
        <v>2</v>
      </c>
      <c s="27">
        <v>0</v>
      </c>
      <c s="27">
        <f>ROUND(ROUND(H84,2)*ROUND(G84,3),2)</f>
      </c>
      <c r="O84">
        <f>(I84*21)/100</f>
      </c>
      <c t="s">
        <v>20</v>
      </c>
    </row>
    <row r="85" spans="1:5" ht="12.75">
      <c r="A85" s="28" t="s">
        <v>47</v>
      </c>
      <c r="E85" s="29" t="s">
        <v>44</v>
      </c>
    </row>
    <row r="86" spans="1:5" ht="12.75">
      <c r="A86" s="30" t="s">
        <v>48</v>
      </c>
      <c r="E86" s="31" t="s">
        <v>10387</v>
      </c>
    </row>
    <row r="87" spans="1:5" ht="12.75">
      <c r="A87" t="s">
        <v>50</v>
      </c>
      <c r="E87" s="29" t="s">
        <v>44</v>
      </c>
    </row>
    <row r="88" spans="1:16" ht="12.75">
      <c r="A88" s="18" t="s">
        <v>42</v>
      </c>
      <c s="23" t="s">
        <v>130</v>
      </c>
      <c s="23" t="s">
        <v>10555</v>
      </c>
      <c s="18" t="s">
        <v>44</v>
      </c>
      <c s="24" t="s">
        <v>10556</v>
      </c>
      <c s="25" t="s">
        <v>157</v>
      </c>
      <c s="26">
        <v>68</v>
      </c>
      <c s="27">
        <v>0</v>
      </c>
      <c s="27">
        <f>ROUND(ROUND(H88,2)*ROUND(G88,3),2)</f>
      </c>
      <c r="O88">
        <f>(I88*21)/100</f>
      </c>
      <c t="s">
        <v>20</v>
      </c>
    </row>
    <row r="89" spans="1:5" ht="12.75">
      <c r="A89" s="28" t="s">
        <v>47</v>
      </c>
      <c r="E89" s="29" t="s">
        <v>44</v>
      </c>
    </row>
    <row r="90" spans="1:5" ht="12.75">
      <c r="A90" s="30" t="s">
        <v>48</v>
      </c>
      <c r="E90" s="31" t="s">
        <v>10387</v>
      </c>
    </row>
    <row r="91" spans="1:5" ht="12.75">
      <c r="A91" t="s">
        <v>50</v>
      </c>
      <c r="E91" s="29" t="s">
        <v>44</v>
      </c>
    </row>
    <row r="92" spans="1:18" ht="12.75" customHeight="1">
      <c r="A92" s="5" t="s">
        <v>40</v>
      </c>
      <c s="5"/>
      <c s="34" t="s">
        <v>10567</v>
      </c>
      <c s="5"/>
      <c s="21" t="s">
        <v>10568</v>
      </c>
      <c s="5"/>
      <c s="5"/>
      <c s="5"/>
      <c s="35">
        <f>0+Q92</f>
      </c>
      <c r="O92">
        <f>0+R92</f>
      </c>
      <c r="Q92">
        <f>0+I93+I97+I101+I105+I109+I113+I117+I121+I125+I129</f>
      </c>
      <c>
        <f>0+O93+O97+O101+O105+O109+O113+O117+O121+O125+O129</f>
      </c>
    </row>
    <row r="93" spans="1:16" ht="12.75">
      <c r="A93" s="18" t="s">
        <v>42</v>
      </c>
      <c s="23" t="s">
        <v>134</v>
      </c>
      <c s="23" t="s">
        <v>10575</v>
      </c>
      <c s="18" t="s">
        <v>44</v>
      </c>
      <c s="24" t="s">
        <v>10576</v>
      </c>
      <c s="25" t="s">
        <v>796</v>
      </c>
      <c s="26">
        <v>0.5</v>
      </c>
      <c s="27">
        <v>0</v>
      </c>
      <c s="27">
        <f>ROUND(ROUND(H93,2)*ROUND(G93,3),2)</f>
      </c>
      <c r="O93">
        <f>(I93*21)/100</f>
      </c>
      <c t="s">
        <v>20</v>
      </c>
    </row>
    <row r="94" spans="1:5" ht="12.75">
      <c r="A94" s="28" t="s">
        <v>47</v>
      </c>
      <c r="E94" s="29" t="s">
        <v>44</v>
      </c>
    </row>
    <row r="95" spans="1:5" ht="12.75">
      <c r="A95" s="30" t="s">
        <v>48</v>
      </c>
      <c r="E95" s="31" t="s">
        <v>10577</v>
      </c>
    </row>
    <row r="96" spans="1:5" ht="12.75">
      <c r="A96" t="s">
        <v>50</v>
      </c>
      <c r="E96" s="29" t="s">
        <v>44</v>
      </c>
    </row>
    <row r="97" spans="1:16" ht="12.75">
      <c r="A97" s="18" t="s">
        <v>42</v>
      </c>
      <c s="23" t="s">
        <v>138</v>
      </c>
      <c s="23" t="s">
        <v>10579</v>
      </c>
      <c s="18" t="s">
        <v>44</v>
      </c>
      <c s="24" t="s">
        <v>10580</v>
      </c>
      <c s="25" t="s">
        <v>796</v>
      </c>
      <c s="26">
        <v>1</v>
      </c>
      <c s="27">
        <v>0</v>
      </c>
      <c s="27">
        <f>ROUND(ROUND(H97,2)*ROUND(G97,3),2)</f>
      </c>
      <c r="O97">
        <f>(I97*21)/100</f>
      </c>
      <c t="s">
        <v>20</v>
      </c>
    </row>
    <row r="98" spans="1:5" ht="12.75">
      <c r="A98" s="28" t="s">
        <v>47</v>
      </c>
      <c r="E98" s="29" t="s">
        <v>44</v>
      </c>
    </row>
    <row r="99" spans="1:5" ht="12.75">
      <c r="A99" s="30" t="s">
        <v>48</v>
      </c>
      <c r="E99" s="31" t="s">
        <v>10577</v>
      </c>
    </row>
    <row r="100" spans="1:5" ht="12.75">
      <c r="A100" t="s">
        <v>50</v>
      </c>
      <c r="E100" s="29" t="s">
        <v>44</v>
      </c>
    </row>
    <row r="101" spans="1:16" ht="12.75">
      <c r="A101" s="18" t="s">
        <v>42</v>
      </c>
      <c s="23" t="s">
        <v>142</v>
      </c>
      <c s="23" t="s">
        <v>10582</v>
      </c>
      <c s="18" t="s">
        <v>44</v>
      </c>
      <c s="24" t="s">
        <v>10583</v>
      </c>
      <c s="25" t="s">
        <v>70</v>
      </c>
      <c s="26">
        <v>1</v>
      </c>
      <c s="27">
        <v>0</v>
      </c>
      <c s="27">
        <f>ROUND(ROUND(H101,2)*ROUND(G101,3),2)</f>
      </c>
      <c r="O101">
        <f>(I101*21)/100</f>
      </c>
      <c t="s">
        <v>20</v>
      </c>
    </row>
    <row r="102" spans="1:5" ht="12.75">
      <c r="A102" s="28" t="s">
        <v>47</v>
      </c>
      <c r="E102" s="29" t="s">
        <v>44</v>
      </c>
    </row>
    <row r="103" spans="1:5" ht="12.75">
      <c r="A103" s="30" t="s">
        <v>48</v>
      </c>
      <c r="E103" s="31" t="s">
        <v>10577</v>
      </c>
    </row>
    <row r="104" spans="1:5" ht="12.75">
      <c r="A104" t="s">
        <v>50</v>
      </c>
      <c r="E104" s="29" t="s">
        <v>44</v>
      </c>
    </row>
    <row r="105" spans="1:16" ht="12.75">
      <c r="A105" s="18" t="s">
        <v>42</v>
      </c>
      <c s="23" t="s">
        <v>146</v>
      </c>
      <c s="23" t="s">
        <v>10952</v>
      </c>
      <c s="18" t="s">
        <v>44</v>
      </c>
      <c s="24" t="s">
        <v>10953</v>
      </c>
      <c s="25" t="s">
        <v>70</v>
      </c>
      <c s="26">
        <v>1</v>
      </c>
      <c s="27">
        <v>0</v>
      </c>
      <c s="27">
        <f>ROUND(ROUND(H105,2)*ROUND(G105,3),2)</f>
      </c>
      <c r="O105">
        <f>(I105*21)/100</f>
      </c>
      <c t="s">
        <v>20</v>
      </c>
    </row>
    <row r="106" spans="1:5" ht="12.75">
      <c r="A106" s="28" t="s">
        <v>47</v>
      </c>
      <c r="E106" s="29" t="s">
        <v>44</v>
      </c>
    </row>
    <row r="107" spans="1:5" ht="12.75">
      <c r="A107" s="30" t="s">
        <v>48</v>
      </c>
      <c r="E107" s="31" t="s">
        <v>10387</v>
      </c>
    </row>
    <row r="108" spans="1:5" ht="12.75">
      <c r="A108" t="s">
        <v>50</v>
      </c>
      <c r="E108" s="29" t="s">
        <v>44</v>
      </c>
    </row>
    <row r="109" spans="1:16" ht="12.75">
      <c r="A109" s="18" t="s">
        <v>42</v>
      </c>
      <c s="23" t="s">
        <v>150</v>
      </c>
      <c s="23" t="s">
        <v>10954</v>
      </c>
      <c s="18" t="s">
        <v>44</v>
      </c>
      <c s="24" t="s">
        <v>10955</v>
      </c>
      <c s="25" t="s">
        <v>70</v>
      </c>
      <c s="26">
        <v>1</v>
      </c>
      <c s="27">
        <v>0</v>
      </c>
      <c s="27">
        <f>ROUND(ROUND(H109,2)*ROUND(G109,3),2)</f>
      </c>
      <c r="O109">
        <f>(I109*21)/100</f>
      </c>
      <c t="s">
        <v>20</v>
      </c>
    </row>
    <row r="110" spans="1:5" ht="12.75">
      <c r="A110" s="28" t="s">
        <v>47</v>
      </c>
      <c r="E110" s="29" t="s">
        <v>44</v>
      </c>
    </row>
    <row r="111" spans="1:5" ht="12.75">
      <c r="A111" s="30" t="s">
        <v>48</v>
      </c>
      <c r="E111" s="31" t="s">
        <v>10387</v>
      </c>
    </row>
    <row r="112" spans="1:5" ht="12.75">
      <c r="A112" t="s">
        <v>50</v>
      </c>
      <c r="E112" s="29" t="s">
        <v>44</v>
      </c>
    </row>
    <row r="113" spans="1:16" ht="12.75">
      <c r="A113" s="18" t="s">
        <v>42</v>
      </c>
      <c s="23" t="s">
        <v>154</v>
      </c>
      <c s="23" t="s">
        <v>10585</v>
      </c>
      <c s="18" t="s">
        <v>44</v>
      </c>
      <c s="24" t="s">
        <v>10586</v>
      </c>
      <c s="25" t="s">
        <v>70</v>
      </c>
      <c s="26">
        <v>1</v>
      </c>
      <c s="27">
        <v>0</v>
      </c>
      <c s="27">
        <f>ROUND(ROUND(H113,2)*ROUND(G113,3),2)</f>
      </c>
      <c r="O113">
        <f>(I113*21)/100</f>
      </c>
      <c t="s">
        <v>20</v>
      </c>
    </row>
    <row r="114" spans="1:5" ht="12.75">
      <c r="A114" s="28" t="s">
        <v>47</v>
      </c>
      <c r="E114" s="29" t="s">
        <v>44</v>
      </c>
    </row>
    <row r="115" spans="1:5" ht="12.75">
      <c r="A115" s="30" t="s">
        <v>48</v>
      </c>
      <c r="E115" s="31" t="s">
        <v>10387</v>
      </c>
    </row>
    <row r="116" spans="1:5" ht="12.75">
      <c r="A116" t="s">
        <v>50</v>
      </c>
      <c r="E116" s="29" t="s">
        <v>44</v>
      </c>
    </row>
    <row r="117" spans="1:16" ht="12.75">
      <c r="A117" s="18" t="s">
        <v>42</v>
      </c>
      <c s="23" t="s">
        <v>160</v>
      </c>
      <c s="23" t="s">
        <v>10588</v>
      </c>
      <c s="18" t="s">
        <v>44</v>
      </c>
      <c s="24" t="s">
        <v>10589</v>
      </c>
      <c s="25" t="s">
        <v>70</v>
      </c>
      <c s="26">
        <v>1</v>
      </c>
      <c s="27">
        <v>0</v>
      </c>
      <c s="27">
        <f>ROUND(ROUND(H117,2)*ROUND(G117,3),2)</f>
      </c>
      <c r="O117">
        <f>(I117*21)/100</f>
      </c>
      <c t="s">
        <v>20</v>
      </c>
    </row>
    <row r="118" spans="1:5" ht="12.75">
      <c r="A118" s="28" t="s">
        <v>47</v>
      </c>
      <c r="E118" s="29" t="s">
        <v>44</v>
      </c>
    </row>
    <row r="119" spans="1:5" ht="12.75">
      <c r="A119" s="30" t="s">
        <v>48</v>
      </c>
      <c r="E119" s="31" t="s">
        <v>10387</v>
      </c>
    </row>
    <row r="120" spans="1:5" ht="12.75">
      <c r="A120" t="s">
        <v>50</v>
      </c>
      <c r="E120" s="29" t="s">
        <v>44</v>
      </c>
    </row>
    <row r="121" spans="1:16" ht="12.75">
      <c r="A121" s="18" t="s">
        <v>42</v>
      </c>
      <c s="23" t="s">
        <v>164</v>
      </c>
      <c s="23" t="s">
        <v>10591</v>
      </c>
      <c s="18" t="s">
        <v>44</v>
      </c>
      <c s="24" t="s">
        <v>179</v>
      </c>
      <c s="25" t="s">
        <v>70</v>
      </c>
      <c s="26">
        <v>1</v>
      </c>
      <c s="27">
        <v>0</v>
      </c>
      <c s="27">
        <f>ROUND(ROUND(H121,2)*ROUND(G121,3),2)</f>
      </c>
      <c r="O121">
        <f>(I121*21)/100</f>
      </c>
      <c t="s">
        <v>20</v>
      </c>
    </row>
    <row r="122" spans="1:5" ht="12.75">
      <c r="A122" s="28" t="s">
        <v>47</v>
      </c>
      <c r="E122" s="29" t="s">
        <v>44</v>
      </c>
    </row>
    <row r="123" spans="1:5" ht="12.75">
      <c r="A123" s="30" t="s">
        <v>48</v>
      </c>
      <c r="E123" s="31" t="s">
        <v>10387</v>
      </c>
    </row>
    <row r="124" spans="1:5" ht="12.75">
      <c r="A124" t="s">
        <v>50</v>
      </c>
      <c r="E124" s="29" t="s">
        <v>44</v>
      </c>
    </row>
    <row r="125" spans="1:16" ht="12.75">
      <c r="A125" s="18" t="s">
        <v>42</v>
      </c>
      <c s="23" t="s">
        <v>168</v>
      </c>
      <c s="23" t="s">
        <v>5964</v>
      </c>
      <c s="18" t="s">
        <v>44</v>
      </c>
      <c s="24" t="s">
        <v>10593</v>
      </c>
      <c s="25" t="s">
        <v>157</v>
      </c>
      <c s="26">
        <v>8</v>
      </c>
      <c s="27">
        <v>0</v>
      </c>
      <c s="27">
        <f>ROUND(ROUND(H125,2)*ROUND(G125,3),2)</f>
      </c>
      <c r="O125">
        <f>(I125*21)/100</f>
      </c>
      <c t="s">
        <v>20</v>
      </c>
    </row>
    <row r="126" spans="1:5" ht="12.75">
      <c r="A126" s="28" t="s">
        <v>47</v>
      </c>
      <c r="E126" s="29" t="s">
        <v>44</v>
      </c>
    </row>
    <row r="127" spans="1:5" ht="12.75">
      <c r="A127" s="30" t="s">
        <v>48</v>
      </c>
      <c r="E127" s="31" t="s">
        <v>10387</v>
      </c>
    </row>
    <row r="128" spans="1:5" ht="12.75">
      <c r="A128" t="s">
        <v>50</v>
      </c>
      <c r="E128" s="29" t="s">
        <v>44</v>
      </c>
    </row>
    <row r="129" spans="1:16" ht="12.75">
      <c r="A129" s="18" t="s">
        <v>42</v>
      </c>
      <c s="23" t="s">
        <v>173</v>
      </c>
      <c s="23" t="s">
        <v>10595</v>
      </c>
      <c s="18" t="s">
        <v>44</v>
      </c>
      <c s="24" t="s">
        <v>10596</v>
      </c>
      <c s="25" t="s">
        <v>157</v>
      </c>
      <c s="26">
        <v>12</v>
      </c>
      <c s="27">
        <v>0</v>
      </c>
      <c s="27">
        <f>ROUND(ROUND(H129,2)*ROUND(G129,3),2)</f>
      </c>
      <c r="O129">
        <f>(I129*21)/100</f>
      </c>
      <c t="s">
        <v>20</v>
      </c>
    </row>
    <row r="130" spans="1:5" ht="12.75">
      <c r="A130" s="28" t="s">
        <v>47</v>
      </c>
      <c r="E130" s="29" t="s">
        <v>44</v>
      </c>
    </row>
    <row r="131" spans="1:5" ht="12.75">
      <c r="A131" s="30" t="s">
        <v>48</v>
      </c>
      <c r="E131" s="31" t="s">
        <v>10387</v>
      </c>
    </row>
    <row r="132" spans="1:5" ht="12.75">
      <c r="A132" t="s">
        <v>50</v>
      </c>
      <c r="E132" s="29" t="s">
        <v>44</v>
      </c>
    </row>
    <row r="133" spans="1:18" ht="12.75" customHeight="1">
      <c r="A133" s="5" t="s">
        <v>40</v>
      </c>
      <c s="5"/>
      <c s="34" t="s">
        <v>10615</v>
      </c>
      <c s="5"/>
      <c s="21" t="s">
        <v>10616</v>
      </c>
      <c s="5"/>
      <c s="5"/>
      <c s="5"/>
      <c s="35">
        <f>0+Q133</f>
      </c>
      <c r="O133">
        <f>0+R133</f>
      </c>
      <c r="Q133">
        <f>0+I134+I138+I142</f>
      </c>
      <c>
        <f>0+O134+O138+O142</f>
      </c>
    </row>
    <row r="134" spans="1:16" ht="12.75">
      <c r="A134" s="18" t="s">
        <v>42</v>
      </c>
      <c s="23" t="s">
        <v>177</v>
      </c>
      <c s="23" t="s">
        <v>10637</v>
      </c>
      <c s="18" t="s">
        <v>44</v>
      </c>
      <c s="24" t="s">
        <v>10638</v>
      </c>
      <c s="25" t="s">
        <v>1627</v>
      </c>
      <c s="26">
        <v>100</v>
      </c>
      <c s="27">
        <v>0</v>
      </c>
      <c s="27">
        <f>ROUND(ROUND(H134,2)*ROUND(G134,3),2)</f>
      </c>
      <c r="O134">
        <f>(I134*21)/100</f>
      </c>
      <c t="s">
        <v>20</v>
      </c>
    </row>
    <row r="135" spans="1:5" ht="12.75">
      <c r="A135" s="28" t="s">
        <v>47</v>
      </c>
      <c r="E135" s="29" t="s">
        <v>44</v>
      </c>
    </row>
    <row r="136" spans="1:5" ht="12.75">
      <c r="A136" s="30" t="s">
        <v>48</v>
      </c>
      <c r="E136" s="31" t="s">
        <v>10577</v>
      </c>
    </row>
    <row r="137" spans="1:5" ht="12.75">
      <c r="A137" t="s">
        <v>50</v>
      </c>
      <c r="E137" s="29" t="s">
        <v>44</v>
      </c>
    </row>
    <row r="138" spans="1:16" ht="12.75">
      <c r="A138" s="18" t="s">
        <v>42</v>
      </c>
      <c s="23" t="s">
        <v>183</v>
      </c>
      <c s="23" t="s">
        <v>10929</v>
      </c>
      <c s="18" t="s">
        <v>44</v>
      </c>
      <c s="24" t="s">
        <v>10930</v>
      </c>
      <c s="25" t="s">
        <v>70</v>
      </c>
      <c s="26">
        <v>5</v>
      </c>
      <c s="27">
        <v>0</v>
      </c>
      <c s="27">
        <f>ROUND(ROUND(H138,2)*ROUND(G138,3),2)</f>
      </c>
      <c r="O138">
        <f>(I138*21)/100</f>
      </c>
      <c t="s">
        <v>20</v>
      </c>
    </row>
    <row r="139" spans="1:5" ht="12.75">
      <c r="A139" s="28" t="s">
        <v>47</v>
      </c>
      <c r="E139" s="29" t="s">
        <v>44</v>
      </c>
    </row>
    <row r="140" spans="1:5" ht="12.75">
      <c r="A140" s="30" t="s">
        <v>48</v>
      </c>
      <c r="E140" s="31" t="s">
        <v>10577</v>
      </c>
    </row>
    <row r="141" spans="1:5" ht="12.75">
      <c r="A141" t="s">
        <v>50</v>
      </c>
      <c r="E141" s="29" t="s">
        <v>44</v>
      </c>
    </row>
    <row r="142" spans="1:16" ht="12.75">
      <c r="A142" s="18" t="s">
        <v>42</v>
      </c>
      <c s="23" t="s">
        <v>191</v>
      </c>
      <c s="23" t="s">
        <v>10661</v>
      </c>
      <c s="18" t="s">
        <v>44</v>
      </c>
      <c s="24" t="s">
        <v>10662</v>
      </c>
      <c s="25" t="s">
        <v>70</v>
      </c>
      <c s="26">
        <v>48</v>
      </c>
      <c s="27">
        <v>0</v>
      </c>
      <c s="27">
        <f>ROUND(ROUND(H142,2)*ROUND(G142,3),2)</f>
      </c>
      <c r="O142">
        <f>(I142*21)/100</f>
      </c>
      <c t="s">
        <v>20</v>
      </c>
    </row>
    <row r="143" spans="1:5" ht="12.75">
      <c r="A143" s="28" t="s">
        <v>47</v>
      </c>
      <c r="E143" s="29" t="s">
        <v>44</v>
      </c>
    </row>
    <row r="144" spans="1:5" ht="12.75">
      <c r="A144" s="30" t="s">
        <v>48</v>
      </c>
      <c r="E144" s="31" t="s">
        <v>10577</v>
      </c>
    </row>
    <row r="145" spans="1:5" ht="12.75">
      <c r="A145" t="s">
        <v>50</v>
      </c>
      <c r="E145" s="29" t="s">
        <v>44</v>
      </c>
    </row>
    <row r="146" spans="1:18" ht="12.75" customHeight="1">
      <c r="A146" s="5" t="s">
        <v>40</v>
      </c>
      <c s="5"/>
      <c s="34" t="s">
        <v>181</v>
      </c>
      <c s="5"/>
      <c s="21" t="s">
        <v>1311</v>
      </c>
      <c s="5"/>
      <c s="5"/>
      <c s="5"/>
      <c s="35">
        <f>0+Q146</f>
      </c>
      <c r="O146">
        <f>0+R146</f>
      </c>
      <c r="Q146">
        <f>0+I147</f>
      </c>
      <c>
        <f>0+O147</f>
      </c>
    </row>
    <row r="147" spans="1:16" ht="25.5">
      <c r="A147" s="18" t="s">
        <v>42</v>
      </c>
      <c s="23" t="s">
        <v>196</v>
      </c>
      <c s="23" t="s">
        <v>2969</v>
      </c>
      <c s="18" t="s">
        <v>185</v>
      </c>
      <c s="24" t="s">
        <v>2970</v>
      </c>
      <c s="25" t="s">
        <v>187</v>
      </c>
      <c s="26">
        <v>1</v>
      </c>
      <c s="27">
        <v>0</v>
      </c>
      <c s="27">
        <f>ROUND(ROUND(H147,2)*ROUND(G147,3),2)</f>
      </c>
      <c r="O147">
        <f>(I147*21)/100</f>
      </c>
      <c t="s">
        <v>20</v>
      </c>
    </row>
    <row r="148" spans="1:5" ht="12.75">
      <c r="A148" s="28" t="s">
        <v>47</v>
      </c>
      <c r="E148" s="29" t="s">
        <v>188</v>
      </c>
    </row>
    <row r="149" spans="1:5" ht="12.75">
      <c r="A149" s="30" t="s">
        <v>48</v>
      </c>
      <c r="E149" s="31" t="s">
        <v>44</v>
      </c>
    </row>
    <row r="150" spans="1:5" ht="12.75">
      <c r="A150" t="s">
        <v>50</v>
      </c>
      <c r="E15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0+O9+O34+O39+O104+O117+O194+O231+O236+O285+O294+O299</f>
      </c>
      <c t="s">
        <v>19</v>
      </c>
    </row>
    <row r="3" spans="1:16" ht="15" customHeight="1">
      <c r="A3" t="s">
        <v>1</v>
      </c>
      <c s="8" t="s">
        <v>4</v>
      </c>
      <c s="9" t="s">
        <v>5</v>
      </c>
      <c s="1"/>
      <c s="10" t="s">
        <v>6</v>
      </c>
      <c s="1"/>
      <c s="4"/>
      <c s="3" t="s">
        <v>10958</v>
      </c>
      <c s="36">
        <f>0+I9+I34+I39+I104+I117+I194+I231+I236+I285+I294+I299</f>
      </c>
      <c r="O3" t="s">
        <v>16</v>
      </c>
      <c t="s">
        <v>20</v>
      </c>
    </row>
    <row r="4" spans="1:16" ht="15" customHeight="1">
      <c r="A4" t="s">
        <v>7</v>
      </c>
      <c s="8" t="s">
        <v>8</v>
      </c>
      <c s="9" t="s">
        <v>10956</v>
      </c>
      <c s="1"/>
      <c s="10" t="s">
        <v>10957</v>
      </c>
      <c s="1"/>
      <c s="1"/>
      <c s="7"/>
      <c s="7"/>
      <c r="O4" t="s">
        <v>17</v>
      </c>
      <c t="s">
        <v>20</v>
      </c>
    </row>
    <row r="5" spans="1:16" ht="12.75" customHeight="1">
      <c r="A5" t="s">
        <v>11</v>
      </c>
      <c s="12" t="s">
        <v>15</v>
      </c>
      <c s="13" t="s">
        <v>10958</v>
      </c>
      <c s="5"/>
      <c s="14" t="s">
        <v>10959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1800</v>
      </c>
      <c s="27">
        <v>0</v>
      </c>
      <c s="27">
        <f>ROUND(ROUND(H10,2)*ROUND(G10,3),2)</f>
      </c>
      <c r="O10">
        <f>(I10*21)/100</f>
      </c>
      <c t="s">
        <v>20</v>
      </c>
    </row>
    <row r="11" spans="1:5" ht="12.75">
      <c r="A11" s="28" t="s">
        <v>47</v>
      </c>
      <c r="E11" s="29" t="s">
        <v>44</v>
      </c>
    </row>
    <row r="12" spans="1:5" ht="12.75">
      <c r="A12" s="30" t="s">
        <v>48</v>
      </c>
      <c r="E12" s="31" t="s">
        <v>10960</v>
      </c>
    </row>
    <row r="13" spans="1:5" ht="12.75">
      <c r="A13" t="s">
        <v>50</v>
      </c>
      <c r="E13" s="29" t="s">
        <v>2756</v>
      </c>
    </row>
    <row r="14" spans="1:16" ht="12.75">
      <c r="A14" s="18" t="s">
        <v>42</v>
      </c>
      <c s="23" t="s">
        <v>20</v>
      </c>
      <c s="23" t="s">
        <v>2759</v>
      </c>
      <c s="18" t="s">
        <v>44</v>
      </c>
      <c s="24" t="s">
        <v>2760</v>
      </c>
      <c s="25" t="s">
        <v>46</v>
      </c>
      <c s="26">
        <v>4</v>
      </c>
      <c s="27">
        <v>0</v>
      </c>
      <c s="27">
        <f>ROUND(ROUND(H14,2)*ROUND(G14,3),2)</f>
      </c>
      <c r="O14">
        <f>(I14*21)/100</f>
      </c>
      <c t="s">
        <v>20</v>
      </c>
    </row>
    <row r="15" spans="1:5" ht="12.75">
      <c r="A15" s="28" t="s">
        <v>47</v>
      </c>
      <c r="E15" s="29" t="s">
        <v>44</v>
      </c>
    </row>
    <row r="16" spans="1:5" ht="12.75">
      <c r="A16" s="30" t="s">
        <v>48</v>
      </c>
      <c r="E16" s="31" t="s">
        <v>10960</v>
      </c>
    </row>
    <row r="17" spans="1:5" ht="357">
      <c r="A17" t="s">
        <v>50</v>
      </c>
      <c r="E17" s="29" t="s">
        <v>2761</v>
      </c>
    </row>
    <row r="18" spans="1:16" ht="12.75">
      <c r="A18" s="18" t="s">
        <v>42</v>
      </c>
      <c s="23" t="s">
        <v>19</v>
      </c>
      <c s="23" t="s">
        <v>2762</v>
      </c>
      <c s="18" t="s">
        <v>44</v>
      </c>
      <c s="24" t="s">
        <v>2763</v>
      </c>
      <c s="25" t="s">
        <v>46</v>
      </c>
      <c s="26">
        <v>580</v>
      </c>
      <c s="27">
        <v>0</v>
      </c>
      <c s="27">
        <f>ROUND(ROUND(H18,2)*ROUND(G18,3),2)</f>
      </c>
      <c r="O18">
        <f>(I18*21)/100</f>
      </c>
      <c t="s">
        <v>20</v>
      </c>
    </row>
    <row r="19" spans="1:5" ht="12.75">
      <c r="A19" s="28" t="s">
        <v>47</v>
      </c>
      <c r="E19" s="29" t="s">
        <v>44</v>
      </c>
    </row>
    <row r="20" spans="1:5" ht="12.75">
      <c r="A20" s="30" t="s">
        <v>48</v>
      </c>
      <c r="E20" s="31" t="s">
        <v>2673</v>
      </c>
    </row>
    <row r="21" spans="1:5" ht="318.75">
      <c r="A21" t="s">
        <v>50</v>
      </c>
      <c r="E21" s="29" t="s">
        <v>2765</v>
      </c>
    </row>
    <row r="22" spans="1:16" ht="12.75">
      <c r="A22" s="18" t="s">
        <v>42</v>
      </c>
      <c s="23" t="s">
        <v>30</v>
      </c>
      <c s="23" t="s">
        <v>58</v>
      </c>
      <c s="18" t="s">
        <v>44</v>
      </c>
      <c s="24" t="s">
        <v>59</v>
      </c>
      <c s="25" t="s">
        <v>46</v>
      </c>
      <c s="26">
        <v>500</v>
      </c>
      <c s="27">
        <v>0</v>
      </c>
      <c s="27">
        <f>ROUND(ROUND(H22,2)*ROUND(G22,3),2)</f>
      </c>
      <c r="O22">
        <f>(I22*21)/100</f>
      </c>
      <c t="s">
        <v>20</v>
      </c>
    </row>
    <row r="23" spans="1:5" ht="12.75">
      <c r="A23" s="28" t="s">
        <v>47</v>
      </c>
      <c r="E23" s="29" t="s">
        <v>44</v>
      </c>
    </row>
    <row r="24" spans="1:5" ht="12.75">
      <c r="A24" s="30" t="s">
        <v>48</v>
      </c>
      <c r="E24" s="31" t="s">
        <v>10960</v>
      </c>
    </row>
    <row r="25" spans="1:5" ht="153">
      <c r="A25" t="s">
        <v>50</v>
      </c>
      <c r="E25" s="29" t="s">
        <v>2766</v>
      </c>
    </row>
    <row r="26" spans="1:16" ht="12.75">
      <c r="A26" s="18" t="s">
        <v>42</v>
      </c>
      <c s="23" t="s">
        <v>32</v>
      </c>
      <c s="23" t="s">
        <v>2767</v>
      </c>
      <c s="18" t="s">
        <v>44</v>
      </c>
      <c s="24" t="s">
        <v>2768</v>
      </c>
      <c s="25" t="s">
        <v>64</v>
      </c>
      <c s="26">
        <v>1800</v>
      </c>
      <c s="27">
        <v>0</v>
      </c>
      <c s="27">
        <f>ROUND(ROUND(H26,2)*ROUND(G26,3),2)</f>
      </c>
      <c r="O26">
        <f>(I26*21)/100</f>
      </c>
      <c t="s">
        <v>20</v>
      </c>
    </row>
    <row r="27" spans="1:5" ht="12.75">
      <c r="A27" s="28" t="s">
        <v>47</v>
      </c>
      <c r="E27" s="29" t="s">
        <v>44</v>
      </c>
    </row>
    <row r="28" spans="1:5" ht="12.75">
      <c r="A28" s="30" t="s">
        <v>48</v>
      </c>
      <c r="E28" s="31" t="s">
        <v>10960</v>
      </c>
    </row>
    <row r="29" spans="1:5" ht="38.25">
      <c r="A29" t="s">
        <v>50</v>
      </c>
      <c r="E29" s="29" t="s">
        <v>2769</v>
      </c>
    </row>
    <row r="30" spans="1:16" ht="12.75">
      <c r="A30" s="18" t="s">
        <v>42</v>
      </c>
      <c s="23" t="s">
        <v>34</v>
      </c>
      <c s="23" t="s">
        <v>2777</v>
      </c>
      <c s="18" t="s">
        <v>44</v>
      </c>
      <c s="24" t="s">
        <v>2778</v>
      </c>
      <c s="25" t="s">
        <v>46</v>
      </c>
      <c s="26">
        <v>38</v>
      </c>
      <c s="27">
        <v>0</v>
      </c>
      <c s="27">
        <f>ROUND(ROUND(H30,2)*ROUND(G30,3),2)</f>
      </c>
      <c r="O30">
        <f>(I30*21)/100</f>
      </c>
      <c t="s">
        <v>20</v>
      </c>
    </row>
    <row r="31" spans="1:5" ht="12.75">
      <c r="A31" s="28" t="s">
        <v>47</v>
      </c>
      <c r="E31" s="29" t="s">
        <v>44</v>
      </c>
    </row>
    <row r="32" spans="1:5" ht="12.75">
      <c r="A32" s="30" t="s">
        <v>48</v>
      </c>
      <c r="E32" s="31" t="s">
        <v>10960</v>
      </c>
    </row>
    <row r="33" spans="1:5" ht="38.25">
      <c r="A33" t="s">
        <v>50</v>
      </c>
      <c r="E33" s="29" t="s">
        <v>2780</v>
      </c>
    </row>
    <row r="34" spans="1:18" ht="12.75" customHeight="1">
      <c r="A34" s="5" t="s">
        <v>40</v>
      </c>
      <c s="5"/>
      <c s="34" t="s">
        <v>32</v>
      </c>
      <c s="5"/>
      <c s="21" t="s">
        <v>1113</v>
      </c>
      <c s="5"/>
      <c s="5"/>
      <c s="5"/>
      <c s="35">
        <f>0+Q34</f>
      </c>
      <c r="O34">
        <f>0+R34</f>
      </c>
      <c r="Q34">
        <f>0+I35</f>
      </c>
      <c>
        <f>0+O35</f>
      </c>
    </row>
    <row r="35" spans="1:16" ht="12.75">
      <c r="A35" s="18" t="s">
        <v>42</v>
      </c>
      <c s="23" t="s">
        <v>66</v>
      </c>
      <c s="23" t="s">
        <v>10961</v>
      </c>
      <c s="18" t="s">
        <v>44</v>
      </c>
      <c s="24" t="s">
        <v>10962</v>
      </c>
      <c s="25" t="s">
        <v>64</v>
      </c>
      <c s="26">
        <v>10</v>
      </c>
      <c s="27">
        <v>0</v>
      </c>
      <c s="27">
        <f>ROUND(ROUND(H35,2)*ROUND(G35,3),2)</f>
      </c>
      <c r="O35">
        <f>(I35*21)/100</f>
      </c>
      <c t="s">
        <v>20</v>
      </c>
    </row>
    <row r="36" spans="1:5" ht="12.75">
      <c r="A36" s="28" t="s">
        <v>47</v>
      </c>
      <c r="E36" s="29" t="s">
        <v>44</v>
      </c>
    </row>
    <row r="37" spans="1:5" ht="12.75">
      <c r="A37" s="30" t="s">
        <v>48</v>
      </c>
      <c r="E37" s="31" t="s">
        <v>10960</v>
      </c>
    </row>
    <row r="38" spans="1:5" ht="89.25">
      <c r="A38" t="s">
        <v>50</v>
      </c>
      <c r="E38" s="29" t="s">
        <v>10963</v>
      </c>
    </row>
    <row r="39" spans="1:18" ht="12.75" customHeight="1">
      <c r="A39" s="5" t="s">
        <v>40</v>
      </c>
      <c s="5"/>
      <c s="34" t="s">
        <v>410</v>
      </c>
      <c s="5"/>
      <c s="21" t="s">
        <v>2315</v>
      </c>
      <c s="5"/>
      <c s="5"/>
      <c s="5"/>
      <c s="35">
        <f>0+Q39</f>
      </c>
      <c r="O39">
        <f>0+R39</f>
      </c>
      <c r="Q39">
        <f>0+I40+I44+I48+I52+I56+I60+I64+I68+I72+I76+I80+I84+I88+I92+I96+I100</f>
      </c>
      <c>
        <f>0+O40+O44+O48+O52+O56+O60+O64+O68+O72+O76+O80+O84+O88+O92+O96+O100</f>
      </c>
    </row>
    <row r="40" spans="1:16" ht="12.75">
      <c r="A40" s="18" t="s">
        <v>42</v>
      </c>
      <c s="23" t="s">
        <v>76</v>
      </c>
      <c s="23" t="s">
        <v>221</v>
      </c>
      <c s="18" t="s">
        <v>44</v>
      </c>
      <c s="24" t="s">
        <v>222</v>
      </c>
      <c s="25" t="s">
        <v>56</v>
      </c>
      <c s="26">
        <v>1014</v>
      </c>
      <c s="27">
        <v>0</v>
      </c>
      <c s="27">
        <f>ROUND(ROUND(H40,2)*ROUND(G40,3),2)</f>
      </c>
      <c r="O40">
        <f>(I40*21)/100</f>
      </c>
      <c t="s">
        <v>20</v>
      </c>
    </row>
    <row r="41" spans="1:5" ht="12.75">
      <c r="A41" s="28" t="s">
        <v>47</v>
      </c>
      <c r="E41" s="29" t="s">
        <v>44</v>
      </c>
    </row>
    <row r="42" spans="1:5" ht="12.75">
      <c r="A42" s="30" t="s">
        <v>48</v>
      </c>
      <c r="E42" s="31" t="s">
        <v>10960</v>
      </c>
    </row>
    <row r="43" spans="1:5" ht="51">
      <c r="A43" t="s">
        <v>50</v>
      </c>
      <c r="E43" s="29" t="s">
        <v>2788</v>
      </c>
    </row>
    <row r="44" spans="1:16" ht="12.75">
      <c r="A44" s="18" t="s">
        <v>42</v>
      </c>
      <c s="23" t="s">
        <v>37</v>
      </c>
      <c s="23" t="s">
        <v>224</v>
      </c>
      <c s="18" t="s">
        <v>44</v>
      </c>
      <c s="24" t="s">
        <v>225</v>
      </c>
      <c s="25" t="s">
        <v>56</v>
      </c>
      <c s="26">
        <v>1108</v>
      </c>
      <c s="27">
        <v>0</v>
      </c>
      <c s="27">
        <f>ROUND(ROUND(H44,2)*ROUND(G44,3),2)</f>
      </c>
      <c r="O44">
        <f>(I44*21)/100</f>
      </c>
      <c t="s">
        <v>20</v>
      </c>
    </row>
    <row r="45" spans="1:5" ht="12.75">
      <c r="A45" s="28" t="s">
        <v>47</v>
      </c>
      <c r="E45" s="29" t="s">
        <v>44</v>
      </c>
    </row>
    <row r="46" spans="1:5" ht="12.75">
      <c r="A46" s="30" t="s">
        <v>48</v>
      </c>
      <c r="E46" s="31" t="s">
        <v>10960</v>
      </c>
    </row>
    <row r="47" spans="1:5" ht="51">
      <c r="A47" t="s">
        <v>50</v>
      </c>
      <c r="E47" s="29" t="s">
        <v>2788</v>
      </c>
    </row>
    <row r="48" spans="1:16" ht="12.75">
      <c r="A48" s="18" t="s">
        <v>42</v>
      </c>
      <c s="23" t="s">
        <v>39</v>
      </c>
      <c s="23" t="s">
        <v>884</v>
      </c>
      <c s="18" t="s">
        <v>44</v>
      </c>
      <c s="24" t="s">
        <v>885</v>
      </c>
      <c s="25" t="s">
        <v>56</v>
      </c>
      <c s="26">
        <v>38</v>
      </c>
      <c s="27">
        <v>0</v>
      </c>
      <c s="27">
        <f>ROUND(ROUND(H48,2)*ROUND(G48,3),2)</f>
      </c>
      <c r="O48">
        <f>(I48*21)/100</f>
      </c>
      <c t="s">
        <v>20</v>
      </c>
    </row>
    <row r="49" spans="1:5" ht="12.75">
      <c r="A49" s="28" t="s">
        <v>47</v>
      </c>
      <c r="E49" s="29" t="s">
        <v>44</v>
      </c>
    </row>
    <row r="50" spans="1:5" ht="12.75">
      <c r="A50" s="30" t="s">
        <v>48</v>
      </c>
      <c r="E50" s="31" t="s">
        <v>10960</v>
      </c>
    </row>
    <row r="51" spans="1:5" ht="51">
      <c r="A51" t="s">
        <v>50</v>
      </c>
      <c r="E51" s="29" t="s">
        <v>2789</v>
      </c>
    </row>
    <row r="52" spans="1:16" ht="12.75">
      <c r="A52" s="18" t="s">
        <v>42</v>
      </c>
      <c s="23" t="s">
        <v>87</v>
      </c>
      <c s="23" t="s">
        <v>1164</v>
      </c>
      <c s="18" t="s">
        <v>44</v>
      </c>
      <c s="24" t="s">
        <v>1165</v>
      </c>
      <c s="25" t="s">
        <v>56</v>
      </c>
      <c s="26">
        <v>1014</v>
      </c>
      <c s="27">
        <v>0</v>
      </c>
      <c s="27">
        <f>ROUND(ROUND(H52,2)*ROUND(G52,3),2)</f>
      </c>
      <c r="O52">
        <f>(I52*21)/100</f>
      </c>
      <c t="s">
        <v>20</v>
      </c>
    </row>
    <row r="53" spans="1:5" ht="12.75">
      <c r="A53" s="28" t="s">
        <v>47</v>
      </c>
      <c r="E53" s="29" t="s">
        <v>44</v>
      </c>
    </row>
    <row r="54" spans="1:5" ht="12.75">
      <c r="A54" s="30" t="s">
        <v>48</v>
      </c>
      <c r="E54" s="31" t="s">
        <v>10960</v>
      </c>
    </row>
    <row r="55" spans="1:5" ht="76.5">
      <c r="A55" t="s">
        <v>50</v>
      </c>
      <c r="E55" s="29" t="s">
        <v>6025</v>
      </c>
    </row>
    <row r="56" spans="1:16" ht="12.75">
      <c r="A56" s="18" t="s">
        <v>42</v>
      </c>
      <c s="23" t="s">
        <v>91</v>
      </c>
      <c s="23" t="s">
        <v>77</v>
      </c>
      <c s="18" t="s">
        <v>44</v>
      </c>
      <c s="24" t="s">
        <v>78</v>
      </c>
      <c s="25" t="s">
        <v>56</v>
      </c>
      <c s="26">
        <v>1108</v>
      </c>
      <c s="27">
        <v>0</v>
      </c>
      <c s="27">
        <f>ROUND(ROUND(H56,2)*ROUND(G56,3),2)</f>
      </c>
      <c r="O56">
        <f>(I56*21)/100</f>
      </c>
      <c t="s">
        <v>20</v>
      </c>
    </row>
    <row r="57" spans="1:5" ht="12.75">
      <c r="A57" s="28" t="s">
        <v>47</v>
      </c>
      <c r="E57" s="29" t="s">
        <v>44</v>
      </c>
    </row>
    <row r="58" spans="1:5" ht="12.75">
      <c r="A58" s="30" t="s">
        <v>48</v>
      </c>
      <c r="E58" s="31" t="s">
        <v>10960</v>
      </c>
    </row>
    <row r="59" spans="1:5" ht="76.5">
      <c r="A59" t="s">
        <v>50</v>
      </c>
      <c r="E59" s="29" t="s">
        <v>2790</v>
      </c>
    </row>
    <row r="60" spans="1:16" ht="25.5">
      <c r="A60" s="18" t="s">
        <v>42</v>
      </c>
      <c s="23" t="s">
        <v>95</v>
      </c>
      <c s="23" t="s">
        <v>894</v>
      </c>
      <c s="18" t="s">
        <v>44</v>
      </c>
      <c s="24" t="s">
        <v>895</v>
      </c>
      <c s="25" t="s">
        <v>56</v>
      </c>
      <c s="26">
        <v>2122</v>
      </c>
      <c s="27">
        <v>0</v>
      </c>
      <c s="27">
        <f>ROUND(ROUND(H60,2)*ROUND(G60,3),2)</f>
      </c>
      <c r="O60">
        <f>(I60*21)/100</f>
      </c>
      <c t="s">
        <v>20</v>
      </c>
    </row>
    <row r="61" spans="1:5" ht="12.75">
      <c r="A61" s="28" t="s">
        <v>47</v>
      </c>
      <c r="E61" s="29" t="s">
        <v>44</v>
      </c>
    </row>
    <row r="62" spans="1:5" ht="12.75">
      <c r="A62" s="30" t="s">
        <v>48</v>
      </c>
      <c r="E62" s="31" t="s">
        <v>10960</v>
      </c>
    </row>
    <row r="63" spans="1:5" ht="76.5">
      <c r="A63" t="s">
        <v>50</v>
      </c>
      <c r="E63" s="29" t="s">
        <v>6025</v>
      </c>
    </row>
    <row r="64" spans="1:16" ht="25.5">
      <c r="A64" s="18" t="s">
        <v>42</v>
      </c>
      <c s="23" t="s">
        <v>103</v>
      </c>
      <c s="23" t="s">
        <v>10964</v>
      </c>
      <c s="18" t="s">
        <v>44</v>
      </c>
      <c s="24" t="s">
        <v>10965</v>
      </c>
      <c s="25" t="s">
        <v>56</v>
      </c>
      <c s="26">
        <v>15</v>
      </c>
      <c s="27">
        <v>0</v>
      </c>
      <c s="27">
        <f>ROUND(ROUND(H64,2)*ROUND(G64,3),2)</f>
      </c>
      <c r="O64">
        <f>(I64*21)/100</f>
      </c>
      <c t="s">
        <v>20</v>
      </c>
    </row>
    <row r="65" spans="1:5" ht="12.75">
      <c r="A65" s="28" t="s">
        <v>47</v>
      </c>
      <c r="E65" s="29" t="s">
        <v>44</v>
      </c>
    </row>
    <row r="66" spans="1:5" ht="12.75">
      <c r="A66" s="30" t="s">
        <v>48</v>
      </c>
      <c r="E66" s="31" t="s">
        <v>10960</v>
      </c>
    </row>
    <row r="67" spans="1:5" ht="38.25">
      <c r="A67" t="s">
        <v>50</v>
      </c>
      <c r="E67" s="29" t="s">
        <v>3022</v>
      </c>
    </row>
    <row r="68" spans="1:16" ht="25.5">
      <c r="A68" s="18" t="s">
        <v>42</v>
      </c>
      <c s="23" t="s">
        <v>110</v>
      </c>
      <c s="23" t="s">
        <v>10966</v>
      </c>
      <c s="18" t="s">
        <v>44</v>
      </c>
      <c s="24" t="s">
        <v>10967</v>
      </c>
      <c s="25" t="s">
        <v>56</v>
      </c>
      <c s="26">
        <v>15</v>
      </c>
      <c s="27">
        <v>0</v>
      </c>
      <c s="27">
        <f>ROUND(ROUND(H68,2)*ROUND(G68,3),2)</f>
      </c>
      <c r="O68">
        <f>(I68*21)/100</f>
      </c>
      <c t="s">
        <v>20</v>
      </c>
    </row>
    <row r="69" spans="1:5" ht="12.75">
      <c r="A69" s="28" t="s">
        <v>47</v>
      </c>
      <c r="E69" s="29" t="s">
        <v>44</v>
      </c>
    </row>
    <row r="70" spans="1:5" ht="12.75">
      <c r="A70" s="30" t="s">
        <v>48</v>
      </c>
      <c r="E70" s="31" t="s">
        <v>10960</v>
      </c>
    </row>
    <row r="71" spans="1:5" ht="51">
      <c r="A71" t="s">
        <v>50</v>
      </c>
      <c r="E71" s="29" t="s">
        <v>2788</v>
      </c>
    </row>
    <row r="72" spans="1:16" ht="25.5">
      <c r="A72" s="18" t="s">
        <v>42</v>
      </c>
      <c s="23" t="s">
        <v>114</v>
      </c>
      <c s="23" t="s">
        <v>903</v>
      </c>
      <c s="18" t="s">
        <v>44</v>
      </c>
      <c s="24" t="s">
        <v>904</v>
      </c>
      <c s="25" t="s">
        <v>70</v>
      </c>
      <c s="26">
        <v>18</v>
      </c>
      <c s="27">
        <v>0</v>
      </c>
      <c s="27">
        <f>ROUND(ROUND(H72,2)*ROUND(G72,3),2)</f>
      </c>
      <c r="O72">
        <f>(I72*21)/100</f>
      </c>
      <c t="s">
        <v>20</v>
      </c>
    </row>
    <row r="73" spans="1:5" ht="12.75">
      <c r="A73" s="28" t="s">
        <v>47</v>
      </c>
      <c r="E73" s="29" t="s">
        <v>44</v>
      </c>
    </row>
    <row r="74" spans="1:5" ht="12.75">
      <c r="A74" s="30" t="s">
        <v>48</v>
      </c>
      <c r="E74" s="31" t="s">
        <v>10960</v>
      </c>
    </row>
    <row r="75" spans="1:5" ht="38.25">
      <c r="A75" t="s">
        <v>50</v>
      </c>
      <c r="E75" s="29" t="s">
        <v>229</v>
      </c>
    </row>
    <row r="76" spans="1:16" ht="25.5">
      <c r="A76" s="18" t="s">
        <v>42</v>
      </c>
      <c s="23" t="s">
        <v>117</v>
      </c>
      <c s="23" t="s">
        <v>1227</v>
      </c>
      <c s="18" t="s">
        <v>44</v>
      </c>
      <c s="24" t="s">
        <v>1228</v>
      </c>
      <c s="25" t="s">
        <v>70</v>
      </c>
      <c s="26">
        <v>18</v>
      </c>
      <c s="27">
        <v>0</v>
      </c>
      <c s="27">
        <f>ROUND(ROUND(H76,2)*ROUND(G76,3),2)</f>
      </c>
      <c r="O76">
        <f>(I76*21)/100</f>
      </c>
      <c t="s">
        <v>20</v>
      </c>
    </row>
    <row r="77" spans="1:5" ht="12.75">
      <c r="A77" s="28" t="s">
        <v>47</v>
      </c>
      <c r="E77" s="29" t="s">
        <v>44</v>
      </c>
    </row>
    <row r="78" spans="1:5" ht="12.75">
      <c r="A78" s="30" t="s">
        <v>48</v>
      </c>
      <c r="E78" s="31" t="s">
        <v>10960</v>
      </c>
    </row>
    <row r="79" spans="1:5" ht="38.25">
      <c r="A79" t="s">
        <v>50</v>
      </c>
      <c r="E79" s="29" t="s">
        <v>232</v>
      </c>
    </row>
    <row r="80" spans="1:16" ht="12.75">
      <c r="A80" s="18" t="s">
        <v>42</v>
      </c>
      <c s="23" t="s">
        <v>121</v>
      </c>
      <c s="23" t="s">
        <v>2793</v>
      </c>
      <c s="18" t="s">
        <v>44</v>
      </c>
      <c s="24" t="s">
        <v>2794</v>
      </c>
      <c s="25" t="s">
        <v>70</v>
      </c>
      <c s="26">
        <v>65</v>
      </c>
      <c s="27">
        <v>0</v>
      </c>
      <c s="27">
        <f>ROUND(ROUND(H80,2)*ROUND(G80,3),2)</f>
      </c>
      <c r="O80">
        <f>(I80*21)/100</f>
      </c>
      <c t="s">
        <v>20</v>
      </c>
    </row>
    <row r="81" spans="1:5" ht="12.75">
      <c r="A81" s="28" t="s">
        <v>47</v>
      </c>
      <c r="E81" s="29" t="s">
        <v>44</v>
      </c>
    </row>
    <row r="82" spans="1:5" ht="12.75">
      <c r="A82" s="30" t="s">
        <v>48</v>
      </c>
      <c r="E82" s="31" t="s">
        <v>10960</v>
      </c>
    </row>
    <row r="83" spans="1:5" ht="51">
      <c r="A83" t="s">
        <v>50</v>
      </c>
      <c r="E83" s="29" t="s">
        <v>2614</v>
      </c>
    </row>
    <row r="84" spans="1:16" ht="12.75">
      <c r="A84" s="18" t="s">
        <v>42</v>
      </c>
      <c s="23" t="s">
        <v>125</v>
      </c>
      <c s="23" t="s">
        <v>6197</v>
      </c>
      <c s="18" t="s">
        <v>44</v>
      </c>
      <c s="24" t="s">
        <v>6198</v>
      </c>
      <c s="25" t="s">
        <v>70</v>
      </c>
      <c s="26">
        <v>20</v>
      </c>
      <c s="27">
        <v>0</v>
      </c>
      <c s="27">
        <f>ROUND(ROUND(H84,2)*ROUND(G84,3),2)</f>
      </c>
      <c r="O84">
        <f>(I84*21)/100</f>
      </c>
      <c t="s">
        <v>20</v>
      </c>
    </row>
    <row r="85" spans="1:5" ht="12.75">
      <c r="A85" s="28" t="s">
        <v>47</v>
      </c>
      <c r="E85" s="29" t="s">
        <v>44</v>
      </c>
    </row>
    <row r="86" spans="1:5" ht="12.75">
      <c r="A86" s="30" t="s">
        <v>48</v>
      </c>
      <c r="E86" s="31" t="s">
        <v>10960</v>
      </c>
    </row>
    <row r="87" spans="1:5" ht="51">
      <c r="A87" t="s">
        <v>50</v>
      </c>
      <c r="E87" s="29" t="s">
        <v>2614</v>
      </c>
    </row>
    <row r="88" spans="1:16" ht="25.5">
      <c r="A88" s="18" t="s">
        <v>42</v>
      </c>
      <c s="23" t="s">
        <v>130</v>
      </c>
      <c s="23" t="s">
        <v>905</v>
      </c>
      <c s="18" t="s">
        <v>44</v>
      </c>
      <c s="24" t="s">
        <v>906</v>
      </c>
      <c s="25" t="s">
        <v>70</v>
      </c>
      <c s="26">
        <v>35</v>
      </c>
      <c s="27">
        <v>0</v>
      </c>
      <c s="27">
        <f>ROUND(ROUND(H88,2)*ROUND(G88,3),2)</f>
      </c>
      <c r="O88">
        <f>(I88*21)/100</f>
      </c>
      <c t="s">
        <v>20</v>
      </c>
    </row>
    <row r="89" spans="1:5" ht="12.75">
      <c r="A89" s="28" t="s">
        <v>47</v>
      </c>
      <c r="E89" s="29" t="s">
        <v>44</v>
      </c>
    </row>
    <row r="90" spans="1:5" ht="12.75">
      <c r="A90" s="30" t="s">
        <v>48</v>
      </c>
      <c r="E90" s="31" t="s">
        <v>10960</v>
      </c>
    </row>
    <row r="91" spans="1:5" ht="51">
      <c r="A91" t="s">
        <v>50</v>
      </c>
      <c r="E91" s="29" t="s">
        <v>2788</v>
      </c>
    </row>
    <row r="92" spans="1:16" ht="12.75">
      <c r="A92" s="18" t="s">
        <v>42</v>
      </c>
      <c s="23" t="s">
        <v>134</v>
      </c>
      <c s="23" t="s">
        <v>6042</v>
      </c>
      <c s="18" t="s">
        <v>44</v>
      </c>
      <c s="24" t="s">
        <v>6043</v>
      </c>
      <c s="25" t="s">
        <v>56</v>
      </c>
      <c s="26">
        <v>416</v>
      </c>
      <c s="27">
        <v>0</v>
      </c>
      <c s="27">
        <f>ROUND(ROUND(H92,2)*ROUND(G92,3),2)</f>
      </c>
      <c r="O92">
        <f>(I92*21)/100</f>
      </c>
      <c t="s">
        <v>20</v>
      </c>
    </row>
    <row r="93" spans="1:5" ht="12.75">
      <c r="A93" s="28" t="s">
        <v>47</v>
      </c>
      <c r="E93" s="29" t="s">
        <v>44</v>
      </c>
    </row>
    <row r="94" spans="1:5" ht="12.75">
      <c r="A94" s="30" t="s">
        <v>48</v>
      </c>
      <c r="E94" s="31" t="s">
        <v>10960</v>
      </c>
    </row>
    <row r="95" spans="1:5" ht="63.75">
      <c r="A95" t="s">
        <v>50</v>
      </c>
      <c r="E95" s="29" t="s">
        <v>6044</v>
      </c>
    </row>
    <row r="96" spans="1:16" ht="12.75">
      <c r="A96" s="18" t="s">
        <v>42</v>
      </c>
      <c s="23" t="s">
        <v>138</v>
      </c>
      <c s="23" t="s">
        <v>2795</v>
      </c>
      <c s="18" t="s">
        <v>44</v>
      </c>
      <c s="24" t="s">
        <v>2796</v>
      </c>
      <c s="25" t="s">
        <v>56</v>
      </c>
      <c s="26">
        <v>15</v>
      </c>
      <c s="27">
        <v>0</v>
      </c>
      <c s="27">
        <f>ROUND(ROUND(H96,2)*ROUND(G96,3),2)</f>
      </c>
      <c r="O96">
        <f>(I96*21)/100</f>
      </c>
      <c t="s">
        <v>20</v>
      </c>
    </row>
    <row r="97" spans="1:5" ht="12.75">
      <c r="A97" s="28" t="s">
        <v>47</v>
      </c>
      <c r="E97" s="29" t="s">
        <v>44</v>
      </c>
    </row>
    <row r="98" spans="1:5" ht="12.75">
      <c r="A98" s="30" t="s">
        <v>48</v>
      </c>
      <c r="E98" s="31" t="s">
        <v>10968</v>
      </c>
    </row>
    <row r="99" spans="1:5" ht="25.5">
      <c r="A99" t="s">
        <v>50</v>
      </c>
      <c r="E99" s="29" t="s">
        <v>2602</v>
      </c>
    </row>
    <row r="100" spans="1:16" ht="12.75">
      <c r="A100" s="18" t="s">
        <v>42</v>
      </c>
      <c s="23" t="s">
        <v>142</v>
      </c>
      <c s="23" t="s">
        <v>2804</v>
      </c>
      <c s="18" t="s">
        <v>44</v>
      </c>
      <c s="24" t="s">
        <v>2805</v>
      </c>
      <c s="25" t="s">
        <v>64</v>
      </c>
      <c s="26">
        <v>600</v>
      </c>
      <c s="27">
        <v>0</v>
      </c>
      <c s="27">
        <f>ROUND(ROUND(H100,2)*ROUND(G100,3),2)</f>
      </c>
      <c r="O100">
        <f>(I100*21)/100</f>
      </c>
      <c t="s">
        <v>20</v>
      </c>
    </row>
    <row r="101" spans="1:5" ht="12.75">
      <c r="A101" s="28" t="s">
        <v>47</v>
      </c>
      <c r="E101" s="29" t="s">
        <v>44</v>
      </c>
    </row>
    <row r="102" spans="1:5" ht="12.75">
      <c r="A102" s="30" t="s">
        <v>48</v>
      </c>
      <c r="E102" s="31" t="s">
        <v>10960</v>
      </c>
    </row>
    <row r="103" spans="1:5" ht="102">
      <c r="A103" t="s">
        <v>50</v>
      </c>
      <c r="E103" s="29" t="s">
        <v>2806</v>
      </c>
    </row>
    <row r="104" spans="1:18" ht="12.75" customHeight="1">
      <c r="A104" s="5" t="s">
        <v>40</v>
      </c>
      <c s="5"/>
      <c s="34" t="s">
        <v>2420</v>
      </c>
      <c s="5"/>
      <c s="21" t="s">
        <v>2421</v>
      </c>
      <c s="5"/>
      <c s="5"/>
      <c s="5"/>
      <c s="35">
        <f>0+Q104</f>
      </c>
      <c r="O104">
        <f>0+R104</f>
      </c>
      <c r="Q104">
        <f>0+I105+I109+I113</f>
      </c>
      <c>
        <f>0+O105+O109+O113</f>
      </c>
    </row>
    <row r="105" spans="1:16" ht="12.75">
      <c r="A105" s="18" t="s">
        <v>42</v>
      </c>
      <c s="23" t="s">
        <v>146</v>
      </c>
      <c s="23" t="s">
        <v>2809</v>
      </c>
      <c s="18" t="s">
        <v>44</v>
      </c>
      <c s="24" t="s">
        <v>2810</v>
      </c>
      <c s="25" t="s">
        <v>56</v>
      </c>
      <c s="26">
        <v>75</v>
      </c>
      <c s="27">
        <v>0</v>
      </c>
      <c s="27">
        <f>ROUND(ROUND(H105,2)*ROUND(G105,3),2)</f>
      </c>
      <c r="O105">
        <f>(I105*21)/100</f>
      </c>
      <c t="s">
        <v>20</v>
      </c>
    </row>
    <row r="106" spans="1:5" ht="12.75">
      <c r="A106" s="28" t="s">
        <v>47</v>
      </c>
      <c r="E106" s="29" t="s">
        <v>44</v>
      </c>
    </row>
    <row r="107" spans="1:5" ht="12.75">
      <c r="A107" s="30" t="s">
        <v>48</v>
      </c>
      <c r="E107" s="31" t="s">
        <v>10969</v>
      </c>
    </row>
    <row r="108" spans="1:5" ht="38.25">
      <c r="A108" t="s">
        <v>50</v>
      </c>
      <c r="E108" s="29" t="s">
        <v>2622</v>
      </c>
    </row>
    <row r="109" spans="1:16" ht="12.75">
      <c r="A109" s="18" t="s">
        <v>42</v>
      </c>
      <c s="23" t="s">
        <v>150</v>
      </c>
      <c s="23" t="s">
        <v>2629</v>
      </c>
      <c s="18" t="s">
        <v>44</v>
      </c>
      <c s="24" t="s">
        <v>2630</v>
      </c>
      <c s="25" t="s">
        <v>70</v>
      </c>
      <c s="26">
        <v>16</v>
      </c>
      <c s="27">
        <v>0</v>
      </c>
      <c s="27">
        <f>ROUND(ROUND(H109,2)*ROUND(G109,3),2)</f>
      </c>
      <c r="O109">
        <f>(I109*21)/100</f>
      </c>
      <c t="s">
        <v>20</v>
      </c>
    </row>
    <row r="110" spans="1:5" ht="12.75">
      <c r="A110" s="28" t="s">
        <v>47</v>
      </c>
      <c r="E110" s="29" t="s">
        <v>44</v>
      </c>
    </row>
    <row r="111" spans="1:5" ht="12.75">
      <c r="A111" s="30" t="s">
        <v>48</v>
      </c>
      <c r="E111" s="31" t="s">
        <v>10969</v>
      </c>
    </row>
    <row r="112" spans="1:5" ht="38.25">
      <c r="A112" t="s">
        <v>50</v>
      </c>
      <c r="E112" s="29" t="s">
        <v>2631</v>
      </c>
    </row>
    <row r="113" spans="1:16" ht="12.75">
      <c r="A113" s="18" t="s">
        <v>42</v>
      </c>
      <c s="23" t="s">
        <v>154</v>
      </c>
      <c s="23" t="s">
        <v>844</v>
      </c>
      <c s="18" t="s">
        <v>44</v>
      </c>
      <c s="24" t="s">
        <v>845</v>
      </c>
      <c s="25" t="s">
        <v>70</v>
      </c>
      <c s="26">
        <v>4</v>
      </c>
      <c s="27">
        <v>0</v>
      </c>
      <c s="27">
        <f>ROUND(ROUND(H113,2)*ROUND(G113,3),2)</f>
      </c>
      <c r="O113">
        <f>(I113*21)/100</f>
      </c>
      <c t="s">
        <v>20</v>
      </c>
    </row>
    <row r="114" spans="1:5" ht="12.75">
      <c r="A114" s="28" t="s">
        <v>47</v>
      </c>
      <c r="E114" s="29" t="s">
        <v>44</v>
      </c>
    </row>
    <row r="115" spans="1:5" ht="12.75">
      <c r="A115" s="30" t="s">
        <v>48</v>
      </c>
      <c r="E115" s="31" t="s">
        <v>10969</v>
      </c>
    </row>
    <row r="116" spans="1:5" ht="51">
      <c r="A116" t="s">
        <v>50</v>
      </c>
      <c r="E116" s="29" t="s">
        <v>2632</v>
      </c>
    </row>
    <row r="117" spans="1:18" ht="12.75" customHeight="1">
      <c r="A117" s="5" t="s">
        <v>40</v>
      </c>
      <c s="5"/>
      <c s="34" t="s">
        <v>2217</v>
      </c>
      <c s="5"/>
      <c s="21" t="s">
        <v>2633</v>
      </c>
      <c s="5"/>
      <c s="5"/>
      <c s="5"/>
      <c s="35">
        <f>0+Q117</f>
      </c>
      <c r="O117">
        <f>0+R117</f>
      </c>
      <c r="Q117">
        <f>0+I118+I122+I126+I130+I134+I138+I142+I146+I150+I154+I158+I162+I166+I170+I174+I178+I182+I186+I190</f>
      </c>
      <c>
        <f>0+O118+O122+O126+O130+O134+O138+O142+O146+O150+O154+O158+O162+O166+O170+O174+O178+O182+O186+O190</f>
      </c>
    </row>
    <row r="118" spans="1:16" ht="25.5">
      <c r="A118" s="18" t="s">
        <v>42</v>
      </c>
      <c s="23" t="s">
        <v>160</v>
      </c>
      <c s="23" t="s">
        <v>243</v>
      </c>
      <c s="18" t="s">
        <v>44</v>
      </c>
      <c s="24" t="s">
        <v>244</v>
      </c>
      <c s="25" t="s">
        <v>56</v>
      </c>
      <c s="26">
        <v>18</v>
      </c>
      <c s="27">
        <v>0</v>
      </c>
      <c s="27">
        <f>ROUND(ROUND(H118,2)*ROUND(G118,3),2)</f>
      </c>
      <c r="O118">
        <f>(I118*21)/100</f>
      </c>
      <c t="s">
        <v>20</v>
      </c>
    </row>
    <row r="119" spans="1:5" ht="12.75">
      <c r="A119" s="28" t="s">
        <v>47</v>
      </c>
      <c r="E119" s="29" t="s">
        <v>44</v>
      </c>
    </row>
    <row r="120" spans="1:5" ht="12.75">
      <c r="A120" s="30" t="s">
        <v>48</v>
      </c>
      <c r="E120" s="31" t="s">
        <v>10970</v>
      </c>
    </row>
    <row r="121" spans="1:5" ht="38.25">
      <c r="A121" t="s">
        <v>50</v>
      </c>
      <c r="E121" s="29" t="s">
        <v>2636</v>
      </c>
    </row>
    <row r="122" spans="1:16" ht="12.75">
      <c r="A122" s="18" t="s">
        <v>42</v>
      </c>
      <c s="23" t="s">
        <v>164</v>
      </c>
      <c s="23" t="s">
        <v>248</v>
      </c>
      <c s="18" t="s">
        <v>44</v>
      </c>
      <c s="24" t="s">
        <v>249</v>
      </c>
      <c s="25" t="s">
        <v>56</v>
      </c>
      <c s="26">
        <v>3036</v>
      </c>
      <c s="27">
        <v>0</v>
      </c>
      <c s="27">
        <f>ROUND(ROUND(H122,2)*ROUND(G122,3),2)</f>
      </c>
      <c r="O122">
        <f>(I122*21)/100</f>
      </c>
      <c t="s">
        <v>20</v>
      </c>
    </row>
    <row r="123" spans="1:5" ht="12.75">
      <c r="A123" s="28" t="s">
        <v>47</v>
      </c>
      <c r="E123" s="29" t="s">
        <v>44</v>
      </c>
    </row>
    <row r="124" spans="1:5" ht="12.75">
      <c r="A124" s="30" t="s">
        <v>48</v>
      </c>
      <c r="E124" s="31" t="s">
        <v>10970</v>
      </c>
    </row>
    <row r="125" spans="1:5" ht="38.25">
      <c r="A125" t="s">
        <v>50</v>
      </c>
      <c r="E125" s="29" t="s">
        <v>2636</v>
      </c>
    </row>
    <row r="126" spans="1:16" ht="12.75">
      <c r="A126" s="18" t="s">
        <v>42</v>
      </c>
      <c s="23" t="s">
        <v>168</v>
      </c>
      <c s="23" t="s">
        <v>3039</v>
      </c>
      <c s="18" t="s">
        <v>44</v>
      </c>
      <c s="24" t="s">
        <v>3040</v>
      </c>
      <c s="25" t="s">
        <v>56</v>
      </c>
      <c s="26">
        <v>2406</v>
      </c>
      <c s="27">
        <v>0</v>
      </c>
      <c s="27">
        <f>ROUND(ROUND(H126,2)*ROUND(G126,3),2)</f>
      </c>
      <c r="O126">
        <f>(I126*21)/100</f>
      </c>
      <c t="s">
        <v>20</v>
      </c>
    </row>
    <row r="127" spans="1:5" ht="12.75">
      <c r="A127" s="28" t="s">
        <v>47</v>
      </c>
      <c r="E127" s="29" t="s">
        <v>44</v>
      </c>
    </row>
    <row r="128" spans="1:5" ht="12.75">
      <c r="A128" s="30" t="s">
        <v>48</v>
      </c>
      <c r="E128" s="31" t="s">
        <v>10970</v>
      </c>
    </row>
    <row r="129" spans="1:5" ht="38.25">
      <c r="A129" t="s">
        <v>50</v>
      </c>
      <c r="E129" s="29" t="s">
        <v>2636</v>
      </c>
    </row>
    <row r="130" spans="1:16" ht="12.75">
      <c r="A130" s="18" t="s">
        <v>42</v>
      </c>
      <c s="23" t="s">
        <v>173</v>
      </c>
      <c s="23" t="s">
        <v>3041</v>
      </c>
      <c s="18" t="s">
        <v>44</v>
      </c>
      <c s="24" t="s">
        <v>3042</v>
      </c>
      <c s="25" t="s">
        <v>56</v>
      </c>
      <c s="26">
        <v>560</v>
      </c>
      <c s="27">
        <v>0</v>
      </c>
      <c s="27">
        <f>ROUND(ROUND(H130,2)*ROUND(G130,3),2)</f>
      </c>
      <c r="O130">
        <f>(I130*21)/100</f>
      </c>
      <c t="s">
        <v>20</v>
      </c>
    </row>
    <row r="131" spans="1:5" ht="12.75">
      <c r="A131" s="28" t="s">
        <v>47</v>
      </c>
      <c r="E131" s="29" t="s">
        <v>44</v>
      </c>
    </row>
    <row r="132" spans="1:5" ht="12.75">
      <c r="A132" s="30" t="s">
        <v>48</v>
      </c>
      <c r="E132" s="31" t="s">
        <v>10970</v>
      </c>
    </row>
    <row r="133" spans="1:5" ht="38.25">
      <c r="A133" t="s">
        <v>50</v>
      </c>
      <c r="E133" s="29" t="s">
        <v>2636</v>
      </c>
    </row>
    <row r="134" spans="1:16" ht="12.75">
      <c r="A134" s="18" t="s">
        <v>42</v>
      </c>
      <c s="23" t="s">
        <v>177</v>
      </c>
      <c s="23" t="s">
        <v>3043</v>
      </c>
      <c s="18" t="s">
        <v>44</v>
      </c>
      <c s="24" t="s">
        <v>3044</v>
      </c>
      <c s="25" t="s">
        <v>56</v>
      </c>
      <c s="26">
        <v>25</v>
      </c>
      <c s="27">
        <v>0</v>
      </c>
      <c s="27">
        <f>ROUND(ROUND(H134,2)*ROUND(G134,3),2)</f>
      </c>
      <c r="O134">
        <f>(I134*21)/100</f>
      </c>
      <c t="s">
        <v>20</v>
      </c>
    </row>
    <row r="135" spans="1:5" ht="12.75">
      <c r="A135" s="28" t="s">
        <v>47</v>
      </c>
      <c r="E135" s="29" t="s">
        <v>44</v>
      </c>
    </row>
    <row r="136" spans="1:5" ht="12.75">
      <c r="A136" s="30" t="s">
        <v>48</v>
      </c>
      <c r="E136" s="31" t="s">
        <v>10970</v>
      </c>
    </row>
    <row r="137" spans="1:5" ht="38.25">
      <c r="A137" t="s">
        <v>50</v>
      </c>
      <c r="E137" s="29" t="s">
        <v>2636</v>
      </c>
    </row>
    <row r="138" spans="1:16" ht="25.5">
      <c r="A138" s="18" t="s">
        <v>42</v>
      </c>
      <c s="23" t="s">
        <v>183</v>
      </c>
      <c s="23" t="s">
        <v>10971</v>
      </c>
      <c s="18" t="s">
        <v>44</v>
      </c>
      <c s="24" t="s">
        <v>10972</v>
      </c>
      <c s="25" t="s">
        <v>56</v>
      </c>
      <c s="26">
        <v>5784</v>
      </c>
      <c s="27">
        <v>0</v>
      </c>
      <c s="27">
        <f>ROUND(ROUND(H138,2)*ROUND(G138,3),2)</f>
      </c>
      <c r="O138">
        <f>(I138*21)/100</f>
      </c>
      <c t="s">
        <v>20</v>
      </c>
    </row>
    <row r="139" spans="1:5" ht="12.75">
      <c r="A139" s="28" t="s">
        <v>47</v>
      </c>
      <c r="E139" s="29" t="s">
        <v>44</v>
      </c>
    </row>
    <row r="140" spans="1:5" ht="12.75">
      <c r="A140" s="30" t="s">
        <v>48</v>
      </c>
      <c r="E140" s="31" t="s">
        <v>10970</v>
      </c>
    </row>
    <row r="141" spans="1:5" ht="38.25">
      <c r="A141" t="s">
        <v>50</v>
      </c>
      <c r="E141" s="29" t="s">
        <v>2636</v>
      </c>
    </row>
    <row r="142" spans="1:16" ht="25.5">
      <c r="A142" s="18" t="s">
        <v>42</v>
      </c>
      <c s="23" t="s">
        <v>191</v>
      </c>
      <c s="23" t="s">
        <v>10973</v>
      </c>
      <c s="18" t="s">
        <v>44</v>
      </c>
      <c s="24" t="s">
        <v>10974</v>
      </c>
      <c s="25" t="s">
        <v>70</v>
      </c>
      <c s="26">
        <v>4</v>
      </c>
      <c s="27">
        <v>0</v>
      </c>
      <c s="27">
        <f>ROUND(ROUND(H142,2)*ROUND(G142,3),2)</f>
      </c>
      <c r="O142">
        <f>(I142*21)/100</f>
      </c>
      <c t="s">
        <v>20</v>
      </c>
    </row>
    <row r="143" spans="1:5" ht="12.75">
      <c r="A143" s="28" t="s">
        <v>47</v>
      </c>
      <c r="E143" s="29" t="s">
        <v>44</v>
      </c>
    </row>
    <row r="144" spans="1:5" ht="12.75">
      <c r="A144" s="30" t="s">
        <v>48</v>
      </c>
      <c r="E144" s="31" t="s">
        <v>10970</v>
      </c>
    </row>
    <row r="145" spans="1:5" ht="38.25">
      <c r="A145" t="s">
        <v>50</v>
      </c>
      <c r="E145" s="29" t="s">
        <v>2641</v>
      </c>
    </row>
    <row r="146" spans="1:16" ht="25.5">
      <c r="A146" s="18" t="s">
        <v>42</v>
      </c>
      <c s="23" t="s">
        <v>196</v>
      </c>
      <c s="23" t="s">
        <v>250</v>
      </c>
      <c s="18" t="s">
        <v>44</v>
      </c>
      <c s="24" t="s">
        <v>251</v>
      </c>
      <c s="25" t="s">
        <v>70</v>
      </c>
      <c s="26">
        <v>6</v>
      </c>
      <c s="27">
        <v>0</v>
      </c>
      <c s="27">
        <f>ROUND(ROUND(H146,2)*ROUND(G146,3),2)</f>
      </c>
      <c r="O146">
        <f>(I146*21)/100</f>
      </c>
      <c t="s">
        <v>20</v>
      </c>
    </row>
    <row r="147" spans="1:5" ht="12.75">
      <c r="A147" s="28" t="s">
        <v>47</v>
      </c>
      <c r="E147" s="29" t="s">
        <v>44</v>
      </c>
    </row>
    <row r="148" spans="1:5" ht="12.75">
      <c r="A148" s="30" t="s">
        <v>48</v>
      </c>
      <c r="E148" s="31" t="s">
        <v>10970</v>
      </c>
    </row>
    <row r="149" spans="1:5" ht="38.25">
      <c r="A149" t="s">
        <v>50</v>
      </c>
      <c r="E149" s="29" t="s">
        <v>2641</v>
      </c>
    </row>
    <row r="150" spans="1:16" ht="25.5">
      <c r="A150" s="18" t="s">
        <v>42</v>
      </c>
      <c s="23" t="s">
        <v>202</v>
      </c>
      <c s="23" t="s">
        <v>253</v>
      </c>
      <c s="18" t="s">
        <v>44</v>
      </c>
      <c s="24" t="s">
        <v>254</v>
      </c>
      <c s="25" t="s">
        <v>70</v>
      </c>
      <c s="26">
        <v>210</v>
      </c>
      <c s="27">
        <v>0</v>
      </c>
      <c s="27">
        <f>ROUND(ROUND(H150,2)*ROUND(G150,3),2)</f>
      </c>
      <c r="O150">
        <f>(I150*21)/100</f>
      </c>
      <c t="s">
        <v>20</v>
      </c>
    </row>
    <row r="151" spans="1:5" ht="12.75">
      <c r="A151" s="28" t="s">
        <v>47</v>
      </c>
      <c r="E151" s="29" t="s">
        <v>44</v>
      </c>
    </row>
    <row r="152" spans="1:5" ht="12.75">
      <c r="A152" s="30" t="s">
        <v>48</v>
      </c>
      <c r="E152" s="31" t="s">
        <v>10970</v>
      </c>
    </row>
    <row r="153" spans="1:5" ht="38.25">
      <c r="A153" t="s">
        <v>50</v>
      </c>
      <c r="E153" s="29" t="s">
        <v>2641</v>
      </c>
    </row>
    <row r="154" spans="1:16" ht="25.5">
      <c r="A154" s="18" t="s">
        <v>42</v>
      </c>
      <c s="23" t="s">
        <v>99</v>
      </c>
      <c s="23" t="s">
        <v>3053</v>
      </c>
      <c s="18" t="s">
        <v>44</v>
      </c>
      <c s="24" t="s">
        <v>3054</v>
      </c>
      <c s="25" t="s">
        <v>70</v>
      </c>
      <c s="26">
        <v>4</v>
      </c>
      <c s="27">
        <v>0</v>
      </c>
      <c s="27">
        <f>ROUND(ROUND(H154,2)*ROUND(G154,3),2)</f>
      </c>
      <c r="O154">
        <f>(I154*21)/100</f>
      </c>
      <c t="s">
        <v>20</v>
      </c>
    </row>
    <row r="155" spans="1:5" ht="12.75">
      <c r="A155" s="28" t="s">
        <v>47</v>
      </c>
      <c r="E155" s="29" t="s">
        <v>44</v>
      </c>
    </row>
    <row r="156" spans="1:5" ht="12.75">
      <c r="A156" s="30" t="s">
        <v>48</v>
      </c>
      <c r="E156" s="31" t="s">
        <v>10970</v>
      </c>
    </row>
    <row r="157" spans="1:5" ht="38.25">
      <c r="A157" t="s">
        <v>50</v>
      </c>
      <c r="E157" s="29" t="s">
        <v>2641</v>
      </c>
    </row>
    <row r="158" spans="1:16" ht="25.5">
      <c r="A158" s="18" t="s">
        <v>42</v>
      </c>
      <c s="23" t="s">
        <v>107</v>
      </c>
      <c s="23" t="s">
        <v>3055</v>
      </c>
      <c s="18" t="s">
        <v>44</v>
      </c>
      <c s="24" t="s">
        <v>3056</v>
      </c>
      <c s="25" t="s">
        <v>70</v>
      </c>
      <c s="26">
        <v>8</v>
      </c>
      <c s="27">
        <v>0</v>
      </c>
      <c s="27">
        <f>ROUND(ROUND(H158,2)*ROUND(G158,3),2)</f>
      </c>
      <c r="O158">
        <f>(I158*21)/100</f>
      </c>
      <c t="s">
        <v>20</v>
      </c>
    </row>
    <row r="159" spans="1:5" ht="12.75">
      <c r="A159" s="28" t="s">
        <v>47</v>
      </c>
      <c r="E159" s="29" t="s">
        <v>44</v>
      </c>
    </row>
    <row r="160" spans="1:5" ht="12.75">
      <c r="A160" s="30" t="s">
        <v>48</v>
      </c>
      <c r="E160" s="31" t="s">
        <v>10970</v>
      </c>
    </row>
    <row r="161" spans="1:5" ht="38.25">
      <c r="A161" t="s">
        <v>50</v>
      </c>
      <c r="E161" s="29" t="s">
        <v>2641</v>
      </c>
    </row>
    <row r="162" spans="1:16" ht="25.5">
      <c r="A162" s="18" t="s">
        <v>42</v>
      </c>
      <c s="23" t="s">
        <v>281</v>
      </c>
      <c s="23" t="s">
        <v>3057</v>
      </c>
      <c s="18" t="s">
        <v>44</v>
      </c>
      <c s="24" t="s">
        <v>3058</v>
      </c>
      <c s="25" t="s">
        <v>70</v>
      </c>
      <c s="26">
        <v>12</v>
      </c>
      <c s="27">
        <v>0</v>
      </c>
      <c s="27">
        <f>ROUND(ROUND(H162,2)*ROUND(G162,3),2)</f>
      </c>
      <c r="O162">
        <f>(I162*21)/100</f>
      </c>
      <c t="s">
        <v>20</v>
      </c>
    </row>
    <row r="163" spans="1:5" ht="12.75">
      <c r="A163" s="28" t="s">
        <v>47</v>
      </c>
      <c r="E163" s="29" t="s">
        <v>44</v>
      </c>
    </row>
    <row r="164" spans="1:5" ht="12.75">
      <c r="A164" s="30" t="s">
        <v>48</v>
      </c>
      <c r="E164" s="31" t="s">
        <v>10970</v>
      </c>
    </row>
    <row r="165" spans="1:5" ht="38.25">
      <c r="A165" t="s">
        <v>50</v>
      </c>
      <c r="E165" s="29" t="s">
        <v>2641</v>
      </c>
    </row>
    <row r="166" spans="1:16" ht="25.5">
      <c r="A166" s="18" t="s">
        <v>42</v>
      </c>
      <c s="23" t="s">
        <v>285</v>
      </c>
      <c s="23" t="s">
        <v>10975</v>
      </c>
      <c s="18" t="s">
        <v>44</v>
      </c>
      <c s="24" t="s">
        <v>10976</v>
      </c>
      <c s="25" t="s">
        <v>70</v>
      </c>
      <c s="26">
        <v>3</v>
      </c>
      <c s="27">
        <v>0</v>
      </c>
      <c s="27">
        <f>ROUND(ROUND(H166,2)*ROUND(G166,3),2)</f>
      </c>
      <c r="O166">
        <f>(I166*21)/100</f>
      </c>
      <c t="s">
        <v>20</v>
      </c>
    </row>
    <row r="167" spans="1:5" ht="12.75">
      <c r="A167" s="28" t="s">
        <v>47</v>
      </c>
      <c r="E167" s="29" t="s">
        <v>44</v>
      </c>
    </row>
    <row r="168" spans="1:5" ht="12.75">
      <c r="A168" s="30" t="s">
        <v>48</v>
      </c>
      <c r="E168" s="31" t="s">
        <v>10970</v>
      </c>
    </row>
    <row r="169" spans="1:5" ht="38.25">
      <c r="A169" t="s">
        <v>50</v>
      </c>
      <c r="E169" s="29" t="s">
        <v>2641</v>
      </c>
    </row>
    <row r="170" spans="1:16" ht="25.5">
      <c r="A170" s="18" t="s">
        <v>42</v>
      </c>
      <c s="23" t="s">
        <v>289</v>
      </c>
      <c s="23" t="s">
        <v>10977</v>
      </c>
      <c s="18" t="s">
        <v>44</v>
      </c>
      <c s="24" t="s">
        <v>10978</v>
      </c>
      <c s="25" t="s">
        <v>70</v>
      </c>
      <c s="26">
        <v>1</v>
      </c>
      <c s="27">
        <v>0</v>
      </c>
      <c s="27">
        <f>ROUND(ROUND(H170,2)*ROUND(G170,3),2)</f>
      </c>
      <c r="O170">
        <f>(I170*21)/100</f>
      </c>
      <c t="s">
        <v>20</v>
      </c>
    </row>
    <row r="171" spans="1:5" ht="12.75">
      <c r="A171" s="28" t="s">
        <v>47</v>
      </c>
      <c r="E171" s="29" t="s">
        <v>44</v>
      </c>
    </row>
    <row r="172" spans="1:5" ht="12.75">
      <c r="A172" s="30" t="s">
        <v>48</v>
      </c>
      <c r="E172" s="31" t="s">
        <v>10970</v>
      </c>
    </row>
    <row r="173" spans="1:5" ht="38.25">
      <c r="A173" t="s">
        <v>50</v>
      </c>
      <c r="E173" s="29" t="s">
        <v>2641</v>
      </c>
    </row>
    <row r="174" spans="1:16" ht="25.5">
      <c r="A174" s="18" t="s">
        <v>42</v>
      </c>
      <c s="23" t="s">
        <v>293</v>
      </c>
      <c s="23" t="s">
        <v>10979</v>
      </c>
      <c s="18" t="s">
        <v>44</v>
      </c>
      <c s="24" t="s">
        <v>10980</v>
      </c>
      <c s="25" t="s">
        <v>70</v>
      </c>
      <c s="26">
        <v>21</v>
      </c>
      <c s="27">
        <v>0</v>
      </c>
      <c s="27">
        <f>ROUND(ROUND(H174,2)*ROUND(G174,3),2)</f>
      </c>
      <c r="O174">
        <f>(I174*21)/100</f>
      </c>
      <c t="s">
        <v>20</v>
      </c>
    </row>
    <row r="175" spans="1:5" ht="12.75">
      <c r="A175" s="28" t="s">
        <v>47</v>
      </c>
      <c r="E175" s="29" t="s">
        <v>44</v>
      </c>
    </row>
    <row r="176" spans="1:5" ht="12.75">
      <c r="A176" s="30" t="s">
        <v>48</v>
      </c>
      <c r="E176" s="31" t="s">
        <v>10970</v>
      </c>
    </row>
    <row r="177" spans="1:5" ht="38.25">
      <c r="A177" t="s">
        <v>50</v>
      </c>
      <c r="E177" s="29" t="s">
        <v>2641</v>
      </c>
    </row>
    <row r="178" spans="1:16" ht="25.5">
      <c r="A178" s="18" t="s">
        <v>42</v>
      </c>
      <c s="23" t="s">
        <v>297</v>
      </c>
      <c s="23" t="s">
        <v>2667</v>
      </c>
      <c s="18" t="s">
        <v>44</v>
      </c>
      <c s="24" t="s">
        <v>2668</v>
      </c>
      <c s="25" t="s">
        <v>70</v>
      </c>
      <c s="26">
        <v>6</v>
      </c>
      <c s="27">
        <v>0</v>
      </c>
      <c s="27">
        <f>ROUND(ROUND(H178,2)*ROUND(G178,3),2)</f>
      </c>
      <c r="O178">
        <f>(I178*21)/100</f>
      </c>
      <c t="s">
        <v>20</v>
      </c>
    </row>
    <row r="179" spans="1:5" ht="12.75">
      <c r="A179" s="28" t="s">
        <v>47</v>
      </c>
      <c r="E179" s="29" t="s">
        <v>44</v>
      </c>
    </row>
    <row r="180" spans="1:5" ht="12.75">
      <c r="A180" s="30" t="s">
        <v>48</v>
      </c>
      <c r="E180" s="31" t="s">
        <v>10970</v>
      </c>
    </row>
    <row r="181" spans="1:5" ht="38.25">
      <c r="A181" t="s">
        <v>50</v>
      </c>
      <c r="E181" s="29" t="s">
        <v>2641</v>
      </c>
    </row>
    <row r="182" spans="1:16" ht="12.75">
      <c r="A182" s="18" t="s">
        <v>42</v>
      </c>
      <c s="23" t="s">
        <v>301</v>
      </c>
      <c s="23" t="s">
        <v>2671</v>
      </c>
      <c s="18" t="s">
        <v>44</v>
      </c>
      <c s="24" t="s">
        <v>2672</v>
      </c>
      <c s="25" t="s">
        <v>56</v>
      </c>
      <c s="26">
        <v>5000</v>
      </c>
      <c s="27">
        <v>0</v>
      </c>
      <c s="27">
        <f>ROUND(ROUND(H182,2)*ROUND(G182,3),2)</f>
      </c>
      <c r="O182">
        <f>(I182*21)/100</f>
      </c>
      <c t="s">
        <v>20</v>
      </c>
    </row>
    <row r="183" spans="1:5" ht="12.75">
      <c r="A183" s="28" t="s">
        <v>47</v>
      </c>
      <c r="E183" s="29" t="s">
        <v>44</v>
      </c>
    </row>
    <row r="184" spans="1:5" ht="12.75">
      <c r="A184" s="30" t="s">
        <v>48</v>
      </c>
      <c r="E184" s="31" t="s">
        <v>10970</v>
      </c>
    </row>
    <row r="185" spans="1:5" ht="25.5">
      <c r="A185" t="s">
        <v>50</v>
      </c>
      <c r="E185" s="29" t="s">
        <v>2674</v>
      </c>
    </row>
    <row r="186" spans="1:16" ht="12.75">
      <c r="A186" s="18" t="s">
        <v>42</v>
      </c>
      <c s="23" t="s">
        <v>305</v>
      </c>
      <c s="23" t="s">
        <v>10981</v>
      </c>
      <c s="18" t="s">
        <v>44</v>
      </c>
      <c s="24" t="s">
        <v>10982</v>
      </c>
      <c s="25" t="s">
        <v>56</v>
      </c>
      <c s="26">
        <v>3650</v>
      </c>
      <c s="27">
        <v>0</v>
      </c>
      <c s="27">
        <f>ROUND(ROUND(H186,2)*ROUND(G186,3),2)</f>
      </c>
      <c r="O186">
        <f>(I186*21)/100</f>
      </c>
      <c t="s">
        <v>20</v>
      </c>
    </row>
    <row r="187" spans="1:5" ht="12.75">
      <c r="A187" s="28" t="s">
        <v>47</v>
      </c>
      <c r="E187" s="29" t="s">
        <v>44</v>
      </c>
    </row>
    <row r="188" spans="1:5" ht="12.75">
      <c r="A188" s="30" t="s">
        <v>48</v>
      </c>
      <c r="E188" s="31" t="s">
        <v>10960</v>
      </c>
    </row>
    <row r="189" spans="1:5" ht="25.5">
      <c r="A189" t="s">
        <v>50</v>
      </c>
      <c r="E189" s="29" t="s">
        <v>10983</v>
      </c>
    </row>
    <row r="190" spans="1:16" ht="12.75">
      <c r="A190" s="18" t="s">
        <v>42</v>
      </c>
      <c s="23" t="s">
        <v>309</v>
      </c>
      <c s="23" t="s">
        <v>2336</v>
      </c>
      <c s="18" t="s">
        <v>44</v>
      </c>
      <c s="24" t="s">
        <v>2337</v>
      </c>
      <c s="25" t="s">
        <v>70</v>
      </c>
      <c s="26">
        <v>280</v>
      </c>
      <c s="27">
        <v>0</v>
      </c>
      <c s="27">
        <f>ROUND(ROUND(H190,2)*ROUND(G190,3),2)</f>
      </c>
      <c r="O190">
        <f>(I190*21)/100</f>
      </c>
      <c t="s">
        <v>20</v>
      </c>
    </row>
    <row r="191" spans="1:5" ht="12.75">
      <c r="A191" s="28" t="s">
        <v>47</v>
      </c>
      <c r="E191" s="29" t="s">
        <v>44</v>
      </c>
    </row>
    <row r="192" spans="1:5" ht="12.75">
      <c r="A192" s="30" t="s">
        <v>48</v>
      </c>
      <c r="E192" s="31" t="s">
        <v>10970</v>
      </c>
    </row>
    <row r="193" spans="1:5" ht="25.5">
      <c r="A193" t="s">
        <v>50</v>
      </c>
      <c r="E193" s="29" t="s">
        <v>2821</v>
      </c>
    </row>
    <row r="194" spans="1:18" ht="12.75" customHeight="1">
      <c r="A194" s="5" t="s">
        <v>40</v>
      </c>
      <c s="5"/>
      <c s="34" t="s">
        <v>6045</v>
      </c>
      <c s="5"/>
      <c s="21" t="s">
        <v>6046</v>
      </c>
      <c s="5"/>
      <c s="5"/>
      <c s="5"/>
      <c s="35">
        <f>0+Q194</f>
      </c>
      <c r="O194">
        <f>0+R194</f>
      </c>
      <c r="Q194">
        <f>0+I195+I199+I203+I207+I211+I215+I219+I223+I227</f>
      </c>
      <c>
        <f>0+O195+O199+O203+O207+O211+O215+O219+O223+O227</f>
      </c>
    </row>
    <row r="195" spans="1:16" ht="12.75">
      <c r="A195" s="18" t="s">
        <v>42</v>
      </c>
      <c s="23" t="s">
        <v>314</v>
      </c>
      <c s="23" t="s">
        <v>10984</v>
      </c>
      <c s="18" t="s">
        <v>44</v>
      </c>
      <c s="24" t="s">
        <v>10985</v>
      </c>
      <c s="25" t="s">
        <v>70</v>
      </c>
      <c s="26">
        <v>14</v>
      </c>
      <c s="27">
        <v>0</v>
      </c>
      <c s="27">
        <f>ROUND(ROUND(H195,2)*ROUND(G195,3),2)</f>
      </c>
      <c r="O195">
        <f>(I195*21)/100</f>
      </c>
      <c t="s">
        <v>20</v>
      </c>
    </row>
    <row r="196" spans="1:5" ht="12.75">
      <c r="A196" s="28" t="s">
        <v>47</v>
      </c>
      <c r="E196" s="29" t="s">
        <v>44</v>
      </c>
    </row>
    <row r="197" spans="1:5" ht="12.75">
      <c r="A197" s="30" t="s">
        <v>48</v>
      </c>
      <c r="E197" s="31" t="s">
        <v>10986</v>
      </c>
    </row>
    <row r="198" spans="1:5" ht="89.25">
      <c r="A198" t="s">
        <v>50</v>
      </c>
      <c r="E198" s="29" t="s">
        <v>10987</v>
      </c>
    </row>
    <row r="199" spans="1:16" ht="12.75">
      <c r="A199" s="18" t="s">
        <v>42</v>
      </c>
      <c s="23" t="s">
        <v>318</v>
      </c>
      <c s="23" t="s">
        <v>10988</v>
      </c>
      <c s="18" t="s">
        <v>44</v>
      </c>
      <c s="24" t="s">
        <v>10989</v>
      </c>
      <c s="25" t="s">
        <v>70</v>
      </c>
      <c s="26">
        <v>1</v>
      </c>
      <c s="27">
        <v>0</v>
      </c>
      <c s="27">
        <f>ROUND(ROUND(H199,2)*ROUND(G199,3),2)</f>
      </c>
      <c r="O199">
        <f>(I199*21)/100</f>
      </c>
      <c t="s">
        <v>20</v>
      </c>
    </row>
    <row r="200" spans="1:5" ht="12.75">
      <c r="A200" s="28" t="s">
        <v>47</v>
      </c>
      <c r="E200" s="29" t="s">
        <v>44</v>
      </c>
    </row>
    <row r="201" spans="1:5" ht="12.75">
      <c r="A201" s="30" t="s">
        <v>48</v>
      </c>
      <c r="E201" s="31" t="s">
        <v>10986</v>
      </c>
    </row>
    <row r="202" spans="1:5" ht="89.25">
      <c r="A202" t="s">
        <v>50</v>
      </c>
      <c r="E202" s="29" t="s">
        <v>10987</v>
      </c>
    </row>
    <row r="203" spans="1:16" ht="12.75">
      <c r="A203" s="18" t="s">
        <v>42</v>
      </c>
      <c s="23" t="s">
        <v>322</v>
      </c>
      <c s="23" t="s">
        <v>10990</v>
      </c>
      <c s="18" t="s">
        <v>44</v>
      </c>
      <c s="24" t="s">
        <v>10991</v>
      </c>
      <c s="25" t="s">
        <v>70</v>
      </c>
      <c s="26">
        <v>7</v>
      </c>
      <c s="27">
        <v>0</v>
      </c>
      <c s="27">
        <f>ROUND(ROUND(H203,2)*ROUND(G203,3),2)</f>
      </c>
      <c r="O203">
        <f>(I203*21)/100</f>
      </c>
      <c t="s">
        <v>20</v>
      </c>
    </row>
    <row r="204" spans="1:5" ht="12.75">
      <c r="A204" s="28" t="s">
        <v>47</v>
      </c>
      <c r="E204" s="29" t="s">
        <v>44</v>
      </c>
    </row>
    <row r="205" spans="1:5" ht="12.75">
      <c r="A205" s="30" t="s">
        <v>48</v>
      </c>
      <c r="E205" s="31" t="s">
        <v>10986</v>
      </c>
    </row>
    <row r="206" spans="1:5" ht="89.25">
      <c r="A206" t="s">
        <v>50</v>
      </c>
      <c r="E206" s="29" t="s">
        <v>10987</v>
      </c>
    </row>
    <row r="207" spans="1:16" ht="12.75">
      <c r="A207" s="18" t="s">
        <v>42</v>
      </c>
      <c s="23" t="s">
        <v>326</v>
      </c>
      <c s="23" t="s">
        <v>10992</v>
      </c>
      <c s="18" t="s">
        <v>44</v>
      </c>
      <c s="24" t="s">
        <v>10993</v>
      </c>
      <c s="25" t="s">
        <v>70</v>
      </c>
      <c s="26">
        <v>3</v>
      </c>
      <c s="27">
        <v>0</v>
      </c>
      <c s="27">
        <f>ROUND(ROUND(H207,2)*ROUND(G207,3),2)</f>
      </c>
      <c r="O207">
        <f>(I207*21)/100</f>
      </c>
      <c t="s">
        <v>20</v>
      </c>
    </row>
    <row r="208" spans="1:5" ht="12.75">
      <c r="A208" s="28" t="s">
        <v>47</v>
      </c>
      <c r="E208" s="29" t="s">
        <v>44</v>
      </c>
    </row>
    <row r="209" spans="1:5" ht="12.75">
      <c r="A209" s="30" t="s">
        <v>48</v>
      </c>
      <c r="E209" s="31" t="s">
        <v>10986</v>
      </c>
    </row>
    <row r="210" spans="1:5" ht="89.25">
      <c r="A210" t="s">
        <v>50</v>
      </c>
      <c r="E210" s="29" t="s">
        <v>10987</v>
      </c>
    </row>
    <row r="211" spans="1:16" ht="25.5">
      <c r="A211" s="18" t="s">
        <v>42</v>
      </c>
      <c s="23" t="s">
        <v>330</v>
      </c>
      <c s="23" t="s">
        <v>10994</v>
      </c>
      <c s="18" t="s">
        <v>44</v>
      </c>
      <c s="24" t="s">
        <v>10995</v>
      </c>
      <c s="25" t="s">
        <v>70</v>
      </c>
      <c s="26">
        <v>4</v>
      </c>
      <c s="27">
        <v>0</v>
      </c>
      <c s="27">
        <f>ROUND(ROUND(H211,2)*ROUND(G211,3),2)</f>
      </c>
      <c r="O211">
        <f>(I211*21)/100</f>
      </c>
      <c t="s">
        <v>20</v>
      </c>
    </row>
    <row r="212" spans="1:5" ht="12.75">
      <c r="A212" s="28" t="s">
        <v>47</v>
      </c>
      <c r="E212" s="29" t="s">
        <v>44</v>
      </c>
    </row>
    <row r="213" spans="1:5" ht="12.75">
      <c r="A213" s="30" t="s">
        <v>48</v>
      </c>
      <c r="E213" s="31" t="s">
        <v>10996</v>
      </c>
    </row>
    <row r="214" spans="1:5" ht="51">
      <c r="A214" t="s">
        <v>50</v>
      </c>
      <c r="E214" s="29" t="s">
        <v>10997</v>
      </c>
    </row>
    <row r="215" spans="1:16" ht="25.5">
      <c r="A215" s="18" t="s">
        <v>42</v>
      </c>
      <c s="23" t="s">
        <v>334</v>
      </c>
      <c s="23" t="s">
        <v>10998</v>
      </c>
      <c s="18" t="s">
        <v>44</v>
      </c>
      <c s="24" t="s">
        <v>10999</v>
      </c>
      <c s="25" t="s">
        <v>70</v>
      </c>
      <c s="26">
        <v>1</v>
      </c>
      <c s="27">
        <v>0</v>
      </c>
      <c s="27">
        <f>ROUND(ROUND(H215,2)*ROUND(G215,3),2)</f>
      </c>
      <c r="O215">
        <f>(I215*21)/100</f>
      </c>
      <c t="s">
        <v>20</v>
      </c>
    </row>
    <row r="216" spans="1:5" ht="12.75">
      <c r="A216" s="28" t="s">
        <v>47</v>
      </c>
      <c r="E216" s="29" t="s">
        <v>44</v>
      </c>
    </row>
    <row r="217" spans="1:5" ht="12.75">
      <c r="A217" s="30" t="s">
        <v>48</v>
      </c>
      <c r="E217" s="31" t="s">
        <v>11000</v>
      </c>
    </row>
    <row r="218" spans="1:5" ht="51">
      <c r="A218" t="s">
        <v>50</v>
      </c>
      <c r="E218" s="29" t="s">
        <v>11001</v>
      </c>
    </row>
    <row r="219" spans="1:16" ht="25.5">
      <c r="A219" s="18" t="s">
        <v>42</v>
      </c>
      <c s="23" t="s">
        <v>338</v>
      </c>
      <c s="23" t="s">
        <v>11002</v>
      </c>
      <c s="18" t="s">
        <v>44</v>
      </c>
      <c s="24" t="s">
        <v>11003</v>
      </c>
      <c s="25" t="s">
        <v>70</v>
      </c>
      <c s="26">
        <v>3</v>
      </c>
      <c s="27">
        <v>0</v>
      </c>
      <c s="27">
        <f>ROUND(ROUND(H219,2)*ROUND(G219,3),2)</f>
      </c>
      <c r="O219">
        <f>(I219*21)/100</f>
      </c>
      <c t="s">
        <v>20</v>
      </c>
    </row>
    <row r="220" spans="1:5" ht="12.75">
      <c r="A220" s="28" t="s">
        <v>47</v>
      </c>
      <c r="E220" s="29" t="s">
        <v>44</v>
      </c>
    </row>
    <row r="221" spans="1:5" ht="12.75">
      <c r="A221" s="30" t="s">
        <v>48</v>
      </c>
      <c r="E221" s="31" t="s">
        <v>10996</v>
      </c>
    </row>
    <row r="222" spans="1:5" ht="38.25">
      <c r="A222" t="s">
        <v>50</v>
      </c>
      <c r="E222" s="29" t="s">
        <v>11004</v>
      </c>
    </row>
    <row r="223" spans="1:16" ht="25.5">
      <c r="A223" s="18" t="s">
        <v>42</v>
      </c>
      <c s="23" t="s">
        <v>342</v>
      </c>
      <c s="23" t="s">
        <v>11005</v>
      </c>
      <c s="18" t="s">
        <v>44</v>
      </c>
      <c s="24" t="s">
        <v>11006</v>
      </c>
      <c s="25" t="s">
        <v>70</v>
      </c>
      <c s="26">
        <v>3</v>
      </c>
      <c s="27">
        <v>0</v>
      </c>
      <c s="27">
        <f>ROUND(ROUND(H223,2)*ROUND(G223,3),2)</f>
      </c>
      <c r="O223">
        <f>(I223*21)/100</f>
      </c>
      <c t="s">
        <v>20</v>
      </c>
    </row>
    <row r="224" spans="1:5" ht="12.75">
      <c r="A224" s="28" t="s">
        <v>47</v>
      </c>
      <c r="E224" s="29" t="s">
        <v>44</v>
      </c>
    </row>
    <row r="225" spans="1:5" ht="12.75">
      <c r="A225" s="30" t="s">
        <v>48</v>
      </c>
      <c r="E225" s="31" t="s">
        <v>11007</v>
      </c>
    </row>
    <row r="226" spans="1:5" ht="51">
      <c r="A226" t="s">
        <v>50</v>
      </c>
      <c r="E226" s="29" t="s">
        <v>11008</v>
      </c>
    </row>
    <row r="227" spans="1:16" ht="12.75">
      <c r="A227" s="18" t="s">
        <v>42</v>
      </c>
      <c s="23" t="s">
        <v>346</v>
      </c>
      <c s="23" t="s">
        <v>11009</v>
      </c>
      <c s="18" t="s">
        <v>44</v>
      </c>
      <c s="24" t="s">
        <v>11010</v>
      </c>
      <c s="25" t="s">
        <v>70</v>
      </c>
      <c s="26">
        <v>9</v>
      </c>
      <c s="27">
        <v>0</v>
      </c>
      <c s="27">
        <f>ROUND(ROUND(H227,2)*ROUND(G227,3),2)</f>
      </c>
      <c r="O227">
        <f>(I227*21)/100</f>
      </c>
      <c t="s">
        <v>20</v>
      </c>
    </row>
    <row r="228" spans="1:5" ht="12.75">
      <c r="A228" s="28" t="s">
        <v>47</v>
      </c>
      <c r="E228" s="29" t="s">
        <v>44</v>
      </c>
    </row>
    <row r="229" spans="1:5" ht="12.75">
      <c r="A229" s="30" t="s">
        <v>48</v>
      </c>
      <c r="E229" s="31" t="s">
        <v>11011</v>
      </c>
    </row>
    <row r="230" spans="1:5" ht="38.25">
      <c r="A230" t="s">
        <v>50</v>
      </c>
      <c r="E230" s="29" t="s">
        <v>11012</v>
      </c>
    </row>
    <row r="231" spans="1:18" ht="12.75" customHeight="1">
      <c r="A231" s="5" t="s">
        <v>40</v>
      </c>
      <c s="5"/>
      <c s="34" t="s">
        <v>2342</v>
      </c>
      <c s="5"/>
      <c s="21" t="s">
        <v>2343</v>
      </c>
      <c s="5"/>
      <c s="5"/>
      <c s="5"/>
      <c s="35">
        <f>0+Q231</f>
      </c>
      <c r="O231">
        <f>0+R231</f>
      </c>
      <c r="Q231">
        <f>0+I232</f>
      </c>
      <c>
        <f>0+O232</f>
      </c>
    </row>
    <row r="232" spans="1:16" ht="25.5">
      <c r="A232" s="18" t="s">
        <v>42</v>
      </c>
      <c s="23" t="s">
        <v>350</v>
      </c>
      <c s="23" t="s">
        <v>11013</v>
      </c>
      <c s="18" t="s">
        <v>44</v>
      </c>
      <c s="24" t="s">
        <v>11014</v>
      </c>
      <c s="25" t="s">
        <v>70</v>
      </c>
      <c s="26">
        <v>3</v>
      </c>
      <c s="27">
        <v>0</v>
      </c>
      <c s="27">
        <f>ROUND(ROUND(H232,2)*ROUND(G232,3),2)</f>
      </c>
      <c r="O232">
        <f>(I232*21)/100</f>
      </c>
      <c t="s">
        <v>20</v>
      </c>
    </row>
    <row r="233" spans="1:5" ht="12.75">
      <c r="A233" s="28" t="s">
        <v>47</v>
      </c>
      <c r="E233" s="29" t="s">
        <v>44</v>
      </c>
    </row>
    <row r="234" spans="1:5" ht="12.75">
      <c r="A234" s="30" t="s">
        <v>48</v>
      </c>
      <c r="E234" s="31" t="s">
        <v>10996</v>
      </c>
    </row>
    <row r="235" spans="1:5" ht="76.5">
      <c r="A235" t="s">
        <v>50</v>
      </c>
      <c r="E235" s="29" t="s">
        <v>11015</v>
      </c>
    </row>
    <row r="236" spans="1:18" ht="12.75" customHeight="1">
      <c r="A236" s="5" t="s">
        <v>40</v>
      </c>
      <c s="5"/>
      <c s="34" t="s">
        <v>2223</v>
      </c>
      <c s="5"/>
      <c s="21" t="s">
        <v>2391</v>
      </c>
      <c s="5"/>
      <c s="5"/>
      <c s="5"/>
      <c s="35">
        <f>0+Q236</f>
      </c>
      <c r="O236">
        <f>0+R236</f>
      </c>
      <c r="Q236">
        <f>0+I237+I241+I245+I249+I253+I257+I261+I265+I269+I273+I277+I281</f>
      </c>
      <c>
        <f>0+O237+O241+O245+O249+O253+O257+O261+O265+O269+O273+O277+O281</f>
      </c>
    </row>
    <row r="237" spans="1:16" ht="12.75">
      <c r="A237" s="18" t="s">
        <v>42</v>
      </c>
      <c s="23" t="s">
        <v>354</v>
      </c>
      <c s="23" t="s">
        <v>2703</v>
      </c>
      <c s="18" t="s">
        <v>44</v>
      </c>
      <c s="24" t="s">
        <v>2704</v>
      </c>
      <c s="25" t="s">
        <v>70</v>
      </c>
      <c s="26">
        <v>7</v>
      </c>
      <c s="27">
        <v>0</v>
      </c>
      <c s="27">
        <f>ROUND(ROUND(H237,2)*ROUND(G237,3),2)</f>
      </c>
      <c r="O237">
        <f>(I237*21)/100</f>
      </c>
      <c t="s">
        <v>20</v>
      </c>
    </row>
    <row r="238" spans="1:5" ht="12.75">
      <c r="A238" s="28" t="s">
        <v>47</v>
      </c>
      <c r="E238" s="29" t="s">
        <v>44</v>
      </c>
    </row>
    <row r="239" spans="1:5" ht="12.75">
      <c r="A239" s="30" t="s">
        <v>48</v>
      </c>
      <c r="E239" s="31" t="s">
        <v>10969</v>
      </c>
    </row>
    <row r="240" spans="1:5" ht="51">
      <c r="A240" t="s">
        <v>50</v>
      </c>
      <c r="E240" s="29" t="s">
        <v>2705</v>
      </c>
    </row>
    <row r="241" spans="1:16" ht="25.5">
      <c r="A241" s="18" t="s">
        <v>42</v>
      </c>
      <c s="23" t="s">
        <v>358</v>
      </c>
      <c s="23" t="s">
        <v>2392</v>
      </c>
      <c s="18" t="s">
        <v>44</v>
      </c>
      <c s="24" t="s">
        <v>2393</v>
      </c>
      <c s="25" t="s">
        <v>70</v>
      </c>
      <c s="26">
        <v>1</v>
      </c>
      <c s="27">
        <v>0</v>
      </c>
      <c s="27">
        <f>ROUND(ROUND(H241,2)*ROUND(G241,3),2)</f>
      </c>
      <c r="O241">
        <f>(I241*21)/100</f>
      </c>
      <c t="s">
        <v>20</v>
      </c>
    </row>
    <row r="242" spans="1:5" ht="12.75">
      <c r="A242" s="28" t="s">
        <v>47</v>
      </c>
      <c r="E242" s="29" t="s">
        <v>44</v>
      </c>
    </row>
    <row r="243" spans="1:5" ht="12.75">
      <c r="A243" s="30" t="s">
        <v>48</v>
      </c>
      <c r="E243" s="31" t="s">
        <v>11016</v>
      </c>
    </row>
    <row r="244" spans="1:5" ht="63.75">
      <c r="A244" t="s">
        <v>50</v>
      </c>
      <c r="E244" s="29" t="s">
        <v>2505</v>
      </c>
    </row>
    <row r="245" spans="1:16" ht="38.25">
      <c r="A245" s="18" t="s">
        <v>42</v>
      </c>
      <c s="23" t="s">
        <v>362</v>
      </c>
      <c s="23" t="s">
        <v>2503</v>
      </c>
      <c s="18" t="s">
        <v>44</v>
      </c>
      <c s="24" t="s">
        <v>2504</v>
      </c>
      <c s="25" t="s">
        <v>70</v>
      </c>
      <c s="26">
        <v>15</v>
      </c>
      <c s="27">
        <v>0</v>
      </c>
      <c s="27">
        <f>ROUND(ROUND(H245,2)*ROUND(G245,3),2)</f>
      </c>
      <c r="O245">
        <f>(I245*21)/100</f>
      </c>
      <c t="s">
        <v>20</v>
      </c>
    </row>
    <row r="246" spans="1:5" ht="12.75">
      <c r="A246" s="28" t="s">
        <v>47</v>
      </c>
      <c r="E246" s="29" t="s">
        <v>44</v>
      </c>
    </row>
    <row r="247" spans="1:5" ht="12.75">
      <c r="A247" s="30" t="s">
        <v>48</v>
      </c>
      <c r="E247" s="31" t="s">
        <v>11016</v>
      </c>
    </row>
    <row r="248" spans="1:5" ht="63.75">
      <c r="A248" t="s">
        <v>50</v>
      </c>
      <c r="E248" s="29" t="s">
        <v>2505</v>
      </c>
    </row>
    <row r="249" spans="1:16" ht="25.5">
      <c r="A249" s="18" t="s">
        <v>42</v>
      </c>
      <c s="23" t="s">
        <v>366</v>
      </c>
      <c s="23" t="s">
        <v>2396</v>
      </c>
      <c s="18" t="s">
        <v>44</v>
      </c>
      <c s="24" t="s">
        <v>2397</v>
      </c>
      <c s="25" t="s">
        <v>70</v>
      </c>
      <c s="26">
        <v>1</v>
      </c>
      <c s="27">
        <v>0</v>
      </c>
      <c s="27">
        <f>ROUND(ROUND(H249,2)*ROUND(G249,3),2)</f>
      </c>
      <c r="O249">
        <f>(I249*21)/100</f>
      </c>
      <c t="s">
        <v>20</v>
      </c>
    </row>
    <row r="250" spans="1:5" ht="12.75">
      <c r="A250" s="28" t="s">
        <v>47</v>
      </c>
      <c r="E250" s="29" t="s">
        <v>44</v>
      </c>
    </row>
    <row r="251" spans="1:5" ht="12.75">
      <c r="A251" s="30" t="s">
        <v>48</v>
      </c>
      <c r="E251" s="31" t="s">
        <v>11016</v>
      </c>
    </row>
    <row r="252" spans="1:5" ht="38.25">
      <c r="A252" t="s">
        <v>50</v>
      </c>
      <c r="E252" s="29" t="s">
        <v>2719</v>
      </c>
    </row>
    <row r="253" spans="1:16" ht="12.75">
      <c r="A253" s="18" t="s">
        <v>42</v>
      </c>
      <c s="23" t="s">
        <v>370</v>
      </c>
      <c s="23" t="s">
        <v>3012</v>
      </c>
      <c s="18" t="s">
        <v>44</v>
      </c>
      <c s="24" t="s">
        <v>3013</v>
      </c>
      <c s="25" t="s">
        <v>70</v>
      </c>
      <c s="26">
        <v>3</v>
      </c>
      <c s="27">
        <v>0</v>
      </c>
      <c s="27">
        <f>ROUND(ROUND(H253,2)*ROUND(G253,3),2)</f>
      </c>
      <c r="O253">
        <f>(I253*21)/100</f>
      </c>
      <c t="s">
        <v>20</v>
      </c>
    </row>
    <row r="254" spans="1:5" ht="12.75">
      <c r="A254" s="28" t="s">
        <v>47</v>
      </c>
      <c r="E254" s="29" t="s">
        <v>44</v>
      </c>
    </row>
    <row r="255" spans="1:5" ht="12.75">
      <c r="A255" s="30" t="s">
        <v>48</v>
      </c>
      <c r="E255" s="31" t="s">
        <v>10969</v>
      </c>
    </row>
    <row r="256" spans="1:5" ht="38.25">
      <c r="A256" t="s">
        <v>50</v>
      </c>
      <c r="E256" s="29" t="s">
        <v>2736</v>
      </c>
    </row>
    <row r="257" spans="1:16" ht="12.75">
      <c r="A257" s="18" t="s">
        <v>42</v>
      </c>
      <c s="23" t="s">
        <v>374</v>
      </c>
      <c s="23" t="s">
        <v>2723</v>
      </c>
      <c s="18" t="s">
        <v>44</v>
      </c>
      <c s="24" t="s">
        <v>2724</v>
      </c>
      <c s="25" t="s">
        <v>70</v>
      </c>
      <c s="26">
        <v>110</v>
      </c>
      <c s="27">
        <v>0</v>
      </c>
      <c s="27">
        <f>ROUND(ROUND(H257,2)*ROUND(G257,3),2)</f>
      </c>
      <c r="O257">
        <f>(I257*21)/100</f>
      </c>
      <c t="s">
        <v>20</v>
      </c>
    </row>
    <row r="258" spans="1:5" ht="12.75">
      <c r="A258" s="28" t="s">
        <v>47</v>
      </c>
      <c r="E258" s="29" t="s">
        <v>44</v>
      </c>
    </row>
    <row r="259" spans="1:5" ht="12.75">
      <c r="A259" s="30" t="s">
        <v>48</v>
      </c>
      <c r="E259" s="31" t="s">
        <v>11017</v>
      </c>
    </row>
    <row r="260" spans="1:5" ht="38.25">
      <c r="A260" t="s">
        <v>50</v>
      </c>
      <c r="E260" s="29" t="s">
        <v>2725</v>
      </c>
    </row>
    <row r="261" spans="1:16" ht="12.75">
      <c r="A261" s="18" t="s">
        <v>42</v>
      </c>
      <c s="23" t="s">
        <v>378</v>
      </c>
      <c s="23" t="s">
        <v>2861</v>
      </c>
      <c s="18" t="s">
        <v>44</v>
      </c>
      <c s="24" t="s">
        <v>2862</v>
      </c>
      <c s="25" t="s">
        <v>70</v>
      </c>
      <c s="26">
        <v>4</v>
      </c>
      <c s="27">
        <v>0</v>
      </c>
      <c s="27">
        <f>ROUND(ROUND(H261,2)*ROUND(G261,3),2)</f>
      </c>
      <c r="O261">
        <f>(I261*21)/100</f>
      </c>
      <c t="s">
        <v>20</v>
      </c>
    </row>
    <row r="262" spans="1:5" ht="12.75">
      <c r="A262" s="28" t="s">
        <v>47</v>
      </c>
      <c r="E262" s="29" t="s">
        <v>44</v>
      </c>
    </row>
    <row r="263" spans="1:5" ht="12.75">
      <c r="A263" s="30" t="s">
        <v>48</v>
      </c>
      <c r="E263" s="31" t="s">
        <v>11018</v>
      </c>
    </row>
    <row r="264" spans="1:5" ht="38.25">
      <c r="A264" t="s">
        <v>50</v>
      </c>
      <c r="E264" s="29" t="s">
        <v>2725</v>
      </c>
    </row>
    <row r="265" spans="1:16" ht="12.75">
      <c r="A265" s="18" t="s">
        <v>42</v>
      </c>
      <c s="23" t="s">
        <v>382</v>
      </c>
      <c s="23" t="s">
        <v>3094</v>
      </c>
      <c s="18" t="s">
        <v>44</v>
      </c>
      <c s="24" t="s">
        <v>3095</v>
      </c>
      <c s="25" t="s">
        <v>70</v>
      </c>
      <c s="26">
        <v>6</v>
      </c>
      <c s="27">
        <v>0</v>
      </c>
      <c s="27">
        <f>ROUND(ROUND(H265,2)*ROUND(G265,3),2)</f>
      </c>
      <c r="O265">
        <f>(I265*21)/100</f>
      </c>
      <c t="s">
        <v>20</v>
      </c>
    </row>
    <row r="266" spans="1:5" ht="12.75">
      <c r="A266" s="28" t="s">
        <v>47</v>
      </c>
      <c r="E266" s="29" t="s">
        <v>44</v>
      </c>
    </row>
    <row r="267" spans="1:5" ht="12.75">
      <c r="A267" s="30" t="s">
        <v>48</v>
      </c>
      <c r="E267" s="31" t="s">
        <v>11017</v>
      </c>
    </row>
    <row r="268" spans="1:5" ht="38.25">
      <c r="A268" t="s">
        <v>50</v>
      </c>
      <c r="E268" s="29" t="s">
        <v>2725</v>
      </c>
    </row>
    <row r="269" spans="1:16" ht="12.75">
      <c r="A269" s="18" t="s">
        <v>42</v>
      </c>
      <c s="23" t="s">
        <v>386</v>
      </c>
      <c s="23" t="s">
        <v>2728</v>
      </c>
      <c s="18" t="s">
        <v>44</v>
      </c>
      <c s="24" t="s">
        <v>2729</v>
      </c>
      <c s="25" t="s">
        <v>70</v>
      </c>
      <c s="26">
        <v>3</v>
      </c>
      <c s="27">
        <v>0</v>
      </c>
      <c s="27">
        <f>ROUND(ROUND(H269,2)*ROUND(G269,3),2)</f>
      </c>
      <c r="O269">
        <f>(I269*21)/100</f>
      </c>
      <c t="s">
        <v>20</v>
      </c>
    </row>
    <row r="270" spans="1:5" ht="12.75">
      <c r="A270" s="28" t="s">
        <v>47</v>
      </c>
      <c r="E270" s="29" t="s">
        <v>44</v>
      </c>
    </row>
    <row r="271" spans="1:5" ht="12.75">
      <c r="A271" s="30" t="s">
        <v>48</v>
      </c>
      <c r="E271" s="31" t="s">
        <v>11017</v>
      </c>
    </row>
    <row r="272" spans="1:5" ht="38.25">
      <c r="A272" t="s">
        <v>50</v>
      </c>
      <c r="E272" s="29" t="s">
        <v>2725</v>
      </c>
    </row>
    <row r="273" spans="1:16" ht="12.75">
      <c r="A273" s="18" t="s">
        <v>42</v>
      </c>
      <c s="23" t="s">
        <v>390</v>
      </c>
      <c s="23" t="s">
        <v>2399</v>
      </c>
      <c s="18" t="s">
        <v>44</v>
      </c>
      <c s="24" t="s">
        <v>2400</v>
      </c>
      <c s="25" t="s">
        <v>157</v>
      </c>
      <c s="26">
        <v>48</v>
      </c>
      <c s="27">
        <v>0</v>
      </c>
      <c s="27">
        <f>ROUND(ROUND(H273,2)*ROUND(G273,3),2)</f>
      </c>
      <c r="O273">
        <f>(I273*21)/100</f>
      </c>
      <c t="s">
        <v>20</v>
      </c>
    </row>
    <row r="274" spans="1:5" ht="12.75">
      <c r="A274" s="28" t="s">
        <v>47</v>
      </c>
      <c r="E274" s="29" t="s">
        <v>44</v>
      </c>
    </row>
    <row r="275" spans="1:5" ht="12.75">
      <c r="A275" s="30" t="s">
        <v>48</v>
      </c>
      <c r="E275" s="31" t="s">
        <v>11016</v>
      </c>
    </row>
    <row r="276" spans="1:5" ht="38.25">
      <c r="A276" t="s">
        <v>50</v>
      </c>
      <c r="E276" s="29" t="s">
        <v>2739</v>
      </c>
    </row>
    <row r="277" spans="1:16" ht="12.75">
      <c r="A277" s="18" t="s">
        <v>42</v>
      </c>
      <c s="23" t="s">
        <v>394</v>
      </c>
      <c s="23" t="s">
        <v>2402</v>
      </c>
      <c s="18" t="s">
        <v>44</v>
      </c>
      <c s="24" t="s">
        <v>2403</v>
      </c>
      <c s="25" t="s">
        <v>157</v>
      </c>
      <c s="26">
        <v>8</v>
      </c>
      <c s="27">
        <v>0</v>
      </c>
      <c s="27">
        <f>ROUND(ROUND(H277,2)*ROUND(G277,3),2)</f>
      </c>
      <c r="O277">
        <f>(I277*21)/100</f>
      </c>
      <c t="s">
        <v>20</v>
      </c>
    </row>
    <row r="278" spans="1:5" ht="12.75">
      <c r="A278" s="28" t="s">
        <v>47</v>
      </c>
      <c r="E278" s="29" t="s">
        <v>44</v>
      </c>
    </row>
    <row r="279" spans="1:5" ht="12.75">
      <c r="A279" s="30" t="s">
        <v>48</v>
      </c>
      <c r="E279" s="31" t="s">
        <v>11016</v>
      </c>
    </row>
    <row r="280" spans="1:5" ht="38.25">
      <c r="A280" t="s">
        <v>50</v>
      </c>
      <c r="E280" s="29" t="s">
        <v>2740</v>
      </c>
    </row>
    <row r="281" spans="1:16" ht="12.75">
      <c r="A281" s="18" t="s">
        <v>42</v>
      </c>
      <c s="23" t="s">
        <v>398</v>
      </c>
      <c s="23" t="s">
        <v>2866</v>
      </c>
      <c s="18" t="s">
        <v>44</v>
      </c>
      <c s="24" t="s">
        <v>2867</v>
      </c>
      <c s="25" t="s">
        <v>157</v>
      </c>
      <c s="26">
        <v>12</v>
      </c>
      <c s="27">
        <v>0</v>
      </c>
      <c s="27">
        <f>ROUND(ROUND(H281,2)*ROUND(G281,3),2)</f>
      </c>
      <c r="O281">
        <f>(I281*21)/100</f>
      </c>
      <c t="s">
        <v>20</v>
      </c>
    </row>
    <row r="282" spans="1:5" ht="12.75">
      <c r="A282" s="28" t="s">
        <v>47</v>
      </c>
      <c r="E282" s="29" t="s">
        <v>44</v>
      </c>
    </row>
    <row r="283" spans="1:5" ht="12.75">
      <c r="A283" s="30" t="s">
        <v>48</v>
      </c>
      <c r="E283" s="31" t="s">
        <v>11016</v>
      </c>
    </row>
    <row r="284" spans="1:5" ht="38.25">
      <c r="A284" t="s">
        <v>50</v>
      </c>
      <c r="E284" s="29" t="s">
        <v>2868</v>
      </c>
    </row>
    <row r="285" spans="1:18" ht="12.75" customHeight="1">
      <c r="A285" s="5" t="s">
        <v>40</v>
      </c>
      <c s="5"/>
      <c s="34" t="s">
        <v>430</v>
      </c>
      <c s="5"/>
      <c s="21" t="s">
        <v>2406</v>
      </c>
      <c s="5"/>
      <c s="5"/>
      <c s="5"/>
      <c s="35">
        <f>0+Q285</f>
      </c>
      <c r="O285">
        <f>0+R285</f>
      </c>
      <c r="Q285">
        <f>0+I286+I290</f>
      </c>
      <c>
        <f>0+O286+O290</f>
      </c>
    </row>
    <row r="286" spans="1:16" ht="12.75">
      <c r="A286" s="18" t="s">
        <v>42</v>
      </c>
      <c s="23" t="s">
        <v>402</v>
      </c>
      <c s="23" t="s">
        <v>11019</v>
      </c>
      <c s="18" t="s">
        <v>44</v>
      </c>
      <c s="24" t="s">
        <v>11020</v>
      </c>
      <c s="25" t="s">
        <v>56</v>
      </c>
      <c s="26">
        <v>30</v>
      </c>
      <c s="27">
        <v>0</v>
      </c>
      <c s="27">
        <f>ROUND(ROUND(H286,2)*ROUND(G286,3),2)</f>
      </c>
      <c r="O286">
        <f>(I286*21)/100</f>
      </c>
      <c t="s">
        <v>20</v>
      </c>
    </row>
    <row r="287" spans="1:5" ht="12.75">
      <c r="A287" s="28" t="s">
        <v>47</v>
      </c>
      <c r="E287" s="29" t="s">
        <v>44</v>
      </c>
    </row>
    <row r="288" spans="1:5" ht="12.75">
      <c r="A288" s="30" t="s">
        <v>48</v>
      </c>
      <c r="E288" s="31" t="s">
        <v>11017</v>
      </c>
    </row>
    <row r="289" spans="1:5" ht="102">
      <c r="A289" t="s">
        <v>50</v>
      </c>
      <c r="E289" s="29" t="s">
        <v>11021</v>
      </c>
    </row>
    <row r="290" spans="1:16" ht="12.75">
      <c r="A290" s="18" t="s">
        <v>42</v>
      </c>
      <c s="23" t="s">
        <v>406</v>
      </c>
      <c s="23" t="s">
        <v>11022</v>
      </c>
      <c s="18" t="s">
        <v>44</v>
      </c>
      <c s="24" t="s">
        <v>11023</v>
      </c>
      <c s="25" t="s">
        <v>56</v>
      </c>
      <c s="26">
        <v>72</v>
      </c>
      <c s="27">
        <v>0</v>
      </c>
      <c s="27">
        <f>ROUND(ROUND(H290,2)*ROUND(G290,3),2)</f>
      </c>
      <c r="O290">
        <f>(I290*21)/100</f>
      </c>
      <c t="s">
        <v>20</v>
      </c>
    </row>
    <row r="291" spans="1:5" ht="12.75">
      <c r="A291" s="28" t="s">
        <v>47</v>
      </c>
      <c r="E291" s="29" t="s">
        <v>44</v>
      </c>
    </row>
    <row r="292" spans="1:5" ht="12.75">
      <c r="A292" s="30" t="s">
        <v>48</v>
      </c>
      <c r="E292" s="31" t="s">
        <v>11017</v>
      </c>
    </row>
    <row r="293" spans="1:5" ht="102">
      <c r="A293" t="s">
        <v>50</v>
      </c>
      <c r="E293" s="29" t="s">
        <v>11021</v>
      </c>
    </row>
    <row r="294" spans="1:18" ht="12.75" customHeight="1">
      <c r="A294" s="5" t="s">
        <v>40</v>
      </c>
      <c s="5"/>
      <c s="34" t="s">
        <v>76</v>
      </c>
      <c s="5"/>
      <c s="21" t="s">
        <v>3812</v>
      </c>
      <c s="5"/>
      <c s="5"/>
      <c s="5"/>
      <c s="35">
        <f>0+Q294</f>
      </c>
      <c r="O294">
        <f>0+R294</f>
      </c>
      <c r="Q294">
        <f>0+I295</f>
      </c>
      <c>
        <f>0+O295</f>
      </c>
    </row>
    <row r="295" spans="1:16" ht="12.75">
      <c r="A295" s="18" t="s">
        <v>42</v>
      </c>
      <c s="23" t="s">
        <v>410</v>
      </c>
      <c s="23" t="s">
        <v>11024</v>
      </c>
      <c s="18" t="s">
        <v>44</v>
      </c>
      <c s="24" t="s">
        <v>11025</v>
      </c>
      <c s="25" t="s">
        <v>46</v>
      </c>
      <c s="26">
        <v>3</v>
      </c>
      <c s="27">
        <v>0</v>
      </c>
      <c s="27">
        <f>ROUND(ROUND(H295,2)*ROUND(G295,3),2)</f>
      </c>
      <c r="O295">
        <f>(I295*21)/100</f>
      </c>
      <c t="s">
        <v>20</v>
      </c>
    </row>
    <row r="296" spans="1:5" ht="12.75">
      <c r="A296" s="28" t="s">
        <v>47</v>
      </c>
      <c r="E296" s="29" t="s">
        <v>44</v>
      </c>
    </row>
    <row r="297" spans="1:5" ht="12.75">
      <c r="A297" s="30" t="s">
        <v>48</v>
      </c>
      <c r="E297" s="31" t="s">
        <v>10960</v>
      </c>
    </row>
    <row r="298" spans="1:5" ht="267.75">
      <c r="A298" t="s">
        <v>50</v>
      </c>
      <c r="E298" s="29" t="s">
        <v>11026</v>
      </c>
    </row>
    <row r="299" spans="1:18" ht="12.75" customHeight="1">
      <c r="A299" s="5" t="s">
        <v>40</v>
      </c>
      <c s="5"/>
      <c s="34" t="s">
        <v>181</v>
      </c>
      <c s="5"/>
      <c s="21" t="s">
        <v>182</v>
      </c>
      <c s="5"/>
      <c s="5"/>
      <c s="5"/>
      <c s="35">
        <f>0+Q299</f>
      </c>
      <c r="O299">
        <f>0+R299</f>
      </c>
      <c r="Q299">
        <f>0+I300+I304+I308</f>
      </c>
      <c>
        <f>0+O300+O304+O308</f>
      </c>
    </row>
    <row r="300" spans="1:16" ht="25.5">
      <c r="A300" s="18" t="s">
        <v>42</v>
      </c>
      <c s="23" t="s">
        <v>414</v>
      </c>
      <c s="23" t="s">
        <v>184</v>
      </c>
      <c s="18" t="s">
        <v>185</v>
      </c>
      <c s="24" t="s">
        <v>186</v>
      </c>
      <c s="25" t="s">
        <v>187</v>
      </c>
      <c s="26">
        <v>160</v>
      </c>
      <c s="27">
        <v>0</v>
      </c>
      <c s="27">
        <f>ROUND(ROUND(H300,2)*ROUND(G300,3),2)</f>
      </c>
      <c r="O300">
        <f>(I300*21)/100</f>
      </c>
      <c t="s">
        <v>20</v>
      </c>
    </row>
    <row r="301" spans="1:5" ht="12.75">
      <c r="A301" s="28" t="s">
        <v>47</v>
      </c>
      <c r="E301" s="29" t="s">
        <v>188</v>
      </c>
    </row>
    <row r="302" spans="1:5" ht="12.75">
      <c r="A302" s="30" t="s">
        <v>48</v>
      </c>
      <c r="E302" s="31" t="s">
        <v>10960</v>
      </c>
    </row>
    <row r="303" spans="1:5" ht="165.75">
      <c r="A303" t="s">
        <v>50</v>
      </c>
      <c r="E303" s="29" t="s">
        <v>195</v>
      </c>
    </row>
    <row r="304" spans="1:16" ht="25.5">
      <c r="A304" s="18" t="s">
        <v>42</v>
      </c>
      <c s="23" t="s">
        <v>418</v>
      </c>
      <c s="23" t="s">
        <v>1092</v>
      </c>
      <c s="18" t="s">
        <v>185</v>
      </c>
      <c s="24" t="s">
        <v>1093</v>
      </c>
      <c s="25" t="s">
        <v>187</v>
      </c>
      <c s="26">
        <v>0.1</v>
      </c>
      <c s="27">
        <v>0</v>
      </c>
      <c s="27">
        <f>ROUND(ROUND(H304,2)*ROUND(G304,3),2)</f>
      </c>
      <c r="O304">
        <f>(I304*21)/100</f>
      </c>
      <c t="s">
        <v>20</v>
      </c>
    </row>
    <row r="305" spans="1:5" ht="12.75">
      <c r="A305" s="28" t="s">
        <v>47</v>
      </c>
      <c r="E305" s="29" t="s">
        <v>188</v>
      </c>
    </row>
    <row r="306" spans="1:5" ht="12.75">
      <c r="A306" s="30" t="s">
        <v>48</v>
      </c>
      <c r="E306" s="31" t="s">
        <v>11027</v>
      </c>
    </row>
    <row r="307" spans="1:5" ht="165.75">
      <c r="A307" t="s">
        <v>50</v>
      </c>
      <c r="E307" s="29" t="s">
        <v>195</v>
      </c>
    </row>
    <row r="308" spans="1:16" ht="25.5">
      <c r="A308" s="18" t="s">
        <v>42</v>
      </c>
      <c s="23" t="s">
        <v>422</v>
      </c>
      <c s="23" t="s">
        <v>1094</v>
      </c>
      <c s="18" t="s">
        <v>185</v>
      </c>
      <c s="24" t="s">
        <v>1095</v>
      </c>
      <c s="25" t="s">
        <v>187</v>
      </c>
      <c s="26">
        <v>0.1</v>
      </c>
      <c s="27">
        <v>0</v>
      </c>
      <c s="27">
        <f>ROUND(ROUND(H308,2)*ROUND(G308,3),2)</f>
      </c>
      <c r="O308">
        <f>(I308*21)/100</f>
      </c>
      <c t="s">
        <v>20</v>
      </c>
    </row>
    <row r="309" spans="1:5" ht="12.75">
      <c r="A309" s="28" t="s">
        <v>47</v>
      </c>
      <c r="E309" s="29" t="s">
        <v>188</v>
      </c>
    </row>
    <row r="310" spans="1:5" ht="12.75">
      <c r="A310" s="30" t="s">
        <v>48</v>
      </c>
      <c r="E310" s="31" t="s">
        <v>11027</v>
      </c>
    </row>
    <row r="311" spans="1:5" ht="165.75">
      <c r="A311" t="s">
        <v>50</v>
      </c>
      <c r="E31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0+O9+O34+O39+O88+O129+O166+O171+O176</f>
      </c>
      <c t="s">
        <v>19</v>
      </c>
    </row>
    <row r="3" spans="1:16" ht="15" customHeight="1">
      <c r="A3" t="s">
        <v>1</v>
      </c>
      <c s="8" t="s">
        <v>4</v>
      </c>
      <c s="9" t="s">
        <v>5</v>
      </c>
      <c s="1"/>
      <c s="10" t="s">
        <v>6</v>
      </c>
      <c s="1"/>
      <c s="4"/>
      <c s="3" t="s">
        <v>11030</v>
      </c>
      <c s="36">
        <f>0+I9+I34+I39+I88+I129+I166+I171+I176</f>
      </c>
      <c r="O3" t="s">
        <v>16</v>
      </c>
      <c t="s">
        <v>20</v>
      </c>
    </row>
    <row r="4" spans="1:16" ht="15" customHeight="1">
      <c r="A4" t="s">
        <v>7</v>
      </c>
      <c s="8" t="s">
        <v>8</v>
      </c>
      <c s="9" t="s">
        <v>11028</v>
      </c>
      <c s="1"/>
      <c s="10" t="s">
        <v>11029</v>
      </c>
      <c s="1"/>
      <c s="1"/>
      <c s="7"/>
      <c s="7"/>
      <c r="O4" t="s">
        <v>17</v>
      </c>
      <c t="s">
        <v>20</v>
      </c>
    </row>
    <row r="5" spans="1:16" ht="12.75" customHeight="1">
      <c r="A5" t="s">
        <v>11</v>
      </c>
      <c s="12" t="s">
        <v>15</v>
      </c>
      <c s="13" t="s">
        <v>11030</v>
      </c>
      <c s="5"/>
      <c s="14" t="s">
        <v>11031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51</v>
      </c>
      <c s="27">
        <v>0</v>
      </c>
      <c s="27">
        <f>ROUND(ROUND(H10,2)*ROUND(G10,3),2)</f>
      </c>
      <c r="O10">
        <f>(I10*21)/100</f>
      </c>
      <c t="s">
        <v>20</v>
      </c>
    </row>
    <row r="11" spans="1:5" ht="12.75">
      <c r="A11" s="28" t="s">
        <v>47</v>
      </c>
      <c r="E11" s="29" t="s">
        <v>44</v>
      </c>
    </row>
    <row r="12" spans="1:5" ht="12.75">
      <c r="A12" s="30" t="s">
        <v>48</v>
      </c>
      <c r="E12" s="31" t="s">
        <v>11032</v>
      </c>
    </row>
    <row r="13" spans="1:5" ht="12.75">
      <c r="A13" t="s">
        <v>50</v>
      </c>
      <c r="E13" s="29" t="s">
        <v>2756</v>
      </c>
    </row>
    <row r="14" spans="1:16" ht="12.75">
      <c r="A14" s="18" t="s">
        <v>42</v>
      </c>
      <c s="23" t="s">
        <v>20</v>
      </c>
      <c s="23" t="s">
        <v>2759</v>
      </c>
      <c s="18" t="s">
        <v>44</v>
      </c>
      <c s="24" t="s">
        <v>2760</v>
      </c>
      <c s="25" t="s">
        <v>46</v>
      </c>
      <c s="26">
        <v>15</v>
      </c>
      <c s="27">
        <v>0</v>
      </c>
      <c s="27">
        <f>ROUND(ROUND(H14,2)*ROUND(G14,3),2)</f>
      </c>
      <c r="O14">
        <f>(I14*21)/100</f>
      </c>
      <c t="s">
        <v>20</v>
      </c>
    </row>
    <row r="15" spans="1:5" ht="12.75">
      <c r="A15" s="28" t="s">
        <v>47</v>
      </c>
      <c r="E15" s="29" t="s">
        <v>44</v>
      </c>
    </row>
    <row r="16" spans="1:5" ht="12.75">
      <c r="A16" s="30" t="s">
        <v>48</v>
      </c>
      <c r="E16" s="31" t="s">
        <v>11032</v>
      </c>
    </row>
    <row r="17" spans="1:5" ht="357">
      <c r="A17" t="s">
        <v>50</v>
      </c>
      <c r="E17" s="29" t="s">
        <v>2761</v>
      </c>
    </row>
    <row r="18" spans="1:16" ht="12.75">
      <c r="A18" s="18" t="s">
        <v>42</v>
      </c>
      <c s="23" t="s">
        <v>19</v>
      </c>
      <c s="23" t="s">
        <v>2762</v>
      </c>
      <c s="18" t="s">
        <v>44</v>
      </c>
      <c s="24" t="s">
        <v>2763</v>
      </c>
      <c s="25" t="s">
        <v>46</v>
      </c>
      <c s="26">
        <v>11</v>
      </c>
      <c s="27">
        <v>0</v>
      </c>
      <c s="27">
        <f>ROUND(ROUND(H18,2)*ROUND(G18,3),2)</f>
      </c>
      <c r="O18">
        <f>(I18*21)/100</f>
      </c>
      <c t="s">
        <v>20</v>
      </c>
    </row>
    <row r="19" spans="1:5" ht="12.75">
      <c r="A19" s="28" t="s">
        <v>47</v>
      </c>
      <c r="E19" s="29" t="s">
        <v>44</v>
      </c>
    </row>
    <row r="20" spans="1:5" ht="12.75">
      <c r="A20" s="30" t="s">
        <v>48</v>
      </c>
      <c r="E20" s="31" t="s">
        <v>11032</v>
      </c>
    </row>
    <row r="21" spans="1:5" ht="318.75">
      <c r="A21" t="s">
        <v>50</v>
      </c>
      <c r="E21" s="29" t="s">
        <v>2765</v>
      </c>
    </row>
    <row r="22" spans="1:16" ht="12.75">
      <c r="A22" s="18" t="s">
        <v>42</v>
      </c>
      <c s="23" t="s">
        <v>30</v>
      </c>
      <c s="23" t="s">
        <v>1159</v>
      </c>
      <c s="18" t="s">
        <v>44</v>
      </c>
      <c s="24" t="s">
        <v>1160</v>
      </c>
      <c s="25" t="s">
        <v>56</v>
      </c>
      <c s="26">
        <v>26</v>
      </c>
      <c s="27">
        <v>0</v>
      </c>
      <c s="27">
        <f>ROUND(ROUND(H22,2)*ROUND(G22,3),2)</f>
      </c>
      <c r="O22">
        <f>(I22*21)/100</f>
      </c>
      <c t="s">
        <v>20</v>
      </c>
    </row>
    <row r="23" spans="1:5" ht="12.75">
      <c r="A23" s="28" t="s">
        <v>47</v>
      </c>
      <c r="E23" s="29" t="s">
        <v>44</v>
      </c>
    </row>
    <row r="24" spans="1:5" ht="12.75">
      <c r="A24" s="30" t="s">
        <v>48</v>
      </c>
      <c r="E24" s="31" t="s">
        <v>11032</v>
      </c>
    </row>
    <row r="25" spans="1:5" ht="25.5">
      <c r="A25" t="s">
        <v>50</v>
      </c>
      <c r="E25" s="29" t="s">
        <v>57</v>
      </c>
    </row>
    <row r="26" spans="1:16" ht="12.75">
      <c r="A26" s="18" t="s">
        <v>42</v>
      </c>
      <c s="23" t="s">
        <v>32</v>
      </c>
      <c s="23" t="s">
        <v>58</v>
      </c>
      <c s="18" t="s">
        <v>44</v>
      </c>
      <c s="24" t="s">
        <v>59</v>
      </c>
      <c s="25" t="s">
        <v>46</v>
      </c>
      <c s="26">
        <v>24</v>
      </c>
      <c s="27">
        <v>0</v>
      </c>
      <c s="27">
        <f>ROUND(ROUND(H26,2)*ROUND(G26,3),2)</f>
      </c>
      <c r="O26">
        <f>(I26*21)/100</f>
      </c>
      <c t="s">
        <v>20</v>
      </c>
    </row>
    <row r="27" spans="1:5" ht="12.75">
      <c r="A27" s="28" t="s">
        <v>47</v>
      </c>
      <c r="E27" s="29" t="s">
        <v>44</v>
      </c>
    </row>
    <row r="28" spans="1:5" ht="12.75">
      <c r="A28" s="30" t="s">
        <v>48</v>
      </c>
      <c r="E28" s="31" t="s">
        <v>11032</v>
      </c>
    </row>
    <row r="29" spans="1:5" ht="153">
      <c r="A29" t="s">
        <v>50</v>
      </c>
      <c r="E29" s="29" t="s">
        <v>2766</v>
      </c>
    </row>
    <row r="30" spans="1:16" ht="12.75">
      <c r="A30" s="18" t="s">
        <v>42</v>
      </c>
      <c s="23" t="s">
        <v>34</v>
      </c>
      <c s="23" t="s">
        <v>2767</v>
      </c>
      <c s="18" t="s">
        <v>44</v>
      </c>
      <c s="24" t="s">
        <v>2768</v>
      </c>
      <c s="25" t="s">
        <v>64</v>
      </c>
      <c s="26">
        <v>51</v>
      </c>
      <c s="27">
        <v>0</v>
      </c>
      <c s="27">
        <f>ROUND(ROUND(H30,2)*ROUND(G30,3),2)</f>
      </c>
      <c r="O30">
        <f>(I30*21)/100</f>
      </c>
      <c t="s">
        <v>20</v>
      </c>
    </row>
    <row r="31" spans="1:5" ht="12.75">
      <c r="A31" s="28" t="s">
        <v>47</v>
      </c>
      <c r="E31" s="29" t="s">
        <v>44</v>
      </c>
    </row>
    <row r="32" spans="1:5" ht="12.75">
      <c r="A32" s="30" t="s">
        <v>48</v>
      </c>
      <c r="E32" s="31" t="s">
        <v>11032</v>
      </c>
    </row>
    <row r="33" spans="1:5" ht="38.25">
      <c r="A33" t="s">
        <v>50</v>
      </c>
      <c r="E33" s="29" t="s">
        <v>2769</v>
      </c>
    </row>
    <row r="34" spans="1:18" ht="12.75" customHeight="1">
      <c r="A34" s="5" t="s">
        <v>40</v>
      </c>
      <c s="5"/>
      <c s="34" t="s">
        <v>30</v>
      </c>
      <c s="5"/>
      <c s="21" t="s">
        <v>1238</v>
      </c>
      <c s="5"/>
      <c s="5"/>
      <c s="5"/>
      <c s="35">
        <f>0+Q34</f>
      </c>
      <c r="O34">
        <f>0+R34</f>
      </c>
      <c r="Q34">
        <f>0+I35</f>
      </c>
      <c>
        <f>0+O35</f>
      </c>
    </row>
    <row r="35" spans="1:16" ht="12.75">
      <c r="A35" s="18" t="s">
        <v>42</v>
      </c>
      <c s="23" t="s">
        <v>66</v>
      </c>
      <c s="23" t="s">
        <v>2777</v>
      </c>
      <c s="18" t="s">
        <v>44</v>
      </c>
      <c s="24" t="s">
        <v>2778</v>
      </c>
      <c s="25" t="s">
        <v>46</v>
      </c>
      <c s="26">
        <v>1</v>
      </c>
      <c s="27">
        <v>0</v>
      </c>
      <c s="27">
        <f>ROUND(ROUND(H35,2)*ROUND(G35,3),2)</f>
      </c>
      <c r="O35">
        <f>(I35*21)/100</f>
      </c>
      <c t="s">
        <v>20</v>
      </c>
    </row>
    <row r="36" spans="1:5" ht="12.75">
      <c r="A36" s="28" t="s">
        <v>47</v>
      </c>
      <c r="E36" s="29" t="s">
        <v>44</v>
      </c>
    </row>
    <row r="37" spans="1:5" ht="12.75">
      <c r="A37" s="30" t="s">
        <v>48</v>
      </c>
      <c r="E37" s="31" t="s">
        <v>11032</v>
      </c>
    </row>
    <row r="38" spans="1:5" ht="38.25">
      <c r="A38" t="s">
        <v>50</v>
      </c>
      <c r="E38" s="29" t="s">
        <v>2780</v>
      </c>
    </row>
    <row r="39" spans="1:18" ht="12.75" customHeight="1">
      <c r="A39" s="5" t="s">
        <v>40</v>
      </c>
      <c s="5"/>
      <c s="34" t="s">
        <v>410</v>
      </c>
      <c s="5"/>
      <c s="21" t="s">
        <v>2315</v>
      </c>
      <c s="5"/>
      <c s="5"/>
      <c s="5"/>
      <c s="35">
        <f>0+Q39</f>
      </c>
      <c r="O39">
        <f>0+R39</f>
      </c>
      <c r="Q39">
        <f>0+I40+I44+I48+I52+I56+I60+I64+I68+I72+I76+I80+I84</f>
      </c>
      <c>
        <f>0+O40+O44+O48+O52+O56+O60+O64+O68+O72+O76+O80+O84</f>
      </c>
    </row>
    <row r="40" spans="1:16" ht="25.5">
      <c r="A40" s="18" t="s">
        <v>42</v>
      </c>
      <c s="23" t="s">
        <v>76</v>
      </c>
      <c s="23" t="s">
        <v>6022</v>
      </c>
      <c s="18" t="s">
        <v>44</v>
      </c>
      <c s="24" t="s">
        <v>6023</v>
      </c>
      <c s="25" t="s">
        <v>70</v>
      </c>
      <c s="26">
        <v>8</v>
      </c>
      <c s="27">
        <v>0</v>
      </c>
      <c s="27">
        <f>ROUND(ROUND(H40,2)*ROUND(G40,3),2)</f>
      </c>
      <c r="O40">
        <f>(I40*21)/100</f>
      </c>
      <c t="s">
        <v>20</v>
      </c>
    </row>
    <row r="41" spans="1:5" ht="12.75">
      <c r="A41" s="28" t="s">
        <v>47</v>
      </c>
      <c r="E41" s="29" t="s">
        <v>44</v>
      </c>
    </row>
    <row r="42" spans="1:5" ht="12.75">
      <c r="A42" s="30" t="s">
        <v>48</v>
      </c>
      <c r="E42" s="31" t="s">
        <v>11033</v>
      </c>
    </row>
    <row r="43" spans="1:5" ht="25.5">
      <c r="A43" t="s">
        <v>50</v>
      </c>
      <c r="E43" s="29" t="s">
        <v>6024</v>
      </c>
    </row>
    <row r="44" spans="1:16" ht="12.75">
      <c r="A44" s="18" t="s">
        <v>42</v>
      </c>
      <c s="23" t="s">
        <v>37</v>
      </c>
      <c s="23" t="s">
        <v>2784</v>
      </c>
      <c s="18" t="s">
        <v>44</v>
      </c>
      <c s="24" t="s">
        <v>2785</v>
      </c>
      <c s="25" t="s">
        <v>70</v>
      </c>
      <c s="26">
        <v>2</v>
      </c>
      <c s="27">
        <v>0</v>
      </c>
      <c s="27">
        <f>ROUND(ROUND(H44,2)*ROUND(G44,3),2)</f>
      </c>
      <c r="O44">
        <f>(I44*21)/100</f>
      </c>
      <c t="s">
        <v>20</v>
      </c>
    </row>
    <row r="45" spans="1:5" ht="12.75">
      <c r="A45" s="28" t="s">
        <v>47</v>
      </c>
      <c r="E45" s="29" t="s">
        <v>44</v>
      </c>
    </row>
    <row r="46" spans="1:5" ht="12.75">
      <c r="A46" s="30" t="s">
        <v>48</v>
      </c>
      <c r="E46" s="31" t="s">
        <v>11032</v>
      </c>
    </row>
    <row r="47" spans="1:5" ht="51">
      <c r="A47" t="s">
        <v>50</v>
      </c>
      <c r="E47" s="29" t="s">
        <v>2787</v>
      </c>
    </row>
    <row r="48" spans="1:16" ht="12.75">
      <c r="A48" s="18" t="s">
        <v>42</v>
      </c>
      <c s="23" t="s">
        <v>39</v>
      </c>
      <c s="23" t="s">
        <v>221</v>
      </c>
      <c s="18" t="s">
        <v>44</v>
      </c>
      <c s="24" t="s">
        <v>222</v>
      </c>
      <c s="25" t="s">
        <v>56</v>
      </c>
      <c s="26">
        <v>32</v>
      </c>
      <c s="27">
        <v>0</v>
      </c>
      <c s="27">
        <f>ROUND(ROUND(H48,2)*ROUND(G48,3),2)</f>
      </c>
      <c r="O48">
        <f>(I48*21)/100</f>
      </c>
      <c t="s">
        <v>20</v>
      </c>
    </row>
    <row r="49" spans="1:5" ht="12.75">
      <c r="A49" s="28" t="s">
        <v>47</v>
      </c>
      <c r="E49" s="29" t="s">
        <v>44</v>
      </c>
    </row>
    <row r="50" spans="1:5" ht="12.75">
      <c r="A50" s="30" t="s">
        <v>48</v>
      </c>
      <c r="E50" s="31" t="s">
        <v>11032</v>
      </c>
    </row>
    <row r="51" spans="1:5" ht="51">
      <c r="A51" t="s">
        <v>50</v>
      </c>
      <c r="E51" s="29" t="s">
        <v>2788</v>
      </c>
    </row>
    <row r="52" spans="1:16" ht="12.75">
      <c r="A52" s="18" t="s">
        <v>42</v>
      </c>
      <c s="23" t="s">
        <v>87</v>
      </c>
      <c s="23" t="s">
        <v>224</v>
      </c>
      <c s="18" t="s">
        <v>44</v>
      </c>
      <c s="24" t="s">
        <v>225</v>
      </c>
      <c s="25" t="s">
        <v>56</v>
      </c>
      <c s="26">
        <v>4</v>
      </c>
      <c s="27">
        <v>0</v>
      </c>
      <c s="27">
        <f>ROUND(ROUND(H52,2)*ROUND(G52,3),2)</f>
      </c>
      <c r="O52">
        <f>(I52*21)/100</f>
      </c>
      <c t="s">
        <v>20</v>
      </c>
    </row>
    <row r="53" spans="1:5" ht="12.75">
      <c r="A53" s="28" t="s">
        <v>47</v>
      </c>
      <c r="E53" s="29" t="s">
        <v>44</v>
      </c>
    </row>
    <row r="54" spans="1:5" ht="12.75">
      <c r="A54" s="30" t="s">
        <v>48</v>
      </c>
      <c r="E54" s="31" t="s">
        <v>11032</v>
      </c>
    </row>
    <row r="55" spans="1:5" ht="51">
      <c r="A55" t="s">
        <v>50</v>
      </c>
      <c r="E55" s="29" t="s">
        <v>2788</v>
      </c>
    </row>
    <row r="56" spans="1:16" ht="12.75">
      <c r="A56" s="18" t="s">
        <v>42</v>
      </c>
      <c s="23" t="s">
        <v>91</v>
      </c>
      <c s="23" t="s">
        <v>884</v>
      </c>
      <c s="18" t="s">
        <v>44</v>
      </c>
      <c s="24" t="s">
        <v>885</v>
      </c>
      <c s="25" t="s">
        <v>56</v>
      </c>
      <c s="26">
        <v>26</v>
      </c>
      <c s="27">
        <v>0</v>
      </c>
      <c s="27">
        <f>ROUND(ROUND(H56,2)*ROUND(G56,3),2)</f>
      </c>
      <c r="O56">
        <f>(I56*21)/100</f>
      </c>
      <c t="s">
        <v>20</v>
      </c>
    </row>
    <row r="57" spans="1:5" ht="12.75">
      <c r="A57" s="28" t="s">
        <v>47</v>
      </c>
      <c r="E57" s="29" t="s">
        <v>44</v>
      </c>
    </row>
    <row r="58" spans="1:5" ht="12.75">
      <c r="A58" s="30" t="s">
        <v>48</v>
      </c>
      <c r="E58" s="31" t="s">
        <v>11032</v>
      </c>
    </row>
    <row r="59" spans="1:5" ht="51">
      <c r="A59" t="s">
        <v>50</v>
      </c>
      <c r="E59" s="29" t="s">
        <v>2789</v>
      </c>
    </row>
    <row r="60" spans="1:16" ht="12.75">
      <c r="A60" s="18" t="s">
        <v>42</v>
      </c>
      <c s="23" t="s">
        <v>95</v>
      </c>
      <c s="23" t="s">
        <v>1736</v>
      </c>
      <c s="18" t="s">
        <v>44</v>
      </c>
      <c s="24" t="s">
        <v>1737</v>
      </c>
      <c s="25" t="s">
        <v>56</v>
      </c>
      <c s="26">
        <v>32</v>
      </c>
      <c s="27">
        <v>0</v>
      </c>
      <c s="27">
        <f>ROUND(ROUND(H60,2)*ROUND(G60,3),2)</f>
      </c>
      <c r="O60">
        <f>(I60*21)/100</f>
      </c>
      <c t="s">
        <v>20</v>
      </c>
    </row>
    <row r="61" spans="1:5" ht="12.75">
      <c r="A61" s="28" t="s">
        <v>47</v>
      </c>
      <c r="E61" s="29" t="s">
        <v>44</v>
      </c>
    </row>
    <row r="62" spans="1:5" ht="12.75">
      <c r="A62" s="30" t="s">
        <v>48</v>
      </c>
      <c r="E62" s="31" t="s">
        <v>11032</v>
      </c>
    </row>
    <row r="63" spans="1:5" ht="76.5">
      <c r="A63" t="s">
        <v>50</v>
      </c>
      <c r="E63" s="29" t="s">
        <v>6025</v>
      </c>
    </row>
    <row r="64" spans="1:16" ht="12.75">
      <c r="A64" s="18" t="s">
        <v>42</v>
      </c>
      <c s="23" t="s">
        <v>103</v>
      </c>
      <c s="23" t="s">
        <v>5939</v>
      </c>
      <c s="18" t="s">
        <v>44</v>
      </c>
      <c s="24" t="s">
        <v>5940</v>
      </c>
      <c s="25" t="s">
        <v>70</v>
      </c>
      <c s="26">
        <v>1</v>
      </c>
      <c s="27">
        <v>0</v>
      </c>
      <c s="27">
        <f>ROUND(ROUND(H64,2)*ROUND(G64,3),2)</f>
      </c>
      <c r="O64">
        <f>(I64*21)/100</f>
      </c>
      <c t="s">
        <v>20</v>
      </c>
    </row>
    <row r="65" spans="1:5" ht="12.75">
      <c r="A65" s="28" t="s">
        <v>47</v>
      </c>
      <c r="E65" s="29" t="s">
        <v>44</v>
      </c>
    </row>
    <row r="66" spans="1:5" ht="12.75">
      <c r="A66" s="30" t="s">
        <v>48</v>
      </c>
      <c r="E66" s="31" t="s">
        <v>11032</v>
      </c>
    </row>
    <row r="67" spans="1:5" ht="51">
      <c r="A67" t="s">
        <v>50</v>
      </c>
      <c r="E67" s="29" t="s">
        <v>2614</v>
      </c>
    </row>
    <row r="68" spans="1:16" ht="12.75">
      <c r="A68" s="18" t="s">
        <v>42</v>
      </c>
      <c s="23" t="s">
        <v>110</v>
      </c>
      <c s="23" t="s">
        <v>2793</v>
      </c>
      <c s="18" t="s">
        <v>44</v>
      </c>
      <c s="24" t="s">
        <v>2794</v>
      </c>
      <c s="25" t="s">
        <v>70</v>
      </c>
      <c s="26">
        <v>4</v>
      </c>
      <c s="27">
        <v>0</v>
      </c>
      <c s="27">
        <f>ROUND(ROUND(H68,2)*ROUND(G68,3),2)</f>
      </c>
      <c r="O68">
        <f>(I68*21)/100</f>
      </c>
      <c t="s">
        <v>20</v>
      </c>
    </row>
    <row r="69" spans="1:5" ht="12.75">
      <c r="A69" s="28" t="s">
        <v>47</v>
      </c>
      <c r="E69" s="29" t="s">
        <v>44</v>
      </c>
    </row>
    <row r="70" spans="1:5" ht="12.75">
      <c r="A70" s="30" t="s">
        <v>48</v>
      </c>
      <c r="E70" s="31" t="s">
        <v>11032</v>
      </c>
    </row>
    <row r="71" spans="1:5" ht="51">
      <c r="A71" t="s">
        <v>50</v>
      </c>
      <c r="E71" s="29" t="s">
        <v>2614</v>
      </c>
    </row>
    <row r="72" spans="1:16" ht="25.5">
      <c r="A72" s="18" t="s">
        <v>42</v>
      </c>
      <c s="23" t="s">
        <v>114</v>
      </c>
      <c s="23" t="s">
        <v>6026</v>
      </c>
      <c s="18" t="s">
        <v>44</v>
      </c>
      <c s="24" t="s">
        <v>6027</v>
      </c>
      <c s="25" t="s">
        <v>70</v>
      </c>
      <c s="26">
        <v>2</v>
      </c>
      <c s="27">
        <v>0</v>
      </c>
      <c s="27">
        <f>ROUND(ROUND(H72,2)*ROUND(G72,3),2)</f>
      </c>
      <c r="O72">
        <f>(I72*21)/100</f>
      </c>
      <c t="s">
        <v>20</v>
      </c>
    </row>
    <row r="73" spans="1:5" ht="12.75">
      <c r="A73" s="28" t="s">
        <v>47</v>
      </c>
      <c r="E73" s="29" t="s">
        <v>44</v>
      </c>
    </row>
    <row r="74" spans="1:5" ht="12.75">
      <c r="A74" s="30" t="s">
        <v>48</v>
      </c>
      <c r="E74" s="31" t="s">
        <v>11032</v>
      </c>
    </row>
    <row r="75" spans="1:5" ht="51">
      <c r="A75" t="s">
        <v>50</v>
      </c>
      <c r="E75" s="29" t="s">
        <v>6028</v>
      </c>
    </row>
    <row r="76" spans="1:16" ht="12.75">
      <c r="A76" s="18" t="s">
        <v>42</v>
      </c>
      <c s="23" t="s">
        <v>117</v>
      </c>
      <c s="23" t="s">
        <v>6042</v>
      </c>
      <c s="18" t="s">
        <v>44</v>
      </c>
      <c s="24" t="s">
        <v>6043</v>
      </c>
      <c s="25" t="s">
        <v>56</v>
      </c>
      <c s="26">
        <v>62</v>
      </c>
      <c s="27">
        <v>0</v>
      </c>
      <c s="27">
        <f>ROUND(ROUND(H76,2)*ROUND(G76,3),2)</f>
      </c>
      <c r="O76">
        <f>(I76*21)/100</f>
      </c>
      <c t="s">
        <v>20</v>
      </c>
    </row>
    <row r="77" spans="1:5" ht="12.75">
      <c r="A77" s="28" t="s">
        <v>47</v>
      </c>
      <c r="E77" s="29" t="s">
        <v>44</v>
      </c>
    </row>
    <row r="78" spans="1:5" ht="12.75">
      <c r="A78" s="30" t="s">
        <v>48</v>
      </c>
      <c r="E78" s="31" t="s">
        <v>11032</v>
      </c>
    </row>
    <row r="79" spans="1:5" ht="63.75">
      <c r="A79" t="s">
        <v>50</v>
      </c>
      <c r="E79" s="29" t="s">
        <v>6044</v>
      </c>
    </row>
    <row r="80" spans="1:16" ht="12.75">
      <c r="A80" s="18" t="s">
        <v>42</v>
      </c>
      <c s="23" t="s">
        <v>121</v>
      </c>
      <c s="23" t="s">
        <v>2795</v>
      </c>
      <c s="18" t="s">
        <v>44</v>
      </c>
      <c s="24" t="s">
        <v>2796</v>
      </c>
      <c s="25" t="s">
        <v>56</v>
      </c>
      <c s="26">
        <v>12</v>
      </c>
      <c s="27">
        <v>0</v>
      </c>
      <c s="27">
        <f>ROUND(ROUND(H80,2)*ROUND(G80,3),2)</f>
      </c>
      <c r="O80">
        <f>(I80*21)/100</f>
      </c>
      <c t="s">
        <v>20</v>
      </c>
    </row>
    <row r="81" spans="1:5" ht="12.75">
      <c r="A81" s="28" t="s">
        <v>47</v>
      </c>
      <c r="E81" s="29" t="s">
        <v>44</v>
      </c>
    </row>
    <row r="82" spans="1:5" ht="12.75">
      <c r="A82" s="30" t="s">
        <v>48</v>
      </c>
      <c r="E82" s="31" t="s">
        <v>11032</v>
      </c>
    </row>
    <row r="83" spans="1:5" ht="25.5">
      <c r="A83" t="s">
        <v>50</v>
      </c>
      <c r="E83" s="29" t="s">
        <v>2602</v>
      </c>
    </row>
    <row r="84" spans="1:16" ht="12.75">
      <c r="A84" s="18" t="s">
        <v>42</v>
      </c>
      <c s="23" t="s">
        <v>125</v>
      </c>
      <c s="23" t="s">
        <v>2804</v>
      </c>
      <c s="18" t="s">
        <v>44</v>
      </c>
      <c s="24" t="s">
        <v>2805</v>
      </c>
      <c s="25" t="s">
        <v>64</v>
      </c>
      <c s="26">
        <v>32</v>
      </c>
      <c s="27">
        <v>0</v>
      </c>
      <c s="27">
        <f>ROUND(ROUND(H84,2)*ROUND(G84,3),2)</f>
      </c>
      <c r="O84">
        <f>(I84*21)/100</f>
      </c>
      <c t="s">
        <v>20</v>
      </c>
    </row>
    <row r="85" spans="1:5" ht="12.75">
      <c r="A85" s="28" t="s">
        <v>47</v>
      </c>
      <c r="E85" s="29" t="s">
        <v>44</v>
      </c>
    </row>
    <row r="86" spans="1:5" ht="12.75">
      <c r="A86" s="30" t="s">
        <v>48</v>
      </c>
      <c r="E86" s="31" t="s">
        <v>11032</v>
      </c>
    </row>
    <row r="87" spans="1:5" ht="102">
      <c r="A87" t="s">
        <v>50</v>
      </c>
      <c r="E87" s="29" t="s">
        <v>2806</v>
      </c>
    </row>
    <row r="88" spans="1:18" ht="12.75" customHeight="1">
      <c r="A88" s="5" t="s">
        <v>40</v>
      </c>
      <c s="5"/>
      <c s="34" t="s">
        <v>2217</v>
      </c>
      <c s="5"/>
      <c s="21" t="s">
        <v>2633</v>
      </c>
      <c s="5"/>
      <c s="5"/>
      <c s="5"/>
      <c s="35">
        <f>0+Q88</f>
      </c>
      <c r="O88">
        <f>0+R88</f>
      </c>
      <c r="Q88">
        <f>0+I89+I93+I97+I101+I105+I109+I113+I117+I121+I125</f>
      </c>
      <c>
        <f>0+O89+O93+O97+O101+O105+O109+O113+O117+O121+O125</f>
      </c>
    </row>
    <row r="89" spans="1:16" ht="12.75">
      <c r="A89" s="18" t="s">
        <v>42</v>
      </c>
      <c s="23" t="s">
        <v>130</v>
      </c>
      <c s="23" t="s">
        <v>2655</v>
      </c>
      <c s="18" t="s">
        <v>44</v>
      </c>
      <c s="24" t="s">
        <v>2656</v>
      </c>
      <c s="25" t="s">
        <v>56</v>
      </c>
      <c s="26">
        <v>50</v>
      </c>
      <c s="27">
        <v>0</v>
      </c>
      <c s="27">
        <f>ROUND(ROUND(H89,2)*ROUND(G89,3),2)</f>
      </c>
      <c r="O89">
        <f>(I89*21)/100</f>
      </c>
      <c t="s">
        <v>20</v>
      </c>
    </row>
    <row r="90" spans="1:5" ht="12.75">
      <c r="A90" s="28" t="s">
        <v>47</v>
      </c>
      <c r="E90" s="29" t="s">
        <v>44</v>
      </c>
    </row>
    <row r="91" spans="1:5" ht="12.75">
      <c r="A91" s="30" t="s">
        <v>48</v>
      </c>
      <c r="E91" s="31" t="s">
        <v>11033</v>
      </c>
    </row>
    <row r="92" spans="1:5" ht="38.25">
      <c r="A92" t="s">
        <v>50</v>
      </c>
      <c r="E92" s="29" t="s">
        <v>2636</v>
      </c>
    </row>
    <row r="93" spans="1:16" ht="25.5">
      <c r="A93" s="18" t="s">
        <v>42</v>
      </c>
      <c s="23" t="s">
        <v>134</v>
      </c>
      <c s="23" t="s">
        <v>2663</v>
      </c>
      <c s="18" t="s">
        <v>44</v>
      </c>
      <c s="24" t="s">
        <v>2664</v>
      </c>
      <c s="25" t="s">
        <v>70</v>
      </c>
      <c s="26">
        <v>4</v>
      </c>
      <c s="27">
        <v>0</v>
      </c>
      <c s="27">
        <f>ROUND(ROUND(H93,2)*ROUND(G93,3),2)</f>
      </c>
      <c r="O93">
        <f>(I93*21)/100</f>
      </c>
      <c t="s">
        <v>20</v>
      </c>
    </row>
    <row r="94" spans="1:5" ht="12.75">
      <c r="A94" s="28" t="s">
        <v>47</v>
      </c>
      <c r="E94" s="29" t="s">
        <v>44</v>
      </c>
    </row>
    <row r="95" spans="1:5" ht="12.75">
      <c r="A95" s="30" t="s">
        <v>48</v>
      </c>
      <c r="E95" s="31" t="s">
        <v>11033</v>
      </c>
    </row>
    <row r="96" spans="1:5" ht="38.25">
      <c r="A96" t="s">
        <v>50</v>
      </c>
      <c r="E96" s="29" t="s">
        <v>2641</v>
      </c>
    </row>
    <row r="97" spans="1:16" ht="25.5">
      <c r="A97" s="18" t="s">
        <v>42</v>
      </c>
      <c s="23" t="s">
        <v>138</v>
      </c>
      <c s="23" t="s">
        <v>2667</v>
      </c>
      <c s="18" t="s">
        <v>44</v>
      </c>
      <c s="24" t="s">
        <v>2668</v>
      </c>
      <c s="25" t="s">
        <v>70</v>
      </c>
      <c s="26">
        <v>2</v>
      </c>
      <c s="27">
        <v>0</v>
      </c>
      <c s="27">
        <f>ROUND(ROUND(H97,2)*ROUND(G97,3),2)</f>
      </c>
      <c r="O97">
        <f>(I97*21)/100</f>
      </c>
      <c t="s">
        <v>20</v>
      </c>
    </row>
    <row r="98" spans="1:5" ht="12.75">
      <c r="A98" s="28" t="s">
        <v>47</v>
      </c>
      <c r="E98" s="29" t="s">
        <v>44</v>
      </c>
    </row>
    <row r="99" spans="1:5" ht="12.75">
      <c r="A99" s="30" t="s">
        <v>48</v>
      </c>
      <c r="E99" s="31" t="s">
        <v>11033</v>
      </c>
    </row>
    <row r="100" spans="1:5" ht="38.25">
      <c r="A100" t="s">
        <v>50</v>
      </c>
      <c r="E100" s="29" t="s">
        <v>2641</v>
      </c>
    </row>
    <row r="101" spans="1:16" ht="12.75">
      <c r="A101" s="18" t="s">
        <v>42</v>
      </c>
      <c s="23" t="s">
        <v>142</v>
      </c>
      <c s="23" t="s">
        <v>11034</v>
      </c>
      <c s="18" t="s">
        <v>44</v>
      </c>
      <c s="24" t="s">
        <v>11035</v>
      </c>
      <c s="25" t="s">
        <v>70</v>
      </c>
      <c s="26">
        <v>2</v>
      </c>
      <c s="27">
        <v>0</v>
      </c>
      <c s="27">
        <f>ROUND(ROUND(H101,2)*ROUND(G101,3),2)</f>
      </c>
      <c r="O101">
        <f>(I101*21)/100</f>
      </c>
      <c t="s">
        <v>20</v>
      </c>
    </row>
    <row r="102" spans="1:5" ht="12.75">
      <c r="A102" s="28" t="s">
        <v>47</v>
      </c>
      <c r="E102" s="29" t="s">
        <v>44</v>
      </c>
    </row>
    <row r="103" spans="1:5" ht="12.75">
      <c r="A103" s="30" t="s">
        <v>48</v>
      </c>
      <c r="E103" s="31" t="s">
        <v>11033</v>
      </c>
    </row>
    <row r="104" spans="1:5" ht="38.25">
      <c r="A104" t="s">
        <v>50</v>
      </c>
      <c r="E104" s="29" t="s">
        <v>2641</v>
      </c>
    </row>
    <row r="105" spans="1:16" ht="12.75">
      <c r="A105" s="18" t="s">
        <v>42</v>
      </c>
      <c s="23" t="s">
        <v>146</v>
      </c>
      <c s="23" t="s">
        <v>2671</v>
      </c>
      <c s="18" t="s">
        <v>44</v>
      </c>
      <c s="24" t="s">
        <v>2672</v>
      </c>
      <c s="25" t="s">
        <v>56</v>
      </c>
      <c s="26">
        <v>49</v>
      </c>
      <c s="27">
        <v>0</v>
      </c>
      <c s="27">
        <f>ROUND(ROUND(H105,2)*ROUND(G105,3),2)</f>
      </c>
      <c r="O105">
        <f>(I105*21)/100</f>
      </c>
      <c t="s">
        <v>20</v>
      </c>
    </row>
    <row r="106" spans="1:5" ht="12.75">
      <c r="A106" s="28" t="s">
        <v>47</v>
      </c>
      <c r="E106" s="29" t="s">
        <v>44</v>
      </c>
    </row>
    <row r="107" spans="1:5" ht="12.75">
      <c r="A107" s="30" t="s">
        <v>48</v>
      </c>
      <c r="E107" s="31" t="s">
        <v>11033</v>
      </c>
    </row>
    <row r="108" spans="1:5" ht="25.5">
      <c r="A108" t="s">
        <v>50</v>
      </c>
      <c r="E108" s="29" t="s">
        <v>2674</v>
      </c>
    </row>
    <row r="109" spans="1:16" ht="12.75">
      <c r="A109" s="18" t="s">
        <v>42</v>
      </c>
      <c s="23" t="s">
        <v>150</v>
      </c>
      <c s="23" t="s">
        <v>2336</v>
      </c>
      <c s="18" t="s">
        <v>44</v>
      </c>
      <c s="24" t="s">
        <v>2337</v>
      </c>
      <c s="25" t="s">
        <v>70</v>
      </c>
      <c s="26">
        <v>8</v>
      </c>
      <c s="27">
        <v>0</v>
      </c>
      <c s="27">
        <f>ROUND(ROUND(H109,2)*ROUND(G109,3),2)</f>
      </c>
      <c r="O109">
        <f>(I109*21)/100</f>
      </c>
      <c t="s">
        <v>20</v>
      </c>
    </row>
    <row r="110" spans="1:5" ht="12.75">
      <c r="A110" s="28" t="s">
        <v>47</v>
      </c>
      <c r="E110" s="29" t="s">
        <v>44</v>
      </c>
    </row>
    <row r="111" spans="1:5" ht="12.75">
      <c r="A111" s="30" t="s">
        <v>48</v>
      </c>
      <c r="E111" s="31" t="s">
        <v>11033</v>
      </c>
    </row>
    <row r="112" spans="1:5" ht="25.5">
      <c r="A112" t="s">
        <v>50</v>
      </c>
      <c r="E112" s="29" t="s">
        <v>2821</v>
      </c>
    </row>
    <row r="113" spans="1:16" ht="12.75">
      <c r="A113" s="18" t="s">
        <v>42</v>
      </c>
      <c s="23" t="s">
        <v>154</v>
      </c>
      <c s="23" t="s">
        <v>2822</v>
      </c>
      <c s="18" t="s">
        <v>44</v>
      </c>
      <c s="24" t="s">
        <v>2823</v>
      </c>
      <c s="25" t="s">
        <v>70</v>
      </c>
      <c s="26">
        <v>4</v>
      </c>
      <c s="27">
        <v>0</v>
      </c>
      <c s="27">
        <f>ROUND(ROUND(H113,2)*ROUND(G113,3),2)</f>
      </c>
      <c r="O113">
        <f>(I113*21)/100</f>
      </c>
      <c t="s">
        <v>20</v>
      </c>
    </row>
    <row r="114" spans="1:5" ht="12.75">
      <c r="A114" s="28" t="s">
        <v>47</v>
      </c>
      <c r="E114" s="29" t="s">
        <v>44</v>
      </c>
    </row>
    <row r="115" spans="1:5" ht="12.75">
      <c r="A115" s="30" t="s">
        <v>48</v>
      </c>
      <c r="E115" s="31" t="s">
        <v>11036</v>
      </c>
    </row>
    <row r="116" spans="1:5" ht="38.25">
      <c r="A116" t="s">
        <v>50</v>
      </c>
      <c r="E116" s="29" t="s">
        <v>2824</v>
      </c>
    </row>
    <row r="117" spans="1:16" ht="12.75">
      <c r="A117" s="18" t="s">
        <v>42</v>
      </c>
      <c s="23" t="s">
        <v>160</v>
      </c>
      <c s="23" t="s">
        <v>2825</v>
      </c>
      <c s="18" t="s">
        <v>44</v>
      </c>
      <c s="24" t="s">
        <v>2826</v>
      </c>
      <c s="25" t="s">
        <v>70</v>
      </c>
      <c s="26">
        <v>2</v>
      </c>
      <c s="27">
        <v>0</v>
      </c>
      <c s="27">
        <f>ROUND(ROUND(H117,2)*ROUND(G117,3),2)</f>
      </c>
      <c r="O117">
        <f>(I117*21)/100</f>
      </c>
      <c t="s">
        <v>20</v>
      </c>
    </row>
    <row r="118" spans="1:5" ht="12.75">
      <c r="A118" s="28" t="s">
        <v>47</v>
      </c>
      <c r="E118" s="29" t="s">
        <v>44</v>
      </c>
    </row>
    <row r="119" spans="1:5" ht="12.75">
      <c r="A119" s="30" t="s">
        <v>48</v>
      </c>
      <c r="E119" s="31" t="s">
        <v>11033</v>
      </c>
    </row>
    <row r="120" spans="1:5" ht="51">
      <c r="A120" t="s">
        <v>50</v>
      </c>
      <c r="E120" s="29" t="s">
        <v>2828</v>
      </c>
    </row>
    <row r="121" spans="1:16" ht="12.75">
      <c r="A121" s="18" t="s">
        <v>42</v>
      </c>
      <c s="23" t="s">
        <v>164</v>
      </c>
      <c s="23" t="s">
        <v>2829</v>
      </c>
      <c s="18" t="s">
        <v>44</v>
      </c>
      <c s="24" t="s">
        <v>2830</v>
      </c>
      <c s="25" t="s">
        <v>56</v>
      </c>
      <c s="26">
        <v>50</v>
      </c>
      <c s="27">
        <v>0</v>
      </c>
      <c s="27">
        <f>ROUND(ROUND(H121,2)*ROUND(G121,3),2)</f>
      </c>
      <c r="O121">
        <f>(I121*21)/100</f>
      </c>
      <c t="s">
        <v>20</v>
      </c>
    </row>
    <row r="122" spans="1:5" ht="12.75">
      <c r="A122" s="28" t="s">
        <v>47</v>
      </c>
      <c r="E122" s="29" t="s">
        <v>44</v>
      </c>
    </row>
    <row r="123" spans="1:5" ht="12.75">
      <c r="A123" s="30" t="s">
        <v>48</v>
      </c>
      <c r="E123" s="31" t="s">
        <v>11036</v>
      </c>
    </row>
    <row r="124" spans="1:5" ht="63.75">
      <c r="A124" t="s">
        <v>50</v>
      </c>
      <c r="E124" s="29" t="s">
        <v>2831</v>
      </c>
    </row>
    <row r="125" spans="1:16" ht="12.75">
      <c r="A125" s="18" t="s">
        <v>42</v>
      </c>
      <c s="23" t="s">
        <v>168</v>
      </c>
      <c s="23" t="s">
        <v>11037</v>
      </c>
      <c s="18" t="s">
        <v>44</v>
      </c>
      <c s="24" t="s">
        <v>2835</v>
      </c>
      <c s="25" t="s">
        <v>56</v>
      </c>
      <c s="26">
        <v>60</v>
      </c>
      <c s="27">
        <v>0</v>
      </c>
      <c s="27">
        <f>ROUND(ROUND(H125,2)*ROUND(G125,3),2)</f>
      </c>
      <c r="O125">
        <f>(I125*21)/100</f>
      </c>
      <c t="s">
        <v>20</v>
      </c>
    </row>
    <row r="126" spans="1:5" ht="12.75">
      <c r="A126" s="28" t="s">
        <v>47</v>
      </c>
      <c r="E126" s="29" t="s">
        <v>44</v>
      </c>
    </row>
    <row r="127" spans="1:5" ht="12.75">
      <c r="A127" s="30" t="s">
        <v>48</v>
      </c>
      <c r="E127" s="31" t="s">
        <v>11033</v>
      </c>
    </row>
    <row r="128" spans="1:5" ht="38.25">
      <c r="A128" t="s">
        <v>50</v>
      </c>
      <c r="E128" s="29" t="s">
        <v>2636</v>
      </c>
    </row>
    <row r="129" spans="1:18" ht="12.75" customHeight="1">
      <c r="A129" s="5" t="s">
        <v>40</v>
      </c>
      <c s="5"/>
      <c s="34" t="s">
        <v>2223</v>
      </c>
      <c s="5"/>
      <c s="21" t="s">
        <v>2391</v>
      </c>
      <c s="5"/>
      <c s="5"/>
      <c s="5"/>
      <c s="35">
        <f>0+Q129</f>
      </c>
      <c r="O129">
        <f>0+R129</f>
      </c>
      <c r="Q129">
        <f>0+I130+I134+I138+I142+I146+I150+I154+I158+I162</f>
      </c>
      <c>
        <f>0+O130+O134+O138+O142+O146+O150+O154+O158+O162</f>
      </c>
    </row>
    <row r="130" spans="1:16" ht="12.75">
      <c r="A130" s="18" t="s">
        <v>42</v>
      </c>
      <c s="23" t="s">
        <v>173</v>
      </c>
      <c s="23" t="s">
        <v>2703</v>
      </c>
      <c s="18" t="s">
        <v>44</v>
      </c>
      <c s="24" t="s">
        <v>2704</v>
      </c>
      <c s="25" t="s">
        <v>70</v>
      </c>
      <c s="26">
        <v>1</v>
      </c>
      <c s="27">
        <v>0</v>
      </c>
      <c s="27">
        <f>ROUND(ROUND(H130,2)*ROUND(G130,3),2)</f>
      </c>
      <c r="O130">
        <f>(I130*21)/100</f>
      </c>
      <c t="s">
        <v>20</v>
      </c>
    </row>
    <row r="131" spans="1:5" ht="12.75">
      <c r="A131" s="28" t="s">
        <v>47</v>
      </c>
      <c r="E131" s="29" t="s">
        <v>44</v>
      </c>
    </row>
    <row r="132" spans="1:5" ht="12.75">
      <c r="A132" s="30" t="s">
        <v>48</v>
      </c>
      <c r="E132" s="31" t="s">
        <v>11038</v>
      </c>
    </row>
    <row r="133" spans="1:5" ht="51">
      <c r="A133" t="s">
        <v>50</v>
      </c>
      <c r="E133" s="29" t="s">
        <v>2705</v>
      </c>
    </row>
    <row r="134" spans="1:16" ht="25.5">
      <c r="A134" s="18" t="s">
        <v>42</v>
      </c>
      <c s="23" t="s">
        <v>177</v>
      </c>
      <c s="23" t="s">
        <v>6031</v>
      </c>
      <c s="18" t="s">
        <v>44</v>
      </c>
      <c s="24" t="s">
        <v>6032</v>
      </c>
      <c s="25" t="s">
        <v>70</v>
      </c>
      <c s="26">
        <v>1</v>
      </c>
      <c s="27">
        <v>0</v>
      </c>
      <c s="27">
        <f>ROUND(ROUND(H134,2)*ROUND(G134,3),2)</f>
      </c>
      <c r="O134">
        <f>(I134*21)/100</f>
      </c>
      <c t="s">
        <v>20</v>
      </c>
    </row>
    <row r="135" spans="1:5" ht="12.75">
      <c r="A135" s="28" t="s">
        <v>47</v>
      </c>
      <c r="E135" s="29" t="s">
        <v>44</v>
      </c>
    </row>
    <row r="136" spans="1:5" ht="12.75">
      <c r="A136" s="30" t="s">
        <v>48</v>
      </c>
      <c r="E136" s="31" t="s">
        <v>11039</v>
      </c>
    </row>
    <row r="137" spans="1:5" ht="63.75">
      <c r="A137" t="s">
        <v>50</v>
      </c>
      <c r="E137" s="29" t="s">
        <v>2505</v>
      </c>
    </row>
    <row r="138" spans="1:16" ht="25.5">
      <c r="A138" s="18" t="s">
        <v>42</v>
      </c>
      <c s="23" t="s">
        <v>183</v>
      </c>
      <c s="23" t="s">
        <v>2396</v>
      </c>
      <c s="18" t="s">
        <v>44</v>
      </c>
      <c s="24" t="s">
        <v>2397</v>
      </c>
      <c s="25" t="s">
        <v>70</v>
      </c>
      <c s="26">
        <v>1</v>
      </c>
      <c s="27">
        <v>0</v>
      </c>
      <c s="27">
        <f>ROUND(ROUND(H138,2)*ROUND(G138,3),2)</f>
      </c>
      <c r="O138">
        <f>(I138*21)/100</f>
      </c>
      <c t="s">
        <v>20</v>
      </c>
    </row>
    <row r="139" spans="1:5" ht="12.75">
      <c r="A139" s="28" t="s">
        <v>47</v>
      </c>
      <c r="E139" s="29" t="s">
        <v>44</v>
      </c>
    </row>
    <row r="140" spans="1:5" ht="12.75">
      <c r="A140" s="30" t="s">
        <v>48</v>
      </c>
      <c r="E140" s="31" t="s">
        <v>11039</v>
      </c>
    </row>
    <row r="141" spans="1:5" ht="38.25">
      <c r="A141" t="s">
        <v>50</v>
      </c>
      <c r="E141" s="29" t="s">
        <v>2719</v>
      </c>
    </row>
    <row r="142" spans="1:16" ht="12.75">
      <c r="A142" s="18" t="s">
        <v>42</v>
      </c>
      <c s="23" t="s">
        <v>191</v>
      </c>
      <c s="23" t="s">
        <v>2720</v>
      </c>
      <c s="18" t="s">
        <v>44</v>
      </c>
      <c s="24" t="s">
        <v>2721</v>
      </c>
      <c s="25" t="s">
        <v>70</v>
      </c>
      <c s="26">
        <v>1</v>
      </c>
      <c s="27">
        <v>0</v>
      </c>
      <c s="27">
        <f>ROUND(ROUND(H142,2)*ROUND(G142,3),2)</f>
      </c>
      <c r="O142">
        <f>(I142*21)/100</f>
      </c>
      <c t="s">
        <v>20</v>
      </c>
    </row>
    <row r="143" spans="1:5" ht="12.75">
      <c r="A143" s="28" t="s">
        <v>47</v>
      </c>
      <c r="E143" s="29" t="s">
        <v>44</v>
      </c>
    </row>
    <row r="144" spans="1:5" ht="12.75">
      <c r="A144" s="30" t="s">
        <v>48</v>
      </c>
      <c r="E144" s="31" t="s">
        <v>11039</v>
      </c>
    </row>
    <row r="145" spans="1:5" ht="38.25">
      <c r="A145" t="s">
        <v>50</v>
      </c>
      <c r="E145" s="29" t="s">
        <v>2722</v>
      </c>
    </row>
    <row r="146" spans="1:16" ht="12.75">
      <c r="A146" s="18" t="s">
        <v>42</v>
      </c>
      <c s="23" t="s">
        <v>196</v>
      </c>
      <c s="23" t="s">
        <v>2726</v>
      </c>
      <c s="18" t="s">
        <v>44</v>
      </c>
      <c s="24" t="s">
        <v>2727</v>
      </c>
      <c s="25" t="s">
        <v>70</v>
      </c>
      <c s="26">
        <v>2</v>
      </c>
      <c s="27">
        <v>0</v>
      </c>
      <c s="27">
        <f>ROUND(ROUND(H146,2)*ROUND(G146,3),2)</f>
      </c>
      <c r="O146">
        <f>(I146*21)/100</f>
      </c>
      <c t="s">
        <v>20</v>
      </c>
    </row>
    <row r="147" spans="1:5" ht="12.75">
      <c r="A147" s="28" t="s">
        <v>47</v>
      </c>
      <c r="E147" s="29" t="s">
        <v>44</v>
      </c>
    </row>
    <row r="148" spans="1:5" ht="12.75">
      <c r="A148" s="30" t="s">
        <v>48</v>
      </c>
      <c r="E148" s="31" t="s">
        <v>11033</v>
      </c>
    </row>
    <row r="149" spans="1:5" ht="38.25">
      <c r="A149" t="s">
        <v>50</v>
      </c>
      <c r="E149" s="29" t="s">
        <v>2725</v>
      </c>
    </row>
    <row r="150" spans="1:16" ht="12.75">
      <c r="A150" s="18" t="s">
        <v>42</v>
      </c>
      <c s="23" t="s">
        <v>202</v>
      </c>
      <c s="23" t="s">
        <v>2399</v>
      </c>
      <c s="18" t="s">
        <v>44</v>
      </c>
      <c s="24" t="s">
        <v>2400</v>
      </c>
      <c s="25" t="s">
        <v>157</v>
      </c>
      <c s="26">
        <v>8</v>
      </c>
      <c s="27">
        <v>0</v>
      </c>
      <c s="27">
        <f>ROUND(ROUND(H150,2)*ROUND(G150,3),2)</f>
      </c>
      <c r="O150">
        <f>(I150*21)/100</f>
      </c>
      <c t="s">
        <v>20</v>
      </c>
    </row>
    <row r="151" spans="1:5" ht="12.75">
      <c r="A151" s="28" t="s">
        <v>47</v>
      </c>
      <c r="E151" s="29" t="s">
        <v>44</v>
      </c>
    </row>
    <row r="152" spans="1:5" ht="12.75">
      <c r="A152" s="30" t="s">
        <v>48</v>
      </c>
      <c r="E152" s="31" t="s">
        <v>11039</v>
      </c>
    </row>
    <row r="153" spans="1:5" ht="38.25">
      <c r="A153" t="s">
        <v>50</v>
      </c>
      <c r="E153" s="29" t="s">
        <v>2739</v>
      </c>
    </row>
    <row r="154" spans="1:16" ht="12.75">
      <c r="A154" s="18" t="s">
        <v>42</v>
      </c>
      <c s="23" t="s">
        <v>99</v>
      </c>
      <c s="23" t="s">
        <v>2402</v>
      </c>
      <c s="18" t="s">
        <v>44</v>
      </c>
      <c s="24" t="s">
        <v>2403</v>
      </c>
      <c s="25" t="s">
        <v>157</v>
      </c>
      <c s="26">
        <v>12</v>
      </c>
      <c s="27">
        <v>0</v>
      </c>
      <c s="27">
        <f>ROUND(ROUND(H154,2)*ROUND(G154,3),2)</f>
      </c>
      <c r="O154">
        <f>(I154*21)/100</f>
      </c>
      <c t="s">
        <v>20</v>
      </c>
    </row>
    <row r="155" spans="1:5" ht="12.75">
      <c r="A155" s="28" t="s">
        <v>47</v>
      </c>
      <c r="E155" s="29" t="s">
        <v>44</v>
      </c>
    </row>
    <row r="156" spans="1:5" ht="12.75">
      <c r="A156" s="30" t="s">
        <v>48</v>
      </c>
      <c r="E156" s="31" t="s">
        <v>11039</v>
      </c>
    </row>
    <row r="157" spans="1:5" ht="38.25">
      <c r="A157" t="s">
        <v>50</v>
      </c>
      <c r="E157" s="29" t="s">
        <v>2740</v>
      </c>
    </row>
    <row r="158" spans="1:16" ht="12.75">
      <c r="A158" s="18" t="s">
        <v>42</v>
      </c>
      <c s="23" t="s">
        <v>107</v>
      </c>
      <c s="23" t="s">
        <v>2866</v>
      </c>
      <c s="18" t="s">
        <v>44</v>
      </c>
      <c s="24" t="s">
        <v>2867</v>
      </c>
      <c s="25" t="s">
        <v>157</v>
      </c>
      <c s="26">
        <v>8</v>
      </c>
      <c s="27">
        <v>0</v>
      </c>
      <c s="27">
        <f>ROUND(ROUND(H158,2)*ROUND(G158,3),2)</f>
      </c>
      <c r="O158">
        <f>(I158*21)/100</f>
      </c>
      <c t="s">
        <v>20</v>
      </c>
    </row>
    <row r="159" spans="1:5" ht="12.75">
      <c r="A159" s="28" t="s">
        <v>47</v>
      </c>
      <c r="E159" s="29" t="s">
        <v>44</v>
      </c>
    </row>
    <row r="160" spans="1:5" ht="12.75">
      <c r="A160" s="30" t="s">
        <v>48</v>
      </c>
      <c r="E160" s="31" t="s">
        <v>11039</v>
      </c>
    </row>
    <row r="161" spans="1:5" ht="38.25">
      <c r="A161" t="s">
        <v>50</v>
      </c>
      <c r="E161" s="29" t="s">
        <v>2868</v>
      </c>
    </row>
    <row r="162" spans="1:16" ht="12.75">
      <c r="A162" s="18" t="s">
        <v>42</v>
      </c>
      <c s="23" t="s">
        <v>281</v>
      </c>
      <c s="23" t="s">
        <v>11040</v>
      </c>
      <c s="18" t="s">
        <v>44</v>
      </c>
      <c s="24" t="s">
        <v>11041</v>
      </c>
      <c s="25" t="s">
        <v>70</v>
      </c>
      <c s="26">
        <v>2</v>
      </c>
      <c s="27">
        <v>0</v>
      </c>
      <c s="27">
        <f>ROUND(ROUND(H162,2)*ROUND(G162,3),2)</f>
      </c>
      <c r="O162">
        <f>(I162*21)/100</f>
      </c>
      <c t="s">
        <v>20</v>
      </c>
    </row>
    <row r="163" spans="1:5" ht="12.75">
      <c r="A163" s="28" t="s">
        <v>47</v>
      </c>
      <c r="E163" s="29" t="s">
        <v>44</v>
      </c>
    </row>
    <row r="164" spans="1:5" ht="12.75">
      <c r="A164" s="30" t="s">
        <v>48</v>
      </c>
      <c r="E164" s="31" t="s">
        <v>11039</v>
      </c>
    </row>
    <row r="165" spans="1:5" ht="38.25">
      <c r="A165" t="s">
        <v>50</v>
      </c>
      <c r="E165" s="29" t="s">
        <v>2725</v>
      </c>
    </row>
    <row r="166" spans="1:18" ht="12.75" customHeight="1">
      <c r="A166" s="5" t="s">
        <v>40</v>
      </c>
      <c s="5"/>
      <c s="34" t="s">
        <v>2872</v>
      </c>
      <c s="5"/>
      <c s="21" t="s">
        <v>2873</v>
      </c>
      <c s="5"/>
      <c s="5"/>
      <c s="5"/>
      <c s="35">
        <f>0+Q166</f>
      </c>
      <c r="O166">
        <f>0+R166</f>
      </c>
      <c r="Q166">
        <f>0+I167</f>
      </c>
      <c>
        <f>0+O167</f>
      </c>
    </row>
    <row r="167" spans="1:16" ht="12.75">
      <c r="A167" s="18" t="s">
        <v>42</v>
      </c>
      <c s="23" t="s">
        <v>285</v>
      </c>
      <c s="23" t="s">
        <v>2874</v>
      </c>
      <c s="18" t="s">
        <v>44</v>
      </c>
      <c s="24" t="s">
        <v>2875</v>
      </c>
      <c s="25" t="s">
        <v>70</v>
      </c>
      <c s="26">
        <v>2</v>
      </c>
      <c s="27">
        <v>0</v>
      </c>
      <c s="27">
        <f>ROUND(ROUND(H167,2)*ROUND(G167,3),2)</f>
      </c>
      <c r="O167">
        <f>(I167*21)/100</f>
      </c>
      <c t="s">
        <v>20</v>
      </c>
    </row>
    <row r="168" spans="1:5" ht="12.75">
      <c r="A168" s="28" t="s">
        <v>47</v>
      </c>
      <c r="E168" s="29" t="s">
        <v>44</v>
      </c>
    </row>
    <row r="169" spans="1:5" ht="12.75">
      <c r="A169" s="30" t="s">
        <v>48</v>
      </c>
      <c r="E169" s="31" t="s">
        <v>11039</v>
      </c>
    </row>
    <row r="170" spans="1:5" ht="25.5">
      <c r="A170" t="s">
        <v>50</v>
      </c>
      <c r="E170" s="29" t="s">
        <v>2877</v>
      </c>
    </row>
    <row r="171" spans="1:18" ht="12.75" customHeight="1">
      <c r="A171" s="5" t="s">
        <v>40</v>
      </c>
      <c s="5"/>
      <c s="34" t="s">
        <v>2878</v>
      </c>
      <c s="5"/>
      <c s="21" t="s">
        <v>2879</v>
      </c>
      <c s="5"/>
      <c s="5"/>
      <c s="5"/>
      <c s="35">
        <f>0+Q171</f>
      </c>
      <c r="O171">
        <f>0+R171</f>
      </c>
      <c r="Q171">
        <f>0+I172</f>
      </c>
      <c>
        <f>0+O172</f>
      </c>
    </row>
    <row r="172" spans="1:16" ht="25.5">
      <c r="A172" s="18" t="s">
        <v>42</v>
      </c>
      <c s="23" t="s">
        <v>289</v>
      </c>
      <c s="23" t="s">
        <v>2880</v>
      </c>
      <c s="18" t="s">
        <v>44</v>
      </c>
      <c s="24" t="s">
        <v>2881</v>
      </c>
      <c s="25" t="s">
        <v>70</v>
      </c>
      <c s="26">
        <v>2</v>
      </c>
      <c s="27">
        <v>0</v>
      </c>
      <c s="27">
        <f>ROUND(ROUND(H172,2)*ROUND(G172,3),2)</f>
      </c>
      <c r="O172">
        <f>(I172*21)/100</f>
      </c>
      <c t="s">
        <v>20</v>
      </c>
    </row>
    <row r="173" spans="1:5" ht="12.75">
      <c r="A173" s="28" t="s">
        <v>47</v>
      </c>
      <c r="E173" s="29" t="s">
        <v>44</v>
      </c>
    </row>
    <row r="174" spans="1:5" ht="12.75">
      <c r="A174" s="30" t="s">
        <v>48</v>
      </c>
      <c r="E174" s="31" t="s">
        <v>11033</v>
      </c>
    </row>
    <row r="175" spans="1:5" ht="63.75">
      <c r="A175" t="s">
        <v>50</v>
      </c>
      <c r="E175" s="29" t="s">
        <v>2883</v>
      </c>
    </row>
    <row r="176" spans="1:18" ht="12.75" customHeight="1">
      <c r="A176" s="5" t="s">
        <v>40</v>
      </c>
      <c s="5"/>
      <c s="34" t="s">
        <v>181</v>
      </c>
      <c s="5"/>
      <c s="21" t="s">
        <v>182</v>
      </c>
      <c s="5"/>
      <c s="5"/>
      <c s="5"/>
      <c s="35">
        <f>0+Q176</f>
      </c>
      <c r="O176">
        <f>0+R176</f>
      </c>
      <c r="Q176">
        <f>0+I177+I181+I185+I189</f>
      </c>
      <c>
        <f>0+O177+O181+O185+O189</f>
      </c>
    </row>
    <row r="177" spans="1:16" ht="25.5">
      <c r="A177" s="18" t="s">
        <v>42</v>
      </c>
      <c s="23" t="s">
        <v>293</v>
      </c>
      <c s="23" t="s">
        <v>184</v>
      </c>
      <c s="18" t="s">
        <v>185</v>
      </c>
      <c s="24" t="s">
        <v>186</v>
      </c>
      <c s="25" t="s">
        <v>187</v>
      </c>
      <c s="26">
        <v>3</v>
      </c>
      <c s="27">
        <v>0</v>
      </c>
      <c s="27">
        <f>ROUND(ROUND(H177,2)*ROUND(G177,3),2)</f>
      </c>
      <c r="O177">
        <f>(I177*21)/100</f>
      </c>
      <c t="s">
        <v>20</v>
      </c>
    </row>
    <row r="178" spans="1:5" ht="12.75">
      <c r="A178" s="28" t="s">
        <v>47</v>
      </c>
      <c r="E178" s="29" t="s">
        <v>188</v>
      </c>
    </row>
    <row r="179" spans="1:5" ht="12.75">
      <c r="A179" s="30" t="s">
        <v>48</v>
      </c>
      <c r="E179" s="31" t="s">
        <v>11032</v>
      </c>
    </row>
    <row r="180" spans="1:5" ht="165.75">
      <c r="A180" t="s">
        <v>50</v>
      </c>
      <c r="E180" s="29" t="s">
        <v>2894</v>
      </c>
    </row>
    <row r="181" spans="1:16" ht="25.5">
      <c r="A181" s="18" t="s">
        <v>42</v>
      </c>
      <c s="23" t="s">
        <v>297</v>
      </c>
      <c s="23" t="s">
        <v>1085</v>
      </c>
      <c s="18" t="s">
        <v>185</v>
      </c>
      <c s="24" t="s">
        <v>1086</v>
      </c>
      <c s="25" t="s">
        <v>187</v>
      </c>
      <c s="26">
        <v>0.1</v>
      </c>
      <c s="27">
        <v>0</v>
      </c>
      <c s="27">
        <f>ROUND(ROUND(H181,2)*ROUND(G181,3),2)</f>
      </c>
      <c r="O181">
        <f>(I181*21)/100</f>
      </c>
      <c t="s">
        <v>20</v>
      </c>
    </row>
    <row r="182" spans="1:5" ht="12.75">
      <c r="A182" s="28" t="s">
        <v>47</v>
      </c>
      <c r="E182" s="29" t="s">
        <v>188</v>
      </c>
    </row>
    <row r="183" spans="1:5" ht="12.75">
      <c r="A183" s="30" t="s">
        <v>48</v>
      </c>
      <c r="E183" s="31" t="s">
        <v>11036</v>
      </c>
    </row>
    <row r="184" spans="1:5" ht="165.75">
      <c r="A184" t="s">
        <v>50</v>
      </c>
      <c r="E184" s="29" t="s">
        <v>2894</v>
      </c>
    </row>
    <row r="185" spans="1:16" ht="25.5">
      <c r="A185" s="18" t="s">
        <v>42</v>
      </c>
      <c s="23" t="s">
        <v>301</v>
      </c>
      <c s="23" t="s">
        <v>1090</v>
      </c>
      <c s="18" t="s">
        <v>185</v>
      </c>
      <c s="24" t="s">
        <v>1091</v>
      </c>
      <c s="25" t="s">
        <v>187</v>
      </c>
      <c s="26">
        <v>0.1</v>
      </c>
      <c s="27">
        <v>0</v>
      </c>
      <c s="27">
        <f>ROUND(ROUND(H185,2)*ROUND(G185,3),2)</f>
      </c>
      <c r="O185">
        <f>(I185*21)/100</f>
      </c>
      <c t="s">
        <v>20</v>
      </c>
    </row>
    <row r="186" spans="1:5" ht="25.5">
      <c r="A186" s="28" t="s">
        <v>47</v>
      </c>
      <c r="E186" s="29" t="s">
        <v>1089</v>
      </c>
    </row>
    <row r="187" spans="1:5" ht="12.75">
      <c r="A187" s="30" t="s">
        <v>48</v>
      </c>
      <c r="E187" s="31" t="s">
        <v>11036</v>
      </c>
    </row>
    <row r="188" spans="1:5" ht="165.75">
      <c r="A188" t="s">
        <v>50</v>
      </c>
      <c r="E188" s="29" t="s">
        <v>2894</v>
      </c>
    </row>
    <row r="189" spans="1:16" ht="25.5">
      <c r="A189" s="18" t="s">
        <v>42</v>
      </c>
      <c s="23" t="s">
        <v>305</v>
      </c>
      <c s="23" t="s">
        <v>1092</v>
      </c>
      <c s="18" t="s">
        <v>185</v>
      </c>
      <c s="24" t="s">
        <v>1093</v>
      </c>
      <c s="25" t="s">
        <v>187</v>
      </c>
      <c s="26">
        <v>0.1</v>
      </c>
      <c s="27">
        <v>0</v>
      </c>
      <c s="27">
        <f>ROUND(ROUND(H189,2)*ROUND(G189,3),2)</f>
      </c>
      <c r="O189">
        <f>(I189*21)/100</f>
      </c>
      <c t="s">
        <v>20</v>
      </c>
    </row>
    <row r="190" spans="1:5" ht="12.75">
      <c r="A190" s="28" t="s">
        <v>47</v>
      </c>
      <c r="E190" s="29" t="s">
        <v>188</v>
      </c>
    </row>
    <row r="191" spans="1:5" ht="12.75">
      <c r="A191" s="30" t="s">
        <v>48</v>
      </c>
      <c r="E191" s="31" t="s">
        <v>11036</v>
      </c>
    </row>
    <row r="192" spans="1:5" ht="165.75">
      <c r="A192" t="s">
        <v>50</v>
      </c>
      <c r="E192"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0+O9+O34+O39+O44+O109+O146+O167+O212+O217</f>
      </c>
      <c t="s">
        <v>19</v>
      </c>
    </row>
    <row r="3" spans="1:16" ht="15" customHeight="1">
      <c r="A3" t="s">
        <v>1</v>
      </c>
      <c s="8" t="s">
        <v>4</v>
      </c>
      <c s="9" t="s">
        <v>5</v>
      </c>
      <c s="1"/>
      <c s="10" t="s">
        <v>6</v>
      </c>
      <c s="1"/>
      <c s="4"/>
      <c s="3" t="s">
        <v>11042</v>
      </c>
      <c s="36">
        <f>0+I9+I34+I39+I44+I109+I146+I167+I212+I217</f>
      </c>
      <c r="O3" t="s">
        <v>16</v>
      </c>
      <c t="s">
        <v>20</v>
      </c>
    </row>
    <row r="4" spans="1:16" ht="15" customHeight="1">
      <c r="A4" t="s">
        <v>7</v>
      </c>
      <c s="8" t="s">
        <v>8</v>
      </c>
      <c s="9" t="s">
        <v>11028</v>
      </c>
      <c s="1"/>
      <c s="10" t="s">
        <v>11029</v>
      </c>
      <c s="1"/>
      <c s="1"/>
      <c s="7"/>
      <c s="7"/>
      <c r="O4" t="s">
        <v>17</v>
      </c>
      <c t="s">
        <v>20</v>
      </c>
    </row>
    <row r="5" spans="1:16" ht="12.75" customHeight="1">
      <c r="A5" t="s">
        <v>11</v>
      </c>
      <c s="12" t="s">
        <v>15</v>
      </c>
      <c s="13" t="s">
        <v>11042</v>
      </c>
      <c s="5"/>
      <c s="14" t="s">
        <v>11043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642</v>
      </c>
      <c s="27">
        <v>0</v>
      </c>
      <c s="27">
        <f>ROUND(ROUND(H10,2)*ROUND(G10,3),2)</f>
      </c>
      <c r="O10">
        <f>(I10*21)/100</f>
      </c>
      <c t="s">
        <v>20</v>
      </c>
    </row>
    <row r="11" spans="1:5" ht="12.75">
      <c r="A11" s="28" t="s">
        <v>47</v>
      </c>
      <c r="E11" s="29" t="s">
        <v>44</v>
      </c>
    </row>
    <row r="12" spans="1:5" ht="12.75">
      <c r="A12" s="30" t="s">
        <v>48</v>
      </c>
      <c r="E12" s="31" t="s">
        <v>11044</v>
      </c>
    </row>
    <row r="13" spans="1:5" ht="12.75">
      <c r="A13" t="s">
        <v>50</v>
      </c>
      <c r="E13" s="29" t="s">
        <v>2756</v>
      </c>
    </row>
    <row r="14" spans="1:16" ht="12.75">
      <c r="A14" s="18" t="s">
        <v>42</v>
      </c>
      <c s="23" t="s">
        <v>20</v>
      </c>
      <c s="23" t="s">
        <v>2759</v>
      </c>
      <c s="18" t="s">
        <v>44</v>
      </c>
      <c s="24" t="s">
        <v>2760</v>
      </c>
      <c s="25" t="s">
        <v>46</v>
      </c>
      <c s="26">
        <v>15</v>
      </c>
      <c s="27">
        <v>0</v>
      </c>
      <c s="27">
        <f>ROUND(ROUND(H14,2)*ROUND(G14,3),2)</f>
      </c>
      <c r="O14">
        <f>(I14*21)/100</f>
      </c>
      <c t="s">
        <v>20</v>
      </c>
    </row>
    <row r="15" spans="1:5" ht="12.75">
      <c r="A15" s="28" t="s">
        <v>47</v>
      </c>
      <c r="E15" s="29" t="s">
        <v>44</v>
      </c>
    </row>
    <row r="16" spans="1:5" ht="12.75">
      <c r="A16" s="30" t="s">
        <v>48</v>
      </c>
      <c r="E16" s="31" t="s">
        <v>11044</v>
      </c>
    </row>
    <row r="17" spans="1:5" ht="357">
      <c r="A17" t="s">
        <v>50</v>
      </c>
      <c r="E17" s="29" t="s">
        <v>2761</v>
      </c>
    </row>
    <row r="18" spans="1:16" ht="12.75">
      <c r="A18" s="18" t="s">
        <v>42</v>
      </c>
      <c s="23" t="s">
        <v>19</v>
      </c>
      <c s="23" t="s">
        <v>2762</v>
      </c>
      <c s="18" t="s">
        <v>44</v>
      </c>
      <c s="24" t="s">
        <v>2763</v>
      </c>
      <c s="25" t="s">
        <v>46</v>
      </c>
      <c s="26">
        <v>200</v>
      </c>
      <c s="27">
        <v>0</v>
      </c>
      <c s="27">
        <f>ROUND(ROUND(H18,2)*ROUND(G18,3),2)</f>
      </c>
      <c r="O18">
        <f>(I18*21)/100</f>
      </c>
      <c t="s">
        <v>20</v>
      </c>
    </row>
    <row r="19" spans="1:5" ht="12.75">
      <c r="A19" s="28" t="s">
        <v>47</v>
      </c>
      <c r="E19" s="29" t="s">
        <v>44</v>
      </c>
    </row>
    <row r="20" spans="1:5" ht="12.75">
      <c r="A20" s="30" t="s">
        <v>48</v>
      </c>
      <c r="E20" s="31" t="s">
        <v>11044</v>
      </c>
    </row>
    <row r="21" spans="1:5" ht="318.75">
      <c r="A21" t="s">
        <v>50</v>
      </c>
      <c r="E21" s="29" t="s">
        <v>2765</v>
      </c>
    </row>
    <row r="22" spans="1:16" ht="12.75">
      <c r="A22" s="18" t="s">
        <v>42</v>
      </c>
      <c s="23" t="s">
        <v>30</v>
      </c>
      <c s="23" t="s">
        <v>1159</v>
      </c>
      <c s="18" t="s">
        <v>44</v>
      </c>
      <c s="24" t="s">
        <v>1160</v>
      </c>
      <c s="25" t="s">
        <v>56</v>
      </c>
      <c s="26">
        <v>30</v>
      </c>
      <c s="27">
        <v>0</v>
      </c>
      <c s="27">
        <f>ROUND(ROUND(H22,2)*ROUND(G22,3),2)</f>
      </c>
      <c r="O22">
        <f>(I22*21)/100</f>
      </c>
      <c t="s">
        <v>20</v>
      </c>
    </row>
    <row r="23" spans="1:5" ht="12.75">
      <c r="A23" s="28" t="s">
        <v>47</v>
      </c>
      <c r="E23" s="29" t="s">
        <v>44</v>
      </c>
    </row>
    <row r="24" spans="1:5" ht="12.75">
      <c r="A24" s="30" t="s">
        <v>48</v>
      </c>
      <c r="E24" s="31" t="s">
        <v>11044</v>
      </c>
    </row>
    <row r="25" spans="1:5" ht="25.5">
      <c r="A25" t="s">
        <v>50</v>
      </c>
      <c r="E25" s="29" t="s">
        <v>57</v>
      </c>
    </row>
    <row r="26" spans="1:16" ht="12.75">
      <c r="A26" s="18" t="s">
        <v>42</v>
      </c>
      <c s="23" t="s">
        <v>32</v>
      </c>
      <c s="23" t="s">
        <v>58</v>
      </c>
      <c s="18" t="s">
        <v>44</v>
      </c>
      <c s="24" t="s">
        <v>59</v>
      </c>
      <c s="25" t="s">
        <v>46</v>
      </c>
      <c s="26">
        <v>196</v>
      </c>
      <c s="27">
        <v>0</v>
      </c>
      <c s="27">
        <f>ROUND(ROUND(H26,2)*ROUND(G26,3),2)</f>
      </c>
      <c r="O26">
        <f>(I26*21)/100</f>
      </c>
      <c t="s">
        <v>20</v>
      </c>
    </row>
    <row r="27" spans="1:5" ht="12.75">
      <c r="A27" s="28" t="s">
        <v>47</v>
      </c>
      <c r="E27" s="29" t="s">
        <v>44</v>
      </c>
    </row>
    <row r="28" spans="1:5" ht="12.75">
      <c r="A28" s="30" t="s">
        <v>48</v>
      </c>
      <c r="E28" s="31" t="s">
        <v>11044</v>
      </c>
    </row>
    <row r="29" spans="1:5" ht="153">
      <c r="A29" t="s">
        <v>50</v>
      </c>
      <c r="E29" s="29" t="s">
        <v>2766</v>
      </c>
    </row>
    <row r="30" spans="1:16" ht="12.75">
      <c r="A30" s="18" t="s">
        <v>42</v>
      </c>
      <c s="23" t="s">
        <v>34</v>
      </c>
      <c s="23" t="s">
        <v>2767</v>
      </c>
      <c s="18" t="s">
        <v>44</v>
      </c>
      <c s="24" t="s">
        <v>2768</v>
      </c>
      <c s="25" t="s">
        <v>64</v>
      </c>
      <c s="26">
        <v>642</v>
      </c>
      <c s="27">
        <v>0</v>
      </c>
      <c s="27">
        <f>ROUND(ROUND(H30,2)*ROUND(G30,3),2)</f>
      </c>
      <c r="O30">
        <f>(I30*21)/100</f>
      </c>
      <c t="s">
        <v>20</v>
      </c>
    </row>
    <row r="31" spans="1:5" ht="12.75">
      <c r="A31" s="28" t="s">
        <v>47</v>
      </c>
      <c r="E31" s="29" t="s">
        <v>44</v>
      </c>
    </row>
    <row r="32" spans="1:5" ht="12.75">
      <c r="A32" s="30" t="s">
        <v>48</v>
      </c>
      <c r="E32" s="31" t="s">
        <v>11044</v>
      </c>
    </row>
    <row r="33" spans="1:5" ht="38.25">
      <c r="A33" t="s">
        <v>50</v>
      </c>
      <c r="E33" s="29" t="s">
        <v>2769</v>
      </c>
    </row>
    <row r="34" spans="1:18" ht="12.75" customHeight="1">
      <c r="A34" s="5" t="s">
        <v>40</v>
      </c>
      <c s="5"/>
      <c s="34" t="s">
        <v>30</v>
      </c>
      <c s="5"/>
      <c s="21" t="s">
        <v>1238</v>
      </c>
      <c s="5"/>
      <c s="5"/>
      <c s="5"/>
      <c s="35">
        <f>0+Q34</f>
      </c>
      <c r="O34">
        <f>0+R34</f>
      </c>
      <c r="Q34">
        <f>0+I35</f>
      </c>
      <c>
        <f>0+O35</f>
      </c>
    </row>
    <row r="35" spans="1:16" ht="12.75">
      <c r="A35" s="18" t="s">
        <v>42</v>
      </c>
      <c s="23" t="s">
        <v>66</v>
      </c>
      <c s="23" t="s">
        <v>2777</v>
      </c>
      <c s="18" t="s">
        <v>44</v>
      </c>
      <c s="24" t="s">
        <v>2778</v>
      </c>
      <c s="25" t="s">
        <v>46</v>
      </c>
      <c s="26">
        <v>12</v>
      </c>
      <c s="27">
        <v>0</v>
      </c>
      <c s="27">
        <f>ROUND(ROUND(H35,2)*ROUND(G35,3),2)</f>
      </c>
      <c r="O35">
        <f>(I35*21)/100</f>
      </c>
      <c t="s">
        <v>20</v>
      </c>
    </row>
    <row r="36" spans="1:5" ht="12.75">
      <c r="A36" s="28" t="s">
        <v>47</v>
      </c>
      <c r="E36" s="29" t="s">
        <v>44</v>
      </c>
    </row>
    <row r="37" spans="1:5" ht="12.75">
      <c r="A37" s="30" t="s">
        <v>48</v>
      </c>
      <c r="E37" s="31" t="s">
        <v>11044</v>
      </c>
    </row>
    <row r="38" spans="1:5" ht="38.25">
      <c r="A38" t="s">
        <v>50</v>
      </c>
      <c r="E38" s="29" t="s">
        <v>2780</v>
      </c>
    </row>
    <row r="39" spans="1:18" ht="12.75" customHeight="1">
      <c r="A39" s="5" t="s">
        <v>40</v>
      </c>
      <c s="5"/>
      <c s="34" t="s">
        <v>32</v>
      </c>
      <c s="5"/>
      <c s="21" t="s">
        <v>1113</v>
      </c>
      <c s="5"/>
      <c s="5"/>
      <c s="5"/>
      <c s="35">
        <f>0+Q39</f>
      </c>
      <c r="O39">
        <f>0+R39</f>
      </c>
      <c r="Q39">
        <f>0+I40</f>
      </c>
      <c>
        <f>0+O40</f>
      </c>
    </row>
    <row r="40" spans="1:16" ht="12.75">
      <c r="A40" s="18" t="s">
        <v>42</v>
      </c>
      <c s="23" t="s">
        <v>76</v>
      </c>
      <c s="23" t="s">
        <v>10961</v>
      </c>
      <c s="18" t="s">
        <v>44</v>
      </c>
      <c s="24" t="s">
        <v>10962</v>
      </c>
      <c s="25" t="s">
        <v>64</v>
      </c>
      <c s="26">
        <v>15</v>
      </c>
      <c s="27">
        <v>0</v>
      </c>
      <c s="27">
        <f>ROUND(ROUND(H40,2)*ROUND(G40,3),2)</f>
      </c>
      <c r="O40">
        <f>(I40*21)/100</f>
      </c>
      <c t="s">
        <v>20</v>
      </c>
    </row>
    <row r="41" spans="1:5" ht="12.75">
      <c r="A41" s="28" t="s">
        <v>47</v>
      </c>
      <c r="E41" s="29" t="s">
        <v>44</v>
      </c>
    </row>
    <row r="42" spans="1:5" ht="12.75">
      <c r="A42" s="30" t="s">
        <v>48</v>
      </c>
      <c r="E42" s="31" t="s">
        <v>11044</v>
      </c>
    </row>
    <row r="43" spans="1:5" ht="89.25">
      <c r="A43" t="s">
        <v>50</v>
      </c>
      <c r="E43" s="29" t="s">
        <v>10963</v>
      </c>
    </row>
    <row r="44" spans="1:18" ht="12.75" customHeight="1">
      <c r="A44" s="5" t="s">
        <v>40</v>
      </c>
      <c s="5"/>
      <c s="34" t="s">
        <v>410</v>
      </c>
      <c s="5"/>
      <c s="21" t="s">
        <v>2315</v>
      </c>
      <c s="5"/>
      <c s="5"/>
      <c s="5"/>
      <c s="35">
        <f>0+Q44</f>
      </c>
      <c r="O44">
        <f>0+R44</f>
      </c>
      <c r="Q44">
        <f>0+I45+I49+I53+I57+I61+I65+I69+I73+I77+I81+I85+I89+I93+I97+I101+I105</f>
      </c>
      <c>
        <f>0+O45+O49+O53+O57+O61+O65+O69+O73+O77+O81+O85+O89+O93+O97+O101+O105</f>
      </c>
    </row>
    <row r="45" spans="1:16" ht="25.5">
      <c r="A45" s="18" t="s">
        <v>42</v>
      </c>
      <c s="23" t="s">
        <v>37</v>
      </c>
      <c s="23" t="s">
        <v>6022</v>
      </c>
      <c s="18" t="s">
        <v>44</v>
      </c>
      <c s="24" t="s">
        <v>6023</v>
      </c>
      <c s="25" t="s">
        <v>70</v>
      </c>
      <c s="26">
        <v>48</v>
      </c>
      <c s="27">
        <v>0</v>
      </c>
      <c s="27">
        <f>ROUND(ROUND(H45,2)*ROUND(G45,3),2)</f>
      </c>
      <c r="O45">
        <f>(I45*21)/100</f>
      </c>
      <c t="s">
        <v>20</v>
      </c>
    </row>
    <row r="46" spans="1:5" ht="12.75">
      <c r="A46" s="28" t="s">
        <v>47</v>
      </c>
      <c r="E46" s="29" t="s">
        <v>44</v>
      </c>
    </row>
    <row r="47" spans="1:5" ht="12.75">
      <c r="A47" s="30" t="s">
        <v>48</v>
      </c>
      <c r="E47" s="31" t="s">
        <v>11045</v>
      </c>
    </row>
    <row r="48" spans="1:5" ht="25.5">
      <c r="A48" t="s">
        <v>50</v>
      </c>
      <c r="E48" s="29" t="s">
        <v>6024</v>
      </c>
    </row>
    <row r="49" spans="1:16" ht="12.75">
      <c r="A49" s="18" t="s">
        <v>42</v>
      </c>
      <c s="23" t="s">
        <v>39</v>
      </c>
      <c s="23" t="s">
        <v>2784</v>
      </c>
      <c s="18" t="s">
        <v>44</v>
      </c>
      <c s="24" t="s">
        <v>2785</v>
      </c>
      <c s="25" t="s">
        <v>70</v>
      </c>
      <c s="26">
        <v>4</v>
      </c>
      <c s="27">
        <v>0</v>
      </c>
      <c s="27">
        <f>ROUND(ROUND(H49,2)*ROUND(G49,3),2)</f>
      </c>
      <c r="O49">
        <f>(I49*21)/100</f>
      </c>
      <c t="s">
        <v>20</v>
      </c>
    </row>
    <row r="50" spans="1:5" ht="12.75">
      <c r="A50" s="28" t="s">
        <v>47</v>
      </c>
      <c r="E50" s="29" t="s">
        <v>44</v>
      </c>
    </row>
    <row r="51" spans="1:5" ht="12.75">
      <c r="A51" s="30" t="s">
        <v>48</v>
      </c>
      <c r="E51" s="31" t="s">
        <v>11044</v>
      </c>
    </row>
    <row r="52" spans="1:5" ht="51">
      <c r="A52" t="s">
        <v>50</v>
      </c>
      <c r="E52" s="29" t="s">
        <v>2787</v>
      </c>
    </row>
    <row r="53" spans="1:16" ht="12.75">
      <c r="A53" s="18" t="s">
        <v>42</v>
      </c>
      <c s="23" t="s">
        <v>87</v>
      </c>
      <c s="23" t="s">
        <v>221</v>
      </c>
      <c s="18" t="s">
        <v>44</v>
      </c>
      <c s="24" t="s">
        <v>222</v>
      </c>
      <c s="25" t="s">
        <v>56</v>
      </c>
      <c s="26">
        <v>781</v>
      </c>
      <c s="27">
        <v>0</v>
      </c>
      <c s="27">
        <f>ROUND(ROUND(H53,2)*ROUND(G53,3),2)</f>
      </c>
      <c r="O53">
        <f>(I53*21)/100</f>
      </c>
      <c t="s">
        <v>20</v>
      </c>
    </row>
    <row r="54" spans="1:5" ht="12.75">
      <c r="A54" s="28" t="s">
        <v>47</v>
      </c>
      <c r="E54" s="29" t="s">
        <v>44</v>
      </c>
    </row>
    <row r="55" spans="1:5" ht="12.75">
      <c r="A55" s="30" t="s">
        <v>48</v>
      </c>
      <c r="E55" s="31" t="s">
        <v>11044</v>
      </c>
    </row>
    <row r="56" spans="1:5" ht="51">
      <c r="A56" t="s">
        <v>50</v>
      </c>
      <c r="E56" s="29" t="s">
        <v>2788</v>
      </c>
    </row>
    <row r="57" spans="1:16" ht="12.75">
      <c r="A57" s="18" t="s">
        <v>42</v>
      </c>
      <c s="23" t="s">
        <v>91</v>
      </c>
      <c s="23" t="s">
        <v>884</v>
      </c>
      <c s="18" t="s">
        <v>44</v>
      </c>
      <c s="24" t="s">
        <v>885</v>
      </c>
      <c s="25" t="s">
        <v>56</v>
      </c>
      <c s="26">
        <v>30</v>
      </c>
      <c s="27">
        <v>0</v>
      </c>
      <c s="27">
        <f>ROUND(ROUND(H57,2)*ROUND(G57,3),2)</f>
      </c>
      <c r="O57">
        <f>(I57*21)/100</f>
      </c>
      <c t="s">
        <v>20</v>
      </c>
    </row>
    <row r="58" spans="1:5" ht="12.75">
      <c r="A58" s="28" t="s">
        <v>47</v>
      </c>
      <c r="E58" s="29" t="s">
        <v>44</v>
      </c>
    </row>
    <row r="59" spans="1:5" ht="12.75">
      <c r="A59" s="30" t="s">
        <v>48</v>
      </c>
      <c r="E59" s="31" t="s">
        <v>11044</v>
      </c>
    </row>
    <row r="60" spans="1:5" ht="51">
      <c r="A60" t="s">
        <v>50</v>
      </c>
      <c r="E60" s="29" t="s">
        <v>2789</v>
      </c>
    </row>
    <row r="61" spans="1:16" ht="12.75">
      <c r="A61" s="18" t="s">
        <v>42</v>
      </c>
      <c s="23" t="s">
        <v>95</v>
      </c>
      <c s="23" t="s">
        <v>77</v>
      </c>
      <c s="18" t="s">
        <v>44</v>
      </c>
      <c s="24" t="s">
        <v>78</v>
      </c>
      <c s="25" t="s">
        <v>56</v>
      </c>
      <c s="26">
        <v>15</v>
      </c>
      <c s="27">
        <v>0</v>
      </c>
      <c s="27">
        <f>ROUND(ROUND(H61,2)*ROUND(G61,3),2)</f>
      </c>
      <c r="O61">
        <f>(I61*21)/100</f>
      </c>
      <c t="s">
        <v>20</v>
      </c>
    </row>
    <row r="62" spans="1:5" ht="12.75">
      <c r="A62" s="28" t="s">
        <v>47</v>
      </c>
      <c r="E62" s="29" t="s">
        <v>44</v>
      </c>
    </row>
    <row r="63" spans="1:5" ht="12.75">
      <c r="A63" s="30" t="s">
        <v>48</v>
      </c>
      <c r="E63" s="31" t="s">
        <v>11044</v>
      </c>
    </row>
    <row r="64" spans="1:5" ht="76.5">
      <c r="A64" t="s">
        <v>50</v>
      </c>
      <c r="E64" s="29" t="s">
        <v>2790</v>
      </c>
    </row>
    <row r="65" spans="1:16" ht="12.75">
      <c r="A65" s="18" t="s">
        <v>42</v>
      </c>
      <c s="23" t="s">
        <v>103</v>
      </c>
      <c s="23" t="s">
        <v>1736</v>
      </c>
      <c s="18" t="s">
        <v>44</v>
      </c>
      <c s="24" t="s">
        <v>1737</v>
      </c>
      <c s="25" t="s">
        <v>56</v>
      </c>
      <c s="26">
        <v>766</v>
      </c>
      <c s="27">
        <v>0</v>
      </c>
      <c s="27">
        <f>ROUND(ROUND(H65,2)*ROUND(G65,3),2)</f>
      </c>
      <c r="O65">
        <f>(I65*21)/100</f>
      </c>
      <c t="s">
        <v>20</v>
      </c>
    </row>
    <row r="66" spans="1:5" ht="12.75">
      <c r="A66" s="28" t="s">
        <v>47</v>
      </c>
      <c r="E66" s="29" t="s">
        <v>44</v>
      </c>
    </row>
    <row r="67" spans="1:5" ht="12.75">
      <c r="A67" s="30" t="s">
        <v>48</v>
      </c>
      <c r="E67" s="31" t="s">
        <v>11044</v>
      </c>
    </row>
    <row r="68" spans="1:5" ht="76.5">
      <c r="A68" t="s">
        <v>50</v>
      </c>
      <c r="E68" s="29" t="s">
        <v>6025</v>
      </c>
    </row>
    <row r="69" spans="1:16" ht="12.75">
      <c r="A69" s="18" t="s">
        <v>42</v>
      </c>
      <c s="23" t="s">
        <v>110</v>
      </c>
      <c s="23" t="s">
        <v>226</v>
      </c>
      <c s="18" t="s">
        <v>44</v>
      </c>
      <c s="24" t="s">
        <v>227</v>
      </c>
      <c s="25" t="s">
        <v>64</v>
      </c>
      <c s="26">
        <v>1</v>
      </c>
      <c s="27">
        <v>0</v>
      </c>
      <c s="27">
        <f>ROUND(ROUND(H69,2)*ROUND(G69,3),2)</f>
      </c>
      <c r="O69">
        <f>(I69*21)/100</f>
      </c>
      <c t="s">
        <v>20</v>
      </c>
    </row>
    <row r="70" spans="1:5" ht="12.75">
      <c r="A70" s="28" t="s">
        <v>47</v>
      </c>
      <c r="E70" s="29" t="s">
        <v>44</v>
      </c>
    </row>
    <row r="71" spans="1:5" ht="12.75">
      <c r="A71" s="30" t="s">
        <v>48</v>
      </c>
      <c r="E71" s="31" t="s">
        <v>11046</v>
      </c>
    </row>
    <row r="72" spans="1:5" ht="38.25">
      <c r="A72" t="s">
        <v>50</v>
      </c>
      <c r="E72" s="29" t="s">
        <v>229</v>
      </c>
    </row>
    <row r="73" spans="1:16" ht="25.5">
      <c r="A73" s="18" t="s">
        <v>42</v>
      </c>
      <c s="23" t="s">
        <v>114</v>
      </c>
      <c s="23" t="s">
        <v>903</v>
      </c>
      <c s="18" t="s">
        <v>44</v>
      </c>
      <c s="24" t="s">
        <v>904</v>
      </c>
      <c s="25" t="s">
        <v>70</v>
      </c>
      <c s="26">
        <v>1</v>
      </c>
      <c s="27">
        <v>0</v>
      </c>
      <c s="27">
        <f>ROUND(ROUND(H73,2)*ROUND(G73,3),2)</f>
      </c>
      <c r="O73">
        <f>(I73*21)/100</f>
      </c>
      <c t="s">
        <v>20</v>
      </c>
    </row>
    <row r="74" spans="1:5" ht="12.75">
      <c r="A74" s="28" t="s">
        <v>47</v>
      </c>
      <c r="E74" s="29" t="s">
        <v>44</v>
      </c>
    </row>
    <row r="75" spans="1:5" ht="12.75">
      <c r="A75" s="30" t="s">
        <v>48</v>
      </c>
      <c r="E75" s="31" t="s">
        <v>11046</v>
      </c>
    </row>
    <row r="76" spans="1:5" ht="38.25">
      <c r="A76" t="s">
        <v>50</v>
      </c>
      <c r="E76" s="29" t="s">
        <v>229</v>
      </c>
    </row>
    <row r="77" spans="1:16" ht="12.75">
      <c r="A77" s="18" t="s">
        <v>42</v>
      </c>
      <c s="23" t="s">
        <v>117</v>
      </c>
      <c s="23" t="s">
        <v>2323</v>
      </c>
      <c s="18" t="s">
        <v>44</v>
      </c>
      <c s="24" t="s">
        <v>2324</v>
      </c>
      <c s="25" t="s">
        <v>70</v>
      </c>
      <c s="26">
        <v>2</v>
      </c>
      <c s="27">
        <v>0</v>
      </c>
      <c s="27">
        <f>ROUND(ROUND(H77,2)*ROUND(G77,3),2)</f>
      </c>
      <c r="O77">
        <f>(I77*21)/100</f>
      </c>
      <c t="s">
        <v>20</v>
      </c>
    </row>
    <row r="78" spans="1:5" ht="12.75">
      <c r="A78" s="28" t="s">
        <v>47</v>
      </c>
      <c r="E78" s="29" t="s">
        <v>44</v>
      </c>
    </row>
    <row r="79" spans="1:5" ht="12.75">
      <c r="A79" s="30" t="s">
        <v>48</v>
      </c>
      <c r="E79" s="31" t="s">
        <v>11046</v>
      </c>
    </row>
    <row r="80" spans="1:5" ht="38.25">
      <c r="A80" t="s">
        <v>50</v>
      </c>
      <c r="E80" s="29" t="s">
        <v>229</v>
      </c>
    </row>
    <row r="81" spans="1:16" ht="25.5">
      <c r="A81" s="18" t="s">
        <v>42</v>
      </c>
      <c s="23" t="s">
        <v>121</v>
      </c>
      <c s="23" t="s">
        <v>1227</v>
      </c>
      <c s="18" t="s">
        <v>44</v>
      </c>
      <c s="24" t="s">
        <v>1228</v>
      </c>
      <c s="25" t="s">
        <v>70</v>
      </c>
      <c s="26">
        <v>1</v>
      </c>
      <c s="27">
        <v>0</v>
      </c>
      <c s="27">
        <f>ROUND(ROUND(H81,2)*ROUND(G81,3),2)</f>
      </c>
      <c r="O81">
        <f>(I81*21)/100</f>
      </c>
      <c t="s">
        <v>20</v>
      </c>
    </row>
    <row r="82" spans="1:5" ht="12.75">
      <c r="A82" s="28" t="s">
        <v>47</v>
      </c>
      <c r="E82" s="29" t="s">
        <v>44</v>
      </c>
    </row>
    <row r="83" spans="1:5" ht="12.75">
      <c r="A83" s="30" t="s">
        <v>48</v>
      </c>
      <c r="E83" s="31" t="s">
        <v>11046</v>
      </c>
    </row>
    <row r="84" spans="1:5" ht="38.25">
      <c r="A84" t="s">
        <v>50</v>
      </c>
      <c r="E84" s="29" t="s">
        <v>232</v>
      </c>
    </row>
    <row r="85" spans="1:16" ht="12.75">
      <c r="A85" s="18" t="s">
        <v>42</v>
      </c>
      <c s="23" t="s">
        <v>125</v>
      </c>
      <c s="23" t="s">
        <v>2793</v>
      </c>
      <c s="18" t="s">
        <v>44</v>
      </c>
      <c s="24" t="s">
        <v>2794</v>
      </c>
      <c s="25" t="s">
        <v>70</v>
      </c>
      <c s="26">
        <v>20</v>
      </c>
      <c s="27">
        <v>0</v>
      </c>
      <c s="27">
        <f>ROUND(ROUND(H85,2)*ROUND(G85,3),2)</f>
      </c>
      <c r="O85">
        <f>(I85*21)/100</f>
      </c>
      <c t="s">
        <v>20</v>
      </c>
    </row>
    <row r="86" spans="1:5" ht="12.75">
      <c r="A86" s="28" t="s">
        <v>47</v>
      </c>
      <c r="E86" s="29" t="s">
        <v>44</v>
      </c>
    </row>
    <row r="87" spans="1:5" ht="12.75">
      <c r="A87" s="30" t="s">
        <v>48</v>
      </c>
      <c r="E87" s="31" t="s">
        <v>11044</v>
      </c>
    </row>
    <row r="88" spans="1:5" ht="51">
      <c r="A88" t="s">
        <v>50</v>
      </c>
      <c r="E88" s="29" t="s">
        <v>2614</v>
      </c>
    </row>
    <row r="89" spans="1:16" ht="25.5">
      <c r="A89" s="18" t="s">
        <v>42</v>
      </c>
      <c s="23" t="s">
        <v>130</v>
      </c>
      <c s="23" t="s">
        <v>905</v>
      </c>
      <c s="18" t="s">
        <v>44</v>
      </c>
      <c s="24" t="s">
        <v>906</v>
      </c>
      <c s="25" t="s">
        <v>70</v>
      </c>
      <c s="26">
        <v>12</v>
      </c>
      <c s="27">
        <v>0</v>
      </c>
      <c s="27">
        <f>ROUND(ROUND(H89,2)*ROUND(G89,3),2)</f>
      </c>
      <c r="O89">
        <f>(I89*21)/100</f>
      </c>
      <c t="s">
        <v>20</v>
      </c>
    </row>
    <row r="90" spans="1:5" ht="12.75">
      <c r="A90" s="28" t="s">
        <v>47</v>
      </c>
      <c r="E90" s="29" t="s">
        <v>44</v>
      </c>
    </row>
    <row r="91" spans="1:5" ht="12.75">
      <c r="A91" s="30" t="s">
        <v>48</v>
      </c>
      <c r="E91" s="31" t="s">
        <v>11044</v>
      </c>
    </row>
    <row r="92" spans="1:5" ht="51">
      <c r="A92" t="s">
        <v>50</v>
      </c>
      <c r="E92" s="29" t="s">
        <v>2788</v>
      </c>
    </row>
    <row r="93" spans="1:16" ht="12.75">
      <c r="A93" s="18" t="s">
        <v>42</v>
      </c>
      <c s="23" t="s">
        <v>134</v>
      </c>
      <c s="23" t="s">
        <v>6042</v>
      </c>
      <c s="18" t="s">
        <v>44</v>
      </c>
      <c s="24" t="s">
        <v>6043</v>
      </c>
      <c s="25" t="s">
        <v>56</v>
      </c>
      <c s="26">
        <v>781</v>
      </c>
      <c s="27">
        <v>0</v>
      </c>
      <c s="27">
        <f>ROUND(ROUND(H93,2)*ROUND(G93,3),2)</f>
      </c>
      <c r="O93">
        <f>(I93*21)/100</f>
      </c>
      <c t="s">
        <v>20</v>
      </c>
    </row>
    <row r="94" spans="1:5" ht="12.75">
      <c r="A94" s="28" t="s">
        <v>47</v>
      </c>
      <c r="E94" s="29" t="s">
        <v>44</v>
      </c>
    </row>
    <row r="95" spans="1:5" ht="12.75">
      <c r="A95" s="30" t="s">
        <v>48</v>
      </c>
      <c r="E95" s="31" t="s">
        <v>11044</v>
      </c>
    </row>
    <row r="96" spans="1:5" ht="63.75">
      <c r="A96" t="s">
        <v>50</v>
      </c>
      <c r="E96" s="29" t="s">
        <v>6044</v>
      </c>
    </row>
    <row r="97" spans="1:16" ht="25.5">
      <c r="A97" s="18" t="s">
        <v>42</v>
      </c>
      <c s="23" t="s">
        <v>138</v>
      </c>
      <c s="23" t="s">
        <v>2909</v>
      </c>
      <c s="18" t="s">
        <v>44</v>
      </c>
      <c s="24" t="s">
        <v>2910</v>
      </c>
      <c s="25" t="s">
        <v>636</v>
      </c>
      <c s="26">
        <v>30</v>
      </c>
      <c s="27">
        <v>0</v>
      </c>
      <c s="27">
        <f>ROUND(ROUND(H97,2)*ROUND(G97,3),2)</f>
      </c>
      <c r="O97">
        <f>(I97*21)/100</f>
      </c>
      <c t="s">
        <v>20</v>
      </c>
    </row>
    <row r="98" spans="1:5" ht="12.75">
      <c r="A98" s="28" t="s">
        <v>47</v>
      </c>
      <c r="E98" s="29" t="s">
        <v>44</v>
      </c>
    </row>
    <row r="99" spans="1:5" ht="12.75">
      <c r="A99" s="30" t="s">
        <v>48</v>
      </c>
      <c r="E99" s="31" t="s">
        <v>11047</v>
      </c>
    </row>
    <row r="100" spans="1:5" ht="51">
      <c r="A100" t="s">
        <v>50</v>
      </c>
      <c r="E100" s="29" t="s">
        <v>2614</v>
      </c>
    </row>
    <row r="101" spans="1:16" ht="12.75">
      <c r="A101" s="18" t="s">
        <v>42</v>
      </c>
      <c s="23" t="s">
        <v>142</v>
      </c>
      <c s="23" t="s">
        <v>2795</v>
      </c>
      <c s="18" t="s">
        <v>44</v>
      </c>
      <c s="24" t="s">
        <v>2796</v>
      </c>
      <c s="25" t="s">
        <v>56</v>
      </c>
      <c s="26">
        <v>781</v>
      </c>
      <c s="27">
        <v>0</v>
      </c>
      <c s="27">
        <f>ROUND(ROUND(H101,2)*ROUND(G101,3),2)</f>
      </c>
      <c r="O101">
        <f>(I101*21)/100</f>
      </c>
      <c t="s">
        <v>20</v>
      </c>
    </row>
    <row r="102" spans="1:5" ht="12.75">
      <c r="A102" s="28" t="s">
        <v>47</v>
      </c>
      <c r="E102" s="29" t="s">
        <v>44</v>
      </c>
    </row>
    <row r="103" spans="1:5" ht="12.75">
      <c r="A103" s="30" t="s">
        <v>48</v>
      </c>
      <c r="E103" s="31" t="s">
        <v>11044</v>
      </c>
    </row>
    <row r="104" spans="1:5" ht="25.5">
      <c r="A104" t="s">
        <v>50</v>
      </c>
      <c r="E104" s="29" t="s">
        <v>2602</v>
      </c>
    </row>
    <row r="105" spans="1:16" ht="12.75">
      <c r="A105" s="18" t="s">
        <v>42</v>
      </c>
      <c s="23" t="s">
        <v>146</v>
      </c>
      <c s="23" t="s">
        <v>2804</v>
      </c>
      <c s="18" t="s">
        <v>44</v>
      </c>
      <c s="24" t="s">
        <v>2805</v>
      </c>
      <c s="25" t="s">
        <v>64</v>
      </c>
      <c s="26">
        <v>10</v>
      </c>
      <c s="27">
        <v>0</v>
      </c>
      <c s="27">
        <f>ROUND(ROUND(H105,2)*ROUND(G105,3),2)</f>
      </c>
      <c r="O105">
        <f>(I105*21)/100</f>
      </c>
      <c t="s">
        <v>20</v>
      </c>
    </row>
    <row r="106" spans="1:5" ht="12.75">
      <c r="A106" s="28" t="s">
        <v>47</v>
      </c>
      <c r="E106" s="29" t="s">
        <v>44</v>
      </c>
    </row>
    <row r="107" spans="1:5" ht="12.75">
      <c r="A107" s="30" t="s">
        <v>48</v>
      </c>
      <c r="E107" s="31" t="s">
        <v>11044</v>
      </c>
    </row>
    <row r="108" spans="1:5" ht="102">
      <c r="A108" t="s">
        <v>50</v>
      </c>
      <c r="E108" s="29" t="s">
        <v>2806</v>
      </c>
    </row>
    <row r="109" spans="1:18" ht="12.75" customHeight="1">
      <c r="A109" s="5" t="s">
        <v>40</v>
      </c>
      <c s="5"/>
      <c s="34" t="s">
        <v>2217</v>
      </c>
      <c s="5"/>
      <c s="21" t="s">
        <v>2633</v>
      </c>
      <c s="5"/>
      <c s="5"/>
      <c s="5"/>
      <c s="35">
        <f>0+Q109</f>
      </c>
      <c r="O109">
        <f>0+R109</f>
      </c>
      <c r="Q109">
        <f>0+I110+I114+I118+I122+I126+I130+I134+I138+I142</f>
      </c>
      <c>
        <f>0+O110+O114+O118+O122+O126+O130+O134+O138+O142</f>
      </c>
    </row>
    <row r="110" spans="1:16" ht="12.75">
      <c r="A110" s="18" t="s">
        <v>42</v>
      </c>
      <c s="23" t="s">
        <v>150</v>
      </c>
      <c s="23" t="s">
        <v>246</v>
      </c>
      <c s="18" t="s">
        <v>44</v>
      </c>
      <c s="24" t="s">
        <v>247</v>
      </c>
      <c s="25" t="s">
        <v>56</v>
      </c>
      <c s="26">
        <v>30</v>
      </c>
      <c s="27">
        <v>0</v>
      </c>
      <c s="27">
        <f>ROUND(ROUND(H110,2)*ROUND(G110,3),2)</f>
      </c>
      <c r="O110">
        <f>(I110*21)/100</f>
      </c>
      <c t="s">
        <v>20</v>
      </c>
    </row>
    <row r="111" spans="1:5" ht="12.75">
      <c r="A111" s="28" t="s">
        <v>47</v>
      </c>
      <c r="E111" s="29" t="s">
        <v>44</v>
      </c>
    </row>
    <row r="112" spans="1:5" ht="12.75">
      <c r="A112" s="30" t="s">
        <v>48</v>
      </c>
      <c r="E112" s="31" t="s">
        <v>11046</v>
      </c>
    </row>
    <row r="113" spans="1:5" ht="38.25">
      <c r="A113" t="s">
        <v>50</v>
      </c>
      <c r="E113" s="29" t="s">
        <v>2636</v>
      </c>
    </row>
    <row r="114" spans="1:16" ht="12.75">
      <c r="A114" s="18" t="s">
        <v>42</v>
      </c>
      <c s="23" t="s">
        <v>154</v>
      </c>
      <c s="23" t="s">
        <v>2655</v>
      </c>
      <c s="18" t="s">
        <v>44</v>
      </c>
      <c s="24" t="s">
        <v>2656</v>
      </c>
      <c s="25" t="s">
        <v>56</v>
      </c>
      <c s="26">
        <v>80</v>
      </c>
      <c s="27">
        <v>0</v>
      </c>
      <c s="27">
        <f>ROUND(ROUND(H114,2)*ROUND(G114,3),2)</f>
      </c>
      <c r="O114">
        <f>(I114*21)/100</f>
      </c>
      <c t="s">
        <v>20</v>
      </c>
    </row>
    <row r="115" spans="1:5" ht="12.75">
      <c r="A115" s="28" t="s">
        <v>47</v>
      </c>
      <c r="E115" s="29" t="s">
        <v>44</v>
      </c>
    </row>
    <row r="116" spans="1:5" ht="12.75">
      <c r="A116" s="30" t="s">
        <v>48</v>
      </c>
      <c r="E116" s="31" t="s">
        <v>11046</v>
      </c>
    </row>
    <row r="117" spans="1:5" ht="38.25">
      <c r="A117" t="s">
        <v>50</v>
      </c>
      <c r="E117" s="29" t="s">
        <v>2636</v>
      </c>
    </row>
    <row r="118" spans="1:16" ht="12.75">
      <c r="A118" s="18" t="s">
        <v>42</v>
      </c>
      <c s="23" t="s">
        <v>160</v>
      </c>
      <c s="23" t="s">
        <v>11048</v>
      </c>
      <c s="18" t="s">
        <v>44</v>
      </c>
      <c s="24" t="s">
        <v>11049</v>
      </c>
      <c s="25" t="s">
        <v>56</v>
      </c>
      <c s="26">
        <v>3365</v>
      </c>
      <c s="27">
        <v>0</v>
      </c>
      <c s="27">
        <f>ROUND(ROUND(H118,2)*ROUND(G118,3),2)</f>
      </c>
      <c r="O118">
        <f>(I118*21)/100</f>
      </c>
      <c t="s">
        <v>20</v>
      </c>
    </row>
    <row r="119" spans="1:5" ht="12.75">
      <c r="A119" s="28" t="s">
        <v>47</v>
      </c>
      <c r="E119" s="29" t="s">
        <v>44</v>
      </c>
    </row>
    <row r="120" spans="1:5" ht="12.75">
      <c r="A120" s="30" t="s">
        <v>48</v>
      </c>
      <c r="E120" s="31" t="s">
        <v>11046</v>
      </c>
    </row>
    <row r="121" spans="1:5" ht="38.25">
      <c r="A121" t="s">
        <v>50</v>
      </c>
      <c r="E121" s="29" t="s">
        <v>2636</v>
      </c>
    </row>
    <row r="122" spans="1:16" ht="25.5">
      <c r="A122" s="18" t="s">
        <v>42</v>
      </c>
      <c s="23" t="s">
        <v>164</v>
      </c>
      <c s="23" t="s">
        <v>250</v>
      </c>
      <c s="18" t="s">
        <v>44</v>
      </c>
      <c s="24" t="s">
        <v>251</v>
      </c>
      <c s="25" t="s">
        <v>70</v>
      </c>
      <c s="26">
        <v>4</v>
      </c>
      <c s="27">
        <v>0</v>
      </c>
      <c s="27">
        <f>ROUND(ROUND(H122,2)*ROUND(G122,3),2)</f>
      </c>
      <c r="O122">
        <f>(I122*21)/100</f>
      </c>
      <c t="s">
        <v>20</v>
      </c>
    </row>
    <row r="123" spans="1:5" ht="12.75">
      <c r="A123" s="28" t="s">
        <v>47</v>
      </c>
      <c r="E123" s="29" t="s">
        <v>44</v>
      </c>
    </row>
    <row r="124" spans="1:5" ht="12.75">
      <c r="A124" s="30" t="s">
        <v>48</v>
      </c>
      <c r="E124" s="31" t="s">
        <v>10969</v>
      </c>
    </row>
    <row r="125" spans="1:5" ht="38.25">
      <c r="A125" t="s">
        <v>50</v>
      </c>
      <c r="E125" s="29" t="s">
        <v>2641</v>
      </c>
    </row>
    <row r="126" spans="1:16" ht="25.5">
      <c r="A126" s="18" t="s">
        <v>42</v>
      </c>
      <c s="23" t="s">
        <v>168</v>
      </c>
      <c s="23" t="s">
        <v>2667</v>
      </c>
      <c s="18" t="s">
        <v>44</v>
      </c>
      <c s="24" t="s">
        <v>2668</v>
      </c>
      <c s="25" t="s">
        <v>70</v>
      </c>
      <c s="26">
        <v>16</v>
      </c>
      <c s="27">
        <v>0</v>
      </c>
      <c s="27">
        <f>ROUND(ROUND(H126,2)*ROUND(G126,3),2)</f>
      </c>
      <c r="O126">
        <f>(I126*21)/100</f>
      </c>
      <c t="s">
        <v>20</v>
      </c>
    </row>
    <row r="127" spans="1:5" ht="12.75">
      <c r="A127" s="28" t="s">
        <v>47</v>
      </c>
      <c r="E127" s="29" t="s">
        <v>44</v>
      </c>
    </row>
    <row r="128" spans="1:5" ht="12.75">
      <c r="A128" s="30" t="s">
        <v>48</v>
      </c>
      <c r="E128" s="31" t="s">
        <v>10969</v>
      </c>
    </row>
    <row r="129" spans="1:5" ht="38.25">
      <c r="A129" t="s">
        <v>50</v>
      </c>
      <c r="E129" s="29" t="s">
        <v>2641</v>
      </c>
    </row>
    <row r="130" spans="1:16" ht="25.5">
      <c r="A130" s="18" t="s">
        <v>42</v>
      </c>
      <c s="23" t="s">
        <v>173</v>
      </c>
      <c s="23" t="s">
        <v>11050</v>
      </c>
      <c s="18" t="s">
        <v>44</v>
      </c>
      <c s="24" t="s">
        <v>11051</v>
      </c>
      <c s="25" t="s">
        <v>70</v>
      </c>
      <c s="26">
        <v>28</v>
      </c>
      <c s="27">
        <v>0</v>
      </c>
      <c s="27">
        <f>ROUND(ROUND(H130,2)*ROUND(G130,3),2)</f>
      </c>
      <c r="O130">
        <f>(I130*21)/100</f>
      </c>
      <c t="s">
        <v>20</v>
      </c>
    </row>
    <row r="131" spans="1:5" ht="12.75">
      <c r="A131" s="28" t="s">
        <v>47</v>
      </c>
      <c r="E131" s="29" t="s">
        <v>44</v>
      </c>
    </row>
    <row r="132" spans="1:5" ht="12.75">
      <c r="A132" s="30" t="s">
        <v>48</v>
      </c>
      <c r="E132" s="31" t="s">
        <v>10969</v>
      </c>
    </row>
    <row r="133" spans="1:5" ht="38.25">
      <c r="A133" t="s">
        <v>50</v>
      </c>
      <c r="E133" s="29" t="s">
        <v>2641</v>
      </c>
    </row>
    <row r="134" spans="1:16" ht="12.75">
      <c r="A134" s="18" t="s">
        <v>42</v>
      </c>
      <c s="23" t="s">
        <v>177</v>
      </c>
      <c s="23" t="s">
        <v>2671</v>
      </c>
      <c s="18" t="s">
        <v>44</v>
      </c>
      <c s="24" t="s">
        <v>2672</v>
      </c>
      <c s="25" t="s">
        <v>56</v>
      </c>
      <c s="26">
        <v>15</v>
      </c>
      <c s="27">
        <v>0</v>
      </c>
      <c s="27">
        <f>ROUND(ROUND(H134,2)*ROUND(G134,3),2)</f>
      </c>
      <c r="O134">
        <f>(I134*21)/100</f>
      </c>
      <c t="s">
        <v>20</v>
      </c>
    </row>
    <row r="135" spans="1:5" ht="12.75">
      <c r="A135" s="28" t="s">
        <v>47</v>
      </c>
      <c r="E135" s="29" t="s">
        <v>44</v>
      </c>
    </row>
    <row r="136" spans="1:5" ht="12.75">
      <c r="A136" s="30" t="s">
        <v>48</v>
      </c>
      <c r="E136" s="31" t="s">
        <v>11044</v>
      </c>
    </row>
    <row r="137" spans="1:5" ht="25.5">
      <c r="A137" t="s">
        <v>50</v>
      </c>
      <c r="E137" s="29" t="s">
        <v>2674</v>
      </c>
    </row>
    <row r="138" spans="1:16" ht="12.75">
      <c r="A138" s="18" t="s">
        <v>42</v>
      </c>
      <c s="23" t="s">
        <v>183</v>
      </c>
      <c s="23" t="s">
        <v>2336</v>
      </c>
      <c s="18" t="s">
        <v>44</v>
      </c>
      <c s="24" t="s">
        <v>2337</v>
      </c>
      <c s="25" t="s">
        <v>70</v>
      </c>
      <c s="26">
        <v>48</v>
      </c>
      <c s="27">
        <v>0</v>
      </c>
      <c s="27">
        <f>ROUND(ROUND(H138,2)*ROUND(G138,3),2)</f>
      </c>
      <c r="O138">
        <f>(I138*21)/100</f>
      </c>
      <c t="s">
        <v>20</v>
      </c>
    </row>
    <row r="139" spans="1:5" ht="12.75">
      <c r="A139" s="28" t="s">
        <v>47</v>
      </c>
      <c r="E139" s="29" t="s">
        <v>44</v>
      </c>
    </row>
    <row r="140" spans="1:5" ht="12.75">
      <c r="A140" s="30" t="s">
        <v>48</v>
      </c>
      <c r="E140" s="31" t="s">
        <v>10969</v>
      </c>
    </row>
    <row r="141" spans="1:5" ht="25.5">
      <c r="A141" t="s">
        <v>50</v>
      </c>
      <c r="E141" s="29" t="s">
        <v>2821</v>
      </c>
    </row>
    <row r="142" spans="1:16" ht="12.75">
      <c r="A142" s="18" t="s">
        <v>42</v>
      </c>
      <c s="23" t="s">
        <v>191</v>
      </c>
      <c s="23" t="s">
        <v>2829</v>
      </c>
      <c s="18" t="s">
        <v>44</v>
      </c>
      <c s="24" t="s">
        <v>2830</v>
      </c>
      <c s="25" t="s">
        <v>56</v>
      </c>
      <c s="26">
        <v>800</v>
      </c>
      <c s="27">
        <v>0</v>
      </c>
      <c s="27">
        <f>ROUND(ROUND(H142,2)*ROUND(G142,3),2)</f>
      </c>
      <c r="O142">
        <f>(I142*21)/100</f>
      </c>
      <c t="s">
        <v>20</v>
      </c>
    </row>
    <row r="143" spans="1:5" ht="12.75">
      <c r="A143" s="28" t="s">
        <v>47</v>
      </c>
      <c r="E143" s="29" t="s">
        <v>44</v>
      </c>
    </row>
    <row r="144" spans="1:5" ht="12.75">
      <c r="A144" s="30" t="s">
        <v>48</v>
      </c>
      <c r="E144" s="31" t="s">
        <v>11044</v>
      </c>
    </row>
    <row r="145" spans="1:5" ht="63.75">
      <c r="A145" t="s">
        <v>50</v>
      </c>
      <c r="E145" s="29" t="s">
        <v>2831</v>
      </c>
    </row>
    <row r="146" spans="1:18" ht="12.75" customHeight="1">
      <c r="A146" s="5" t="s">
        <v>40</v>
      </c>
      <c s="5"/>
      <c s="34" t="s">
        <v>6045</v>
      </c>
      <c s="5"/>
      <c s="21" t="s">
        <v>6046</v>
      </c>
      <c s="5"/>
      <c s="5"/>
      <c s="5"/>
      <c s="35">
        <f>0+Q146</f>
      </c>
      <c r="O146">
        <f>0+R146</f>
      </c>
      <c r="Q146">
        <f>0+I147+I151+I155+I159+I163</f>
      </c>
      <c>
        <f>0+O147+O151+O155+O159+O163</f>
      </c>
    </row>
    <row r="147" spans="1:16" ht="25.5">
      <c r="A147" s="18" t="s">
        <v>42</v>
      </c>
      <c s="23" t="s">
        <v>196</v>
      </c>
      <c s="23" t="s">
        <v>11052</v>
      </c>
      <c s="18" t="s">
        <v>44</v>
      </c>
      <c s="24" t="s">
        <v>11053</v>
      </c>
      <c s="25" t="s">
        <v>70</v>
      </c>
      <c s="26">
        <v>1</v>
      </c>
      <c s="27">
        <v>0</v>
      </c>
      <c s="27">
        <f>ROUND(ROUND(H147,2)*ROUND(G147,3),2)</f>
      </c>
      <c r="O147">
        <f>(I147*21)/100</f>
      </c>
      <c t="s">
        <v>20</v>
      </c>
    </row>
    <row r="148" spans="1:5" ht="12.75">
      <c r="A148" s="28" t="s">
        <v>47</v>
      </c>
      <c r="E148" s="29" t="s">
        <v>44</v>
      </c>
    </row>
    <row r="149" spans="1:5" ht="12.75">
      <c r="A149" s="30" t="s">
        <v>48</v>
      </c>
      <c r="E149" s="31" t="s">
        <v>11054</v>
      </c>
    </row>
    <row r="150" spans="1:5" ht="38.25">
      <c r="A150" t="s">
        <v>50</v>
      </c>
      <c r="E150" s="29" t="s">
        <v>11055</v>
      </c>
    </row>
    <row r="151" spans="1:16" ht="25.5">
      <c r="A151" s="18" t="s">
        <v>42</v>
      </c>
      <c s="23" t="s">
        <v>202</v>
      </c>
      <c s="23" t="s">
        <v>2339</v>
      </c>
      <c s="18" t="s">
        <v>44</v>
      </c>
      <c s="24" t="s">
        <v>2340</v>
      </c>
      <c s="25" t="s">
        <v>70</v>
      </c>
      <c s="26">
        <v>1</v>
      </c>
      <c s="27">
        <v>0</v>
      </c>
      <c s="27">
        <f>ROUND(ROUND(H151,2)*ROUND(G151,3),2)</f>
      </c>
      <c r="O151">
        <f>(I151*21)/100</f>
      </c>
      <c t="s">
        <v>20</v>
      </c>
    </row>
    <row r="152" spans="1:5" ht="12.75">
      <c r="A152" s="28" t="s">
        <v>47</v>
      </c>
      <c r="E152" s="29" t="s">
        <v>44</v>
      </c>
    </row>
    <row r="153" spans="1:5" ht="12.75">
      <c r="A153" s="30" t="s">
        <v>48</v>
      </c>
      <c r="E153" s="31" t="s">
        <v>11054</v>
      </c>
    </row>
    <row r="154" spans="1:5" ht="51">
      <c r="A154" t="s">
        <v>50</v>
      </c>
      <c r="E154" s="29" t="s">
        <v>11056</v>
      </c>
    </row>
    <row r="155" spans="1:16" ht="38.25">
      <c r="A155" s="18" t="s">
        <v>42</v>
      </c>
      <c s="23" t="s">
        <v>99</v>
      </c>
      <c s="23" t="s">
        <v>11057</v>
      </c>
      <c s="18" t="s">
        <v>44</v>
      </c>
      <c s="24" t="s">
        <v>11058</v>
      </c>
      <c s="25" t="s">
        <v>70</v>
      </c>
      <c s="26">
        <v>1</v>
      </c>
      <c s="27">
        <v>0</v>
      </c>
      <c s="27">
        <f>ROUND(ROUND(H155,2)*ROUND(G155,3),2)</f>
      </c>
      <c r="O155">
        <f>(I155*21)/100</f>
      </c>
      <c t="s">
        <v>20</v>
      </c>
    </row>
    <row r="156" spans="1:5" ht="12.75">
      <c r="A156" s="28" t="s">
        <v>47</v>
      </c>
      <c r="E156" s="29" t="s">
        <v>44</v>
      </c>
    </row>
    <row r="157" spans="1:5" ht="12.75">
      <c r="A157" s="30" t="s">
        <v>48</v>
      </c>
      <c r="E157" s="31" t="s">
        <v>11054</v>
      </c>
    </row>
    <row r="158" spans="1:5" ht="38.25">
      <c r="A158" t="s">
        <v>50</v>
      </c>
      <c r="E158" s="29" t="s">
        <v>11059</v>
      </c>
    </row>
    <row r="159" spans="1:16" ht="25.5">
      <c r="A159" s="18" t="s">
        <v>42</v>
      </c>
      <c s="23" t="s">
        <v>107</v>
      </c>
      <c s="23" t="s">
        <v>11060</v>
      </c>
      <c s="18" t="s">
        <v>44</v>
      </c>
      <c s="24" t="s">
        <v>11061</v>
      </c>
      <c s="25" t="s">
        <v>70</v>
      </c>
      <c s="26">
        <v>2</v>
      </c>
      <c s="27">
        <v>0</v>
      </c>
      <c s="27">
        <f>ROUND(ROUND(H159,2)*ROUND(G159,3),2)</f>
      </c>
      <c r="O159">
        <f>(I159*21)/100</f>
      </c>
      <c t="s">
        <v>20</v>
      </c>
    </row>
    <row r="160" spans="1:5" ht="12.75">
      <c r="A160" s="28" t="s">
        <v>47</v>
      </c>
      <c r="E160" s="29" t="s">
        <v>44</v>
      </c>
    </row>
    <row r="161" spans="1:5" ht="12.75">
      <c r="A161" s="30" t="s">
        <v>48</v>
      </c>
      <c r="E161" s="31" t="s">
        <v>11062</v>
      </c>
    </row>
    <row r="162" spans="1:5" ht="38.25">
      <c r="A162" t="s">
        <v>50</v>
      </c>
      <c r="E162" s="29" t="s">
        <v>11063</v>
      </c>
    </row>
    <row r="163" spans="1:16" ht="12.75">
      <c r="A163" s="18" t="s">
        <v>42</v>
      </c>
      <c s="23" t="s">
        <v>281</v>
      </c>
      <c s="23" t="s">
        <v>11064</v>
      </c>
      <c s="18" t="s">
        <v>44</v>
      </c>
      <c s="24" t="s">
        <v>11065</v>
      </c>
      <c s="25" t="s">
        <v>70</v>
      </c>
      <c s="26">
        <v>2</v>
      </c>
      <c s="27">
        <v>0</v>
      </c>
      <c s="27">
        <f>ROUND(ROUND(H163,2)*ROUND(G163,3),2)</f>
      </c>
      <c r="O163">
        <f>(I163*21)/100</f>
      </c>
      <c t="s">
        <v>20</v>
      </c>
    </row>
    <row r="164" spans="1:5" ht="12.75">
      <c r="A164" s="28" t="s">
        <v>47</v>
      </c>
      <c r="E164" s="29" t="s">
        <v>44</v>
      </c>
    </row>
    <row r="165" spans="1:5" ht="12.75">
      <c r="A165" s="30" t="s">
        <v>48</v>
      </c>
      <c r="E165" s="31" t="s">
        <v>11007</v>
      </c>
    </row>
    <row r="166" spans="1:5" ht="63.75">
      <c r="A166" t="s">
        <v>50</v>
      </c>
      <c r="E166" s="29" t="s">
        <v>2390</v>
      </c>
    </row>
    <row r="167" spans="1:18" ht="12.75" customHeight="1">
      <c r="A167" s="5" t="s">
        <v>40</v>
      </c>
      <c s="5"/>
      <c s="34" t="s">
        <v>2223</v>
      </c>
      <c s="5"/>
      <c s="21" t="s">
        <v>2391</v>
      </c>
      <c s="5"/>
      <c s="5"/>
      <c s="5"/>
      <c s="35">
        <f>0+Q167</f>
      </c>
      <c r="O167">
        <f>0+R167</f>
      </c>
      <c r="Q167">
        <f>0+I168+I172+I176+I180+I184+I188+I192+I196+I200+I204+I208</f>
      </c>
      <c>
        <f>0+O168+O172+O176+O180+O184+O188+O192+O196+O200+O204+O208</f>
      </c>
    </row>
    <row r="168" spans="1:16" ht="12.75">
      <c r="A168" s="18" t="s">
        <v>42</v>
      </c>
      <c s="23" t="s">
        <v>285</v>
      </c>
      <c s="23" t="s">
        <v>2703</v>
      </c>
      <c s="18" t="s">
        <v>44</v>
      </c>
      <c s="24" t="s">
        <v>2704</v>
      </c>
      <c s="25" t="s">
        <v>70</v>
      </c>
      <c s="26">
        <v>4</v>
      </c>
      <c s="27">
        <v>0</v>
      </c>
      <c s="27">
        <f>ROUND(ROUND(H168,2)*ROUND(G168,3),2)</f>
      </c>
      <c r="O168">
        <f>(I168*21)/100</f>
      </c>
      <c t="s">
        <v>20</v>
      </c>
    </row>
    <row r="169" spans="1:5" ht="12.75">
      <c r="A169" s="28" t="s">
        <v>47</v>
      </c>
      <c r="E169" s="29" t="s">
        <v>44</v>
      </c>
    </row>
    <row r="170" spans="1:5" ht="12.75">
      <c r="A170" s="30" t="s">
        <v>48</v>
      </c>
      <c r="E170" s="31" t="s">
        <v>11045</v>
      </c>
    </row>
    <row r="171" spans="1:5" ht="51">
      <c r="A171" t="s">
        <v>50</v>
      </c>
      <c r="E171" s="29" t="s">
        <v>2705</v>
      </c>
    </row>
    <row r="172" spans="1:16" ht="25.5">
      <c r="A172" s="18" t="s">
        <v>42</v>
      </c>
      <c s="23" t="s">
        <v>289</v>
      </c>
      <c s="23" t="s">
        <v>2392</v>
      </c>
      <c s="18" t="s">
        <v>44</v>
      </c>
      <c s="24" t="s">
        <v>2393</v>
      </c>
      <c s="25" t="s">
        <v>70</v>
      </c>
      <c s="26">
        <v>1</v>
      </c>
      <c s="27">
        <v>0</v>
      </c>
      <c s="27">
        <f>ROUND(ROUND(H172,2)*ROUND(G172,3),2)</f>
      </c>
      <c r="O172">
        <f>(I172*21)/100</f>
      </c>
      <c t="s">
        <v>20</v>
      </c>
    </row>
    <row r="173" spans="1:5" ht="12.75">
      <c r="A173" s="28" t="s">
        <v>47</v>
      </c>
      <c r="E173" s="29" t="s">
        <v>44</v>
      </c>
    </row>
    <row r="174" spans="1:5" ht="12.75">
      <c r="A174" s="30" t="s">
        <v>48</v>
      </c>
      <c r="E174" s="31" t="s">
        <v>11047</v>
      </c>
    </row>
    <row r="175" spans="1:5" ht="63.75">
      <c r="A175" t="s">
        <v>50</v>
      </c>
      <c r="E175" s="29" t="s">
        <v>2505</v>
      </c>
    </row>
    <row r="176" spans="1:16" ht="38.25">
      <c r="A176" s="18" t="s">
        <v>42</v>
      </c>
      <c s="23" t="s">
        <v>293</v>
      </c>
      <c s="23" t="s">
        <v>2503</v>
      </c>
      <c s="18" t="s">
        <v>44</v>
      </c>
      <c s="24" t="s">
        <v>2504</v>
      </c>
      <c s="25" t="s">
        <v>70</v>
      </c>
      <c s="26">
        <v>2</v>
      </c>
      <c s="27">
        <v>0</v>
      </c>
      <c s="27">
        <f>ROUND(ROUND(H176,2)*ROUND(G176,3),2)</f>
      </c>
      <c r="O176">
        <f>(I176*21)/100</f>
      </c>
      <c t="s">
        <v>20</v>
      </c>
    </row>
    <row r="177" spans="1:5" ht="12.75">
      <c r="A177" s="28" t="s">
        <v>47</v>
      </c>
      <c r="E177" s="29" t="s">
        <v>44</v>
      </c>
    </row>
    <row r="178" spans="1:5" ht="12.75">
      <c r="A178" s="30" t="s">
        <v>48</v>
      </c>
      <c r="E178" s="31" t="s">
        <v>11047</v>
      </c>
    </row>
    <row r="179" spans="1:5" ht="63.75">
      <c r="A179" t="s">
        <v>50</v>
      </c>
      <c r="E179" s="29" t="s">
        <v>2505</v>
      </c>
    </row>
    <row r="180" spans="1:16" ht="25.5">
      <c r="A180" s="18" t="s">
        <v>42</v>
      </c>
      <c s="23" t="s">
        <v>297</v>
      </c>
      <c s="23" t="s">
        <v>2396</v>
      </c>
      <c s="18" t="s">
        <v>44</v>
      </c>
      <c s="24" t="s">
        <v>2397</v>
      </c>
      <c s="25" t="s">
        <v>70</v>
      </c>
      <c s="26">
        <v>1</v>
      </c>
      <c s="27">
        <v>0</v>
      </c>
      <c s="27">
        <f>ROUND(ROUND(H180,2)*ROUND(G180,3),2)</f>
      </c>
      <c r="O180">
        <f>(I180*21)/100</f>
      </c>
      <c t="s">
        <v>20</v>
      </c>
    </row>
    <row r="181" spans="1:5" ht="12.75">
      <c r="A181" s="28" t="s">
        <v>47</v>
      </c>
      <c r="E181" s="29" t="s">
        <v>44</v>
      </c>
    </row>
    <row r="182" spans="1:5" ht="12.75">
      <c r="A182" s="30" t="s">
        <v>48</v>
      </c>
      <c r="E182" s="31" t="s">
        <v>11047</v>
      </c>
    </row>
    <row r="183" spans="1:5" ht="38.25">
      <c r="A183" t="s">
        <v>50</v>
      </c>
      <c r="E183" s="29" t="s">
        <v>2719</v>
      </c>
    </row>
    <row r="184" spans="1:16" ht="12.75">
      <c r="A184" s="18" t="s">
        <v>42</v>
      </c>
      <c s="23" t="s">
        <v>301</v>
      </c>
      <c s="23" t="s">
        <v>2720</v>
      </c>
      <c s="18" t="s">
        <v>44</v>
      </c>
      <c s="24" t="s">
        <v>2721</v>
      </c>
      <c s="25" t="s">
        <v>70</v>
      </c>
      <c s="26">
        <v>1</v>
      </c>
      <c s="27">
        <v>0</v>
      </c>
      <c s="27">
        <f>ROUND(ROUND(H184,2)*ROUND(G184,3),2)</f>
      </c>
      <c r="O184">
        <f>(I184*21)/100</f>
      </c>
      <c t="s">
        <v>20</v>
      </c>
    </row>
    <row r="185" spans="1:5" ht="12.75">
      <c r="A185" s="28" t="s">
        <v>47</v>
      </c>
      <c r="E185" s="29" t="s">
        <v>44</v>
      </c>
    </row>
    <row r="186" spans="1:5" ht="12.75">
      <c r="A186" s="30" t="s">
        <v>48</v>
      </c>
      <c r="E186" s="31" t="s">
        <v>11047</v>
      </c>
    </row>
    <row r="187" spans="1:5" ht="38.25">
      <c r="A187" t="s">
        <v>50</v>
      </c>
      <c r="E187" s="29" t="s">
        <v>2722</v>
      </c>
    </row>
    <row r="188" spans="1:16" ht="12.75">
      <c r="A188" s="18" t="s">
        <v>42</v>
      </c>
      <c s="23" t="s">
        <v>305</v>
      </c>
      <c s="23" t="s">
        <v>2723</v>
      </c>
      <c s="18" t="s">
        <v>44</v>
      </c>
      <c s="24" t="s">
        <v>2724</v>
      </c>
      <c s="25" t="s">
        <v>70</v>
      </c>
      <c s="26">
        <v>2</v>
      </c>
      <c s="27">
        <v>0</v>
      </c>
      <c s="27">
        <f>ROUND(ROUND(H188,2)*ROUND(G188,3),2)</f>
      </c>
      <c r="O188">
        <f>(I188*21)/100</f>
      </c>
      <c t="s">
        <v>20</v>
      </c>
    </row>
    <row r="189" spans="1:5" ht="12.75">
      <c r="A189" s="28" t="s">
        <v>47</v>
      </c>
      <c r="E189" s="29" t="s">
        <v>44</v>
      </c>
    </row>
    <row r="190" spans="1:5" ht="12.75">
      <c r="A190" s="30" t="s">
        <v>48</v>
      </c>
      <c r="E190" s="31" t="s">
        <v>11066</v>
      </c>
    </row>
    <row r="191" spans="1:5" ht="38.25">
      <c r="A191" t="s">
        <v>50</v>
      </c>
      <c r="E191" s="29" t="s">
        <v>2725</v>
      </c>
    </row>
    <row r="192" spans="1:16" ht="12.75">
      <c r="A192" s="18" t="s">
        <v>42</v>
      </c>
      <c s="23" t="s">
        <v>309</v>
      </c>
      <c s="23" t="s">
        <v>2726</v>
      </c>
      <c s="18" t="s">
        <v>44</v>
      </c>
      <c s="24" t="s">
        <v>2727</v>
      </c>
      <c s="25" t="s">
        <v>70</v>
      </c>
      <c s="26">
        <v>22</v>
      </c>
      <c s="27">
        <v>0</v>
      </c>
      <c s="27">
        <f>ROUND(ROUND(H192,2)*ROUND(G192,3),2)</f>
      </c>
      <c r="O192">
        <f>(I192*21)/100</f>
      </c>
      <c t="s">
        <v>20</v>
      </c>
    </row>
    <row r="193" spans="1:5" ht="12.75">
      <c r="A193" s="28" t="s">
        <v>47</v>
      </c>
      <c r="E193" s="29" t="s">
        <v>44</v>
      </c>
    </row>
    <row r="194" spans="1:5" ht="12.75">
      <c r="A194" s="30" t="s">
        <v>48</v>
      </c>
      <c r="E194" s="31" t="s">
        <v>11066</v>
      </c>
    </row>
    <row r="195" spans="1:5" ht="38.25">
      <c r="A195" t="s">
        <v>50</v>
      </c>
      <c r="E195" s="29" t="s">
        <v>2725</v>
      </c>
    </row>
    <row r="196" spans="1:16" ht="12.75">
      <c r="A196" s="18" t="s">
        <v>42</v>
      </c>
      <c s="23" t="s">
        <v>314</v>
      </c>
      <c s="23" t="s">
        <v>2399</v>
      </c>
      <c s="18" t="s">
        <v>44</v>
      </c>
      <c s="24" t="s">
        <v>2400</v>
      </c>
      <c s="25" t="s">
        <v>157</v>
      </c>
      <c s="26">
        <v>12</v>
      </c>
      <c s="27">
        <v>0</v>
      </c>
      <c s="27">
        <f>ROUND(ROUND(H196,2)*ROUND(G196,3),2)</f>
      </c>
      <c r="O196">
        <f>(I196*21)/100</f>
      </c>
      <c t="s">
        <v>20</v>
      </c>
    </row>
    <row r="197" spans="1:5" ht="12.75">
      <c r="A197" s="28" t="s">
        <v>47</v>
      </c>
      <c r="E197" s="29" t="s">
        <v>44</v>
      </c>
    </row>
    <row r="198" spans="1:5" ht="12.75">
      <c r="A198" s="30" t="s">
        <v>48</v>
      </c>
      <c r="E198" s="31" t="s">
        <v>11047</v>
      </c>
    </row>
    <row r="199" spans="1:5" ht="38.25">
      <c r="A199" t="s">
        <v>50</v>
      </c>
      <c r="E199" s="29" t="s">
        <v>2739</v>
      </c>
    </row>
    <row r="200" spans="1:16" ht="12.75">
      <c r="A200" s="18" t="s">
        <v>42</v>
      </c>
      <c s="23" t="s">
        <v>318</v>
      </c>
      <c s="23" t="s">
        <v>2863</v>
      </c>
      <c s="18" t="s">
        <v>44</v>
      </c>
      <c s="24" t="s">
        <v>2864</v>
      </c>
      <c s="25" t="s">
        <v>157</v>
      </c>
      <c s="26">
        <v>4</v>
      </c>
      <c s="27">
        <v>0</v>
      </c>
      <c s="27">
        <f>ROUND(ROUND(H200,2)*ROUND(G200,3),2)</f>
      </c>
      <c r="O200">
        <f>(I200*21)/100</f>
      </c>
      <c t="s">
        <v>20</v>
      </c>
    </row>
    <row r="201" spans="1:5" ht="12.75">
      <c r="A201" s="28" t="s">
        <v>47</v>
      </c>
      <c r="E201" s="29" t="s">
        <v>44</v>
      </c>
    </row>
    <row r="202" spans="1:5" ht="12.75">
      <c r="A202" s="30" t="s">
        <v>48</v>
      </c>
      <c r="E202" s="31" t="s">
        <v>11047</v>
      </c>
    </row>
    <row r="203" spans="1:5" ht="51">
      <c r="A203" t="s">
        <v>50</v>
      </c>
      <c r="E203" s="29" t="s">
        <v>2865</v>
      </c>
    </row>
    <row r="204" spans="1:16" ht="12.75">
      <c r="A204" s="18" t="s">
        <v>42</v>
      </c>
      <c s="23" t="s">
        <v>322</v>
      </c>
      <c s="23" t="s">
        <v>2402</v>
      </c>
      <c s="18" t="s">
        <v>44</v>
      </c>
      <c s="24" t="s">
        <v>2403</v>
      </c>
      <c s="25" t="s">
        <v>157</v>
      </c>
      <c s="26">
        <v>12</v>
      </c>
      <c s="27">
        <v>0</v>
      </c>
      <c s="27">
        <f>ROUND(ROUND(H204,2)*ROUND(G204,3),2)</f>
      </c>
      <c r="O204">
        <f>(I204*21)/100</f>
      </c>
      <c t="s">
        <v>20</v>
      </c>
    </row>
    <row r="205" spans="1:5" ht="12.75">
      <c r="A205" s="28" t="s">
        <v>47</v>
      </c>
      <c r="E205" s="29" t="s">
        <v>44</v>
      </c>
    </row>
    <row r="206" spans="1:5" ht="12.75">
      <c r="A206" s="30" t="s">
        <v>48</v>
      </c>
      <c r="E206" s="31" t="s">
        <v>11047</v>
      </c>
    </row>
    <row r="207" spans="1:5" ht="38.25">
      <c r="A207" t="s">
        <v>50</v>
      </c>
      <c r="E207" s="29" t="s">
        <v>2740</v>
      </c>
    </row>
    <row r="208" spans="1:16" ht="12.75">
      <c r="A208" s="18" t="s">
        <v>42</v>
      </c>
      <c s="23" t="s">
        <v>326</v>
      </c>
      <c s="23" t="s">
        <v>2866</v>
      </c>
      <c s="18" t="s">
        <v>44</v>
      </c>
      <c s="24" t="s">
        <v>2867</v>
      </c>
      <c s="25" t="s">
        <v>157</v>
      </c>
      <c s="26">
        <v>8</v>
      </c>
      <c s="27">
        <v>0</v>
      </c>
      <c s="27">
        <f>ROUND(ROUND(H208,2)*ROUND(G208,3),2)</f>
      </c>
      <c r="O208">
        <f>(I208*21)/100</f>
      </c>
      <c t="s">
        <v>20</v>
      </c>
    </row>
    <row r="209" spans="1:5" ht="12.75">
      <c r="A209" s="28" t="s">
        <v>47</v>
      </c>
      <c r="E209" s="29" t="s">
        <v>44</v>
      </c>
    </row>
    <row r="210" spans="1:5" ht="12.75">
      <c r="A210" s="30" t="s">
        <v>48</v>
      </c>
      <c r="E210" s="31" t="s">
        <v>11047</v>
      </c>
    </row>
    <row r="211" spans="1:5" ht="38.25">
      <c r="A211" t="s">
        <v>50</v>
      </c>
      <c r="E211" s="29" t="s">
        <v>2868</v>
      </c>
    </row>
    <row r="212" spans="1:18" ht="12.75" customHeight="1">
      <c r="A212" s="5" t="s">
        <v>40</v>
      </c>
      <c s="5"/>
      <c s="34" t="s">
        <v>37</v>
      </c>
      <c s="5"/>
      <c s="21" t="s">
        <v>2884</v>
      </c>
      <c s="5"/>
      <c s="5"/>
      <c s="5"/>
      <c s="35">
        <f>0+Q212</f>
      </c>
      <c r="O212">
        <f>0+R212</f>
      </c>
      <c r="Q212">
        <f>0+I213</f>
      </c>
      <c>
        <f>0+O213</f>
      </c>
    </row>
    <row r="213" spans="1:16" ht="12.75">
      <c r="A213" s="18" t="s">
        <v>42</v>
      </c>
      <c s="23" t="s">
        <v>330</v>
      </c>
      <c s="23" t="s">
        <v>4028</v>
      </c>
      <c s="18" t="s">
        <v>44</v>
      </c>
      <c s="24" t="s">
        <v>4029</v>
      </c>
      <c s="25" t="s">
        <v>56</v>
      </c>
      <c s="26">
        <v>2</v>
      </c>
      <c s="27">
        <v>0</v>
      </c>
      <c s="27">
        <f>ROUND(ROUND(H213,2)*ROUND(G213,3),2)</f>
      </c>
      <c r="O213">
        <f>(I213*21)/100</f>
      </c>
      <c t="s">
        <v>20</v>
      </c>
    </row>
    <row r="214" spans="1:5" ht="12.75">
      <c r="A214" s="28" t="s">
        <v>47</v>
      </c>
      <c r="E214" s="29" t="s">
        <v>44</v>
      </c>
    </row>
    <row r="215" spans="1:5" ht="12.75">
      <c r="A215" s="30" t="s">
        <v>48</v>
      </c>
      <c r="E215" s="31" t="s">
        <v>11044</v>
      </c>
    </row>
    <row r="216" spans="1:5" ht="25.5">
      <c r="A216" t="s">
        <v>50</v>
      </c>
      <c r="E216" s="29" t="s">
        <v>11067</v>
      </c>
    </row>
    <row r="217" spans="1:18" ht="12.75" customHeight="1">
      <c r="A217" s="5" t="s">
        <v>40</v>
      </c>
      <c s="5"/>
      <c s="34" t="s">
        <v>181</v>
      </c>
      <c s="5"/>
      <c s="21" t="s">
        <v>182</v>
      </c>
      <c s="5"/>
      <c s="5"/>
      <c s="5"/>
      <c s="35">
        <f>0+Q217</f>
      </c>
      <c r="O217">
        <f>0+R217</f>
      </c>
      <c r="Q217">
        <f>0+I218+I222+I226+I230+I234+I238</f>
      </c>
      <c>
        <f>0+O218+O222+O226+O230+O234+O238</f>
      </c>
    </row>
    <row r="218" spans="1:16" ht="25.5">
      <c r="A218" s="18" t="s">
        <v>42</v>
      </c>
      <c s="23" t="s">
        <v>334</v>
      </c>
      <c s="23" t="s">
        <v>184</v>
      </c>
      <c s="18" t="s">
        <v>185</v>
      </c>
      <c s="24" t="s">
        <v>186</v>
      </c>
      <c s="25" t="s">
        <v>187</v>
      </c>
      <c s="26">
        <v>50</v>
      </c>
      <c s="27">
        <v>0</v>
      </c>
      <c s="27">
        <f>ROUND(ROUND(H218,2)*ROUND(G218,3),2)</f>
      </c>
      <c r="O218">
        <f>(I218*21)/100</f>
      </c>
      <c t="s">
        <v>20</v>
      </c>
    </row>
    <row r="219" spans="1:5" ht="12.75">
      <c r="A219" s="28" t="s">
        <v>47</v>
      </c>
      <c r="E219" s="29" t="s">
        <v>188</v>
      </c>
    </row>
    <row r="220" spans="1:5" ht="12.75">
      <c r="A220" s="30" t="s">
        <v>48</v>
      </c>
      <c r="E220" s="31" t="s">
        <v>11044</v>
      </c>
    </row>
    <row r="221" spans="1:5" ht="165.75">
      <c r="A221" t="s">
        <v>50</v>
      </c>
      <c r="E221" s="29" t="s">
        <v>2894</v>
      </c>
    </row>
    <row r="222" spans="1:16" ht="25.5">
      <c r="A222" s="18" t="s">
        <v>42</v>
      </c>
      <c s="23" t="s">
        <v>338</v>
      </c>
      <c s="23" t="s">
        <v>4088</v>
      </c>
      <c s="18" t="s">
        <v>185</v>
      </c>
      <c s="24" t="s">
        <v>4089</v>
      </c>
      <c s="25" t="s">
        <v>187</v>
      </c>
      <c s="26">
        <v>2</v>
      </c>
      <c s="27">
        <v>0</v>
      </c>
      <c s="27">
        <f>ROUND(ROUND(H222,2)*ROUND(G222,3),2)</f>
      </c>
      <c r="O222">
        <f>(I222*21)/100</f>
      </c>
      <c t="s">
        <v>20</v>
      </c>
    </row>
    <row r="223" spans="1:5" ht="12.75">
      <c r="A223" s="28" t="s">
        <v>47</v>
      </c>
      <c r="E223" s="29" t="s">
        <v>188</v>
      </c>
    </row>
    <row r="224" spans="1:5" ht="12.75">
      <c r="A224" s="30" t="s">
        <v>48</v>
      </c>
      <c r="E224" s="31" t="s">
        <v>11044</v>
      </c>
    </row>
    <row r="225" spans="1:5" ht="165.75">
      <c r="A225" t="s">
        <v>50</v>
      </c>
      <c r="E225" s="29" t="s">
        <v>2894</v>
      </c>
    </row>
    <row r="226" spans="1:16" ht="25.5">
      <c r="A226" s="18" t="s">
        <v>42</v>
      </c>
      <c s="23" t="s">
        <v>342</v>
      </c>
      <c s="23" t="s">
        <v>1085</v>
      </c>
      <c s="18" t="s">
        <v>185</v>
      </c>
      <c s="24" t="s">
        <v>1086</v>
      </c>
      <c s="25" t="s">
        <v>187</v>
      </c>
      <c s="26">
        <v>0.1</v>
      </c>
      <c s="27">
        <v>0</v>
      </c>
      <c s="27">
        <f>ROUND(ROUND(H226,2)*ROUND(G226,3),2)</f>
      </c>
      <c r="O226">
        <f>(I226*21)/100</f>
      </c>
      <c t="s">
        <v>20</v>
      </c>
    </row>
    <row r="227" spans="1:5" ht="12.75">
      <c r="A227" s="28" t="s">
        <v>47</v>
      </c>
      <c r="E227" s="29" t="s">
        <v>188</v>
      </c>
    </row>
    <row r="228" spans="1:5" ht="12.75">
      <c r="A228" s="30" t="s">
        <v>48</v>
      </c>
      <c r="E228" s="31" t="s">
        <v>11068</v>
      </c>
    </row>
    <row r="229" spans="1:5" ht="165.75">
      <c r="A229" t="s">
        <v>50</v>
      </c>
      <c r="E229" s="29" t="s">
        <v>2894</v>
      </c>
    </row>
    <row r="230" spans="1:16" ht="38.25">
      <c r="A230" s="18" t="s">
        <v>42</v>
      </c>
      <c s="23" t="s">
        <v>346</v>
      </c>
      <c s="23" t="s">
        <v>1312</v>
      </c>
      <c s="18" t="s">
        <v>185</v>
      </c>
      <c s="24" t="s">
        <v>1313</v>
      </c>
      <c s="25" t="s">
        <v>187</v>
      </c>
      <c s="26">
        <v>0.1</v>
      </c>
      <c s="27">
        <v>0</v>
      </c>
      <c s="27">
        <f>ROUND(ROUND(H230,2)*ROUND(G230,3),2)</f>
      </c>
      <c r="O230">
        <f>(I230*21)/100</f>
      </c>
      <c t="s">
        <v>20</v>
      </c>
    </row>
    <row r="231" spans="1:5" ht="25.5">
      <c r="A231" s="28" t="s">
        <v>47</v>
      </c>
      <c r="E231" s="29" t="s">
        <v>1314</v>
      </c>
    </row>
    <row r="232" spans="1:5" ht="12.75">
      <c r="A232" s="30" t="s">
        <v>48</v>
      </c>
      <c r="E232" s="31" t="s">
        <v>11068</v>
      </c>
    </row>
    <row r="233" spans="1:5" ht="165.75">
      <c r="A233" t="s">
        <v>50</v>
      </c>
      <c r="E233" s="29" t="s">
        <v>2894</v>
      </c>
    </row>
    <row r="234" spans="1:16" ht="25.5">
      <c r="A234" s="18" t="s">
        <v>42</v>
      </c>
      <c s="23" t="s">
        <v>350</v>
      </c>
      <c s="23" t="s">
        <v>1090</v>
      </c>
      <c s="18" t="s">
        <v>185</v>
      </c>
      <c s="24" t="s">
        <v>1091</v>
      </c>
      <c s="25" t="s">
        <v>187</v>
      </c>
      <c s="26">
        <v>0.4</v>
      </c>
      <c s="27">
        <v>0</v>
      </c>
      <c s="27">
        <f>ROUND(ROUND(H234,2)*ROUND(G234,3),2)</f>
      </c>
      <c r="O234">
        <f>(I234*21)/100</f>
      </c>
      <c t="s">
        <v>20</v>
      </c>
    </row>
    <row r="235" spans="1:5" ht="25.5">
      <c r="A235" s="28" t="s">
        <v>47</v>
      </c>
      <c r="E235" s="29" t="s">
        <v>1089</v>
      </c>
    </row>
    <row r="236" spans="1:5" ht="12.75">
      <c r="A236" s="30" t="s">
        <v>48</v>
      </c>
      <c r="E236" s="31" t="s">
        <v>11068</v>
      </c>
    </row>
    <row r="237" spans="1:5" ht="165.75">
      <c r="A237" t="s">
        <v>50</v>
      </c>
      <c r="E237" s="29" t="s">
        <v>2894</v>
      </c>
    </row>
    <row r="238" spans="1:16" ht="25.5">
      <c r="A238" s="18" t="s">
        <v>42</v>
      </c>
      <c s="23" t="s">
        <v>354</v>
      </c>
      <c s="23" t="s">
        <v>1092</v>
      </c>
      <c s="18" t="s">
        <v>185</v>
      </c>
      <c s="24" t="s">
        <v>1093</v>
      </c>
      <c s="25" t="s">
        <v>187</v>
      </c>
      <c s="26">
        <v>3</v>
      </c>
      <c s="27">
        <v>0</v>
      </c>
      <c s="27">
        <f>ROUND(ROUND(H238,2)*ROUND(G238,3),2)</f>
      </c>
      <c r="O238">
        <f>(I238*21)/100</f>
      </c>
      <c t="s">
        <v>20</v>
      </c>
    </row>
    <row r="239" spans="1:5" ht="12.75">
      <c r="A239" s="28" t="s">
        <v>47</v>
      </c>
      <c r="E239" s="29" t="s">
        <v>188</v>
      </c>
    </row>
    <row r="240" spans="1:5" ht="12.75">
      <c r="A240" s="30" t="s">
        <v>48</v>
      </c>
      <c r="E240" s="31" t="s">
        <v>11068</v>
      </c>
    </row>
    <row r="241" spans="1:5" ht="165.75">
      <c r="A241" t="s">
        <v>50</v>
      </c>
      <c r="E241"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0+O9+O30+O35+O40+O57+O154+O207+O216+O261+O314+O319+O332</f>
      </c>
      <c t="s">
        <v>19</v>
      </c>
    </row>
    <row r="3" spans="1:16" ht="15" customHeight="1">
      <c r="A3" t="s">
        <v>1</v>
      </c>
      <c s="8" t="s">
        <v>4</v>
      </c>
      <c s="9" t="s">
        <v>5</v>
      </c>
      <c s="1"/>
      <c s="10" t="s">
        <v>6</v>
      </c>
      <c s="1"/>
      <c s="4"/>
      <c s="3" t="s">
        <v>11069</v>
      </c>
      <c s="36">
        <f>0+I9+I30+I35+I40+I57+I154+I207+I216+I261+I314+I319+I332</f>
      </c>
      <c r="O3" t="s">
        <v>16</v>
      </c>
      <c t="s">
        <v>20</v>
      </c>
    </row>
    <row r="4" spans="1:16" ht="15" customHeight="1">
      <c r="A4" t="s">
        <v>7</v>
      </c>
      <c s="8" t="s">
        <v>8</v>
      </c>
      <c s="9" t="s">
        <v>11028</v>
      </c>
      <c s="1"/>
      <c s="10" t="s">
        <v>11029</v>
      </c>
      <c s="1"/>
      <c s="1"/>
      <c s="7"/>
      <c s="7"/>
      <c r="O4" t="s">
        <v>17</v>
      </c>
      <c t="s">
        <v>20</v>
      </c>
    </row>
    <row r="5" spans="1:16" ht="12.75" customHeight="1">
      <c r="A5" t="s">
        <v>11</v>
      </c>
      <c s="12" t="s">
        <v>15</v>
      </c>
      <c s="13" t="s">
        <v>11069</v>
      </c>
      <c s="5"/>
      <c s="14" t="s">
        <v>11070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64</v>
      </c>
      <c s="26">
        <v>1500</v>
      </c>
      <c s="27">
        <v>0</v>
      </c>
      <c s="27">
        <f>ROUND(ROUND(H10,2)*ROUND(G10,3),2)</f>
      </c>
      <c r="O10">
        <f>(I10*21)/100</f>
      </c>
      <c t="s">
        <v>20</v>
      </c>
    </row>
    <row r="11" spans="1:5" ht="12.75">
      <c r="A11" s="28" t="s">
        <v>47</v>
      </c>
      <c r="E11" s="29" t="s">
        <v>44</v>
      </c>
    </row>
    <row r="12" spans="1:5" ht="12.75">
      <c r="A12" s="30" t="s">
        <v>48</v>
      </c>
      <c r="E12" s="31" t="s">
        <v>2592</v>
      </c>
    </row>
    <row r="13" spans="1:5" ht="12.75">
      <c r="A13" t="s">
        <v>50</v>
      </c>
      <c r="E13" s="29" t="s">
        <v>2756</v>
      </c>
    </row>
    <row r="14" spans="1:16" ht="12.75">
      <c r="A14" s="18" t="s">
        <v>42</v>
      </c>
      <c s="23" t="s">
        <v>20</v>
      </c>
      <c s="23" t="s">
        <v>5854</v>
      </c>
      <c s="18" t="s">
        <v>44</v>
      </c>
      <c s="24" t="s">
        <v>5855</v>
      </c>
      <c s="25" t="s">
        <v>64</v>
      </c>
      <c s="26">
        <v>600</v>
      </c>
      <c s="27">
        <v>0</v>
      </c>
      <c s="27">
        <f>ROUND(ROUND(H14,2)*ROUND(G14,3),2)</f>
      </c>
      <c r="O14">
        <f>(I14*21)/100</f>
      </c>
      <c t="s">
        <v>20</v>
      </c>
    </row>
    <row r="15" spans="1:5" ht="12.75">
      <c r="A15" s="28" t="s">
        <v>47</v>
      </c>
      <c r="E15" s="29" t="s">
        <v>44</v>
      </c>
    </row>
    <row r="16" spans="1:5" ht="12.75">
      <c r="A16" s="30" t="s">
        <v>48</v>
      </c>
      <c r="E16" s="31" t="s">
        <v>2936</v>
      </c>
    </row>
    <row r="17" spans="1:5" ht="25.5">
      <c r="A17" t="s">
        <v>50</v>
      </c>
      <c r="E17" s="29" t="s">
        <v>11071</v>
      </c>
    </row>
    <row r="18" spans="1:16" ht="12.75">
      <c r="A18" s="18" t="s">
        <v>42</v>
      </c>
      <c s="23" t="s">
        <v>19</v>
      </c>
      <c s="23" t="s">
        <v>2762</v>
      </c>
      <c s="18" t="s">
        <v>44</v>
      </c>
      <c s="24" t="s">
        <v>2763</v>
      </c>
      <c s="25" t="s">
        <v>46</v>
      </c>
      <c s="26">
        <v>614</v>
      </c>
      <c s="27">
        <v>0</v>
      </c>
      <c s="27">
        <f>ROUND(ROUND(H18,2)*ROUND(G18,3),2)</f>
      </c>
      <c r="O18">
        <f>(I18*21)/100</f>
      </c>
      <c t="s">
        <v>20</v>
      </c>
    </row>
    <row r="19" spans="1:5" ht="12.75">
      <c r="A19" s="28" t="s">
        <v>47</v>
      </c>
      <c r="E19" s="29" t="s">
        <v>44</v>
      </c>
    </row>
    <row r="20" spans="1:5" ht="12.75">
      <c r="A20" s="30" t="s">
        <v>48</v>
      </c>
      <c r="E20" s="31" t="s">
        <v>11072</v>
      </c>
    </row>
    <row r="21" spans="1:5" ht="318.75">
      <c r="A21" t="s">
        <v>50</v>
      </c>
      <c r="E21" s="29" t="s">
        <v>2765</v>
      </c>
    </row>
    <row r="22" spans="1:16" ht="12.75">
      <c r="A22" s="18" t="s">
        <v>42</v>
      </c>
      <c s="23" t="s">
        <v>30</v>
      </c>
      <c s="23" t="s">
        <v>58</v>
      </c>
      <c s="18" t="s">
        <v>44</v>
      </c>
      <c s="24" t="s">
        <v>59</v>
      </c>
      <c s="25" t="s">
        <v>46</v>
      </c>
      <c s="26">
        <v>523</v>
      </c>
      <c s="27">
        <v>0</v>
      </c>
      <c s="27">
        <f>ROUND(ROUND(H22,2)*ROUND(G22,3),2)</f>
      </c>
      <c r="O22">
        <f>(I22*21)/100</f>
      </c>
      <c t="s">
        <v>20</v>
      </c>
    </row>
    <row r="23" spans="1:5" ht="12.75">
      <c r="A23" s="28" t="s">
        <v>47</v>
      </c>
      <c r="E23" s="29" t="s">
        <v>44</v>
      </c>
    </row>
    <row r="24" spans="1:5" ht="12.75">
      <c r="A24" s="30" t="s">
        <v>48</v>
      </c>
      <c r="E24" s="31" t="s">
        <v>11072</v>
      </c>
    </row>
    <row r="25" spans="1:5" ht="153">
      <c r="A25" t="s">
        <v>50</v>
      </c>
      <c r="E25" s="29" t="s">
        <v>2766</v>
      </c>
    </row>
    <row r="26" spans="1:16" ht="12.75">
      <c r="A26" s="18" t="s">
        <v>42</v>
      </c>
      <c s="23" t="s">
        <v>32</v>
      </c>
      <c s="23" t="s">
        <v>2767</v>
      </c>
      <c s="18" t="s">
        <v>44</v>
      </c>
      <c s="24" t="s">
        <v>2768</v>
      </c>
      <c s="25" t="s">
        <v>64</v>
      </c>
      <c s="26">
        <v>1500</v>
      </c>
      <c s="27">
        <v>0</v>
      </c>
      <c s="27">
        <f>ROUND(ROUND(H26,2)*ROUND(G26,3),2)</f>
      </c>
      <c r="O26">
        <f>(I26*21)/100</f>
      </c>
      <c t="s">
        <v>20</v>
      </c>
    </row>
    <row r="27" spans="1:5" ht="12.75">
      <c r="A27" s="28" t="s">
        <v>47</v>
      </c>
      <c r="E27" s="29" t="s">
        <v>44</v>
      </c>
    </row>
    <row r="28" spans="1:5" ht="12.75">
      <c r="A28" s="30" t="s">
        <v>48</v>
      </c>
      <c r="E28" s="31" t="s">
        <v>2936</v>
      </c>
    </row>
    <row r="29" spans="1:5" ht="38.25">
      <c r="A29" t="s">
        <v>50</v>
      </c>
      <c r="E29" s="29" t="s">
        <v>2769</v>
      </c>
    </row>
    <row r="30" spans="1:18" ht="12.75" customHeight="1">
      <c r="A30" s="5" t="s">
        <v>40</v>
      </c>
      <c s="5"/>
      <c s="34" t="s">
        <v>20</v>
      </c>
      <c s="5"/>
      <c s="21" t="s">
        <v>1109</v>
      </c>
      <c s="5"/>
      <c s="5"/>
      <c s="5"/>
      <c s="35">
        <f>0+Q30</f>
      </c>
      <c r="O30">
        <f>0+R30</f>
      </c>
      <c r="Q30">
        <f>0+I31</f>
      </c>
      <c>
        <f>0+O31</f>
      </c>
    </row>
    <row r="31" spans="1:16" ht="12.75">
      <c r="A31" s="18" t="s">
        <v>42</v>
      </c>
      <c s="23" t="s">
        <v>34</v>
      </c>
      <c s="23" t="s">
        <v>1793</v>
      </c>
      <c s="18" t="s">
        <v>44</v>
      </c>
      <c s="24" t="s">
        <v>1794</v>
      </c>
      <c s="25" t="s">
        <v>46</v>
      </c>
      <c s="26">
        <v>1</v>
      </c>
      <c s="27">
        <v>0</v>
      </c>
      <c s="27">
        <f>ROUND(ROUND(H31,2)*ROUND(G31,3),2)</f>
      </c>
      <c r="O31">
        <f>(I31*21)/100</f>
      </c>
      <c t="s">
        <v>20</v>
      </c>
    </row>
    <row r="32" spans="1:5" ht="12.75">
      <c r="A32" s="28" t="s">
        <v>47</v>
      </c>
      <c r="E32" s="29" t="s">
        <v>44</v>
      </c>
    </row>
    <row r="33" spans="1:5" ht="12.75">
      <c r="A33" s="30" t="s">
        <v>48</v>
      </c>
      <c r="E33" s="31" t="s">
        <v>11073</v>
      </c>
    </row>
    <row r="34" spans="1:5" ht="267.75">
      <c r="A34" t="s">
        <v>50</v>
      </c>
      <c r="E34" s="29" t="s">
        <v>2770</v>
      </c>
    </row>
    <row r="35" spans="1:18" ht="12.75" customHeight="1">
      <c r="A35" s="5" t="s">
        <v>40</v>
      </c>
      <c s="5"/>
      <c s="34" t="s">
        <v>30</v>
      </c>
      <c s="5"/>
      <c s="21" t="s">
        <v>1238</v>
      </c>
      <c s="5"/>
      <c s="5"/>
      <c s="5"/>
      <c s="35">
        <f>0+Q35</f>
      </c>
      <c r="O35">
        <f>0+R35</f>
      </c>
      <c r="Q35">
        <f>0+I36</f>
      </c>
      <c>
        <f>0+O36</f>
      </c>
    </row>
    <row r="36" spans="1:16" ht="12.75">
      <c r="A36" s="18" t="s">
        <v>42</v>
      </c>
      <c s="23" t="s">
        <v>66</v>
      </c>
      <c s="23" t="s">
        <v>2777</v>
      </c>
      <c s="18" t="s">
        <v>44</v>
      </c>
      <c s="24" t="s">
        <v>2778</v>
      </c>
      <c s="25" t="s">
        <v>46</v>
      </c>
      <c s="26">
        <v>50</v>
      </c>
      <c s="27">
        <v>0</v>
      </c>
      <c s="27">
        <f>ROUND(ROUND(H36,2)*ROUND(G36,3),2)</f>
      </c>
      <c r="O36">
        <f>(I36*21)/100</f>
      </c>
      <c t="s">
        <v>20</v>
      </c>
    </row>
    <row r="37" spans="1:5" ht="12.75">
      <c r="A37" s="28" t="s">
        <v>47</v>
      </c>
      <c r="E37" s="29" t="s">
        <v>44</v>
      </c>
    </row>
    <row r="38" spans="1:5" ht="12.75">
      <c r="A38" s="30" t="s">
        <v>48</v>
      </c>
      <c r="E38" s="31" t="s">
        <v>11073</v>
      </c>
    </row>
    <row r="39" spans="1:5" ht="38.25">
      <c r="A39" t="s">
        <v>50</v>
      </c>
      <c r="E39" s="29" t="s">
        <v>2780</v>
      </c>
    </row>
    <row r="40" spans="1:18" ht="12.75" customHeight="1">
      <c r="A40" s="5" t="s">
        <v>40</v>
      </c>
      <c s="5"/>
      <c s="34" t="s">
        <v>32</v>
      </c>
      <c s="5"/>
      <c s="21" t="s">
        <v>1113</v>
      </c>
      <c s="5"/>
      <c s="5"/>
      <c s="5"/>
      <c s="35">
        <f>0+Q40</f>
      </c>
      <c r="O40">
        <f>0+R40</f>
      </c>
      <c r="Q40">
        <f>0+I41+I45+I49+I53</f>
      </c>
      <c>
        <f>0+O41+O45+O49+O53</f>
      </c>
    </row>
    <row r="41" spans="1:16" ht="25.5">
      <c r="A41" s="18" t="s">
        <v>42</v>
      </c>
      <c s="23" t="s">
        <v>76</v>
      </c>
      <c s="23" t="s">
        <v>3707</v>
      </c>
      <c s="18" t="s">
        <v>44</v>
      </c>
      <c s="24" t="s">
        <v>3708</v>
      </c>
      <c s="25" t="s">
        <v>46</v>
      </c>
      <c s="26">
        <v>1</v>
      </c>
      <c s="27">
        <v>0</v>
      </c>
      <c s="27">
        <f>ROUND(ROUND(H41,2)*ROUND(G41,3),2)</f>
      </c>
      <c r="O41">
        <f>(I41*21)/100</f>
      </c>
      <c t="s">
        <v>20</v>
      </c>
    </row>
    <row r="42" spans="1:5" ht="12.75">
      <c r="A42" s="28" t="s">
        <v>47</v>
      </c>
      <c r="E42" s="29" t="s">
        <v>44</v>
      </c>
    </row>
    <row r="43" spans="1:5" ht="12.75">
      <c r="A43" s="30" t="s">
        <v>48</v>
      </c>
      <c r="E43" s="31" t="s">
        <v>11073</v>
      </c>
    </row>
    <row r="44" spans="1:5" ht="153">
      <c r="A44" t="s">
        <v>50</v>
      </c>
      <c r="E44" s="29" t="s">
        <v>11074</v>
      </c>
    </row>
    <row r="45" spans="1:16" ht="12.75">
      <c r="A45" s="18" t="s">
        <v>42</v>
      </c>
      <c s="23" t="s">
        <v>37</v>
      </c>
      <c s="23" t="s">
        <v>3170</v>
      </c>
      <c s="18" t="s">
        <v>44</v>
      </c>
      <c s="24" t="s">
        <v>3171</v>
      </c>
      <c s="25" t="s">
        <v>46</v>
      </c>
      <c s="26">
        <v>4</v>
      </c>
      <c s="27">
        <v>0</v>
      </c>
      <c s="27">
        <f>ROUND(ROUND(H45,2)*ROUND(G45,3),2)</f>
      </c>
      <c r="O45">
        <f>(I45*21)/100</f>
      </c>
      <c t="s">
        <v>20</v>
      </c>
    </row>
    <row r="46" spans="1:5" ht="12.75">
      <c r="A46" s="28" t="s">
        <v>47</v>
      </c>
      <c r="E46" s="29" t="s">
        <v>44</v>
      </c>
    </row>
    <row r="47" spans="1:5" ht="12.75">
      <c r="A47" s="30" t="s">
        <v>48</v>
      </c>
      <c r="E47" s="31" t="s">
        <v>11073</v>
      </c>
    </row>
    <row r="48" spans="1:5" ht="38.25">
      <c r="A48" t="s">
        <v>50</v>
      </c>
      <c r="E48" s="29" t="s">
        <v>11075</v>
      </c>
    </row>
    <row r="49" spans="1:16" ht="12.75">
      <c r="A49" s="18" t="s">
        <v>42</v>
      </c>
      <c s="23" t="s">
        <v>39</v>
      </c>
      <c s="23" t="s">
        <v>11076</v>
      </c>
      <c s="18" t="s">
        <v>44</v>
      </c>
      <c s="24" t="s">
        <v>11077</v>
      </c>
      <c s="25" t="s">
        <v>70</v>
      </c>
      <c s="26">
        <v>30</v>
      </c>
      <c s="27">
        <v>0</v>
      </c>
      <c s="27">
        <f>ROUND(ROUND(H49,2)*ROUND(G49,3),2)</f>
      </c>
      <c r="O49">
        <f>(I49*21)/100</f>
      </c>
      <c t="s">
        <v>20</v>
      </c>
    </row>
    <row r="50" spans="1:5" ht="12.75">
      <c r="A50" s="28" t="s">
        <v>47</v>
      </c>
      <c r="E50" s="29" t="s">
        <v>44</v>
      </c>
    </row>
    <row r="51" spans="1:5" ht="12.75">
      <c r="A51" s="30" t="s">
        <v>48</v>
      </c>
      <c r="E51" s="31" t="s">
        <v>11073</v>
      </c>
    </row>
    <row r="52" spans="1:5" ht="140.25">
      <c r="A52" t="s">
        <v>50</v>
      </c>
      <c r="E52" s="29" t="s">
        <v>11078</v>
      </c>
    </row>
    <row r="53" spans="1:16" ht="12.75">
      <c r="A53" s="18" t="s">
        <v>42</v>
      </c>
      <c s="23" t="s">
        <v>87</v>
      </c>
      <c s="23" t="s">
        <v>11079</v>
      </c>
      <c s="18" t="s">
        <v>44</v>
      </c>
      <c s="24" t="s">
        <v>11080</v>
      </c>
      <c s="25" t="s">
        <v>70</v>
      </c>
      <c s="26">
        <v>1</v>
      </c>
      <c s="27">
        <v>0</v>
      </c>
      <c s="27">
        <f>ROUND(ROUND(H53,2)*ROUND(G53,3),2)</f>
      </c>
      <c r="O53">
        <f>(I53*21)/100</f>
      </c>
      <c t="s">
        <v>20</v>
      </c>
    </row>
    <row r="54" spans="1:5" ht="12.75">
      <c r="A54" s="28" t="s">
        <v>47</v>
      </c>
      <c r="E54" s="29" t="s">
        <v>44</v>
      </c>
    </row>
    <row r="55" spans="1:5" ht="12.75">
      <c r="A55" s="30" t="s">
        <v>48</v>
      </c>
      <c r="E55" s="31" t="s">
        <v>11073</v>
      </c>
    </row>
    <row r="56" spans="1:5" ht="191.25">
      <c r="A56" t="s">
        <v>50</v>
      </c>
      <c r="E56" s="29" t="s">
        <v>11081</v>
      </c>
    </row>
    <row r="57" spans="1:18" ht="12.75" customHeight="1">
      <c r="A57" s="5" t="s">
        <v>40</v>
      </c>
      <c s="5"/>
      <c s="34" t="s">
        <v>410</v>
      </c>
      <c s="5"/>
      <c s="21" t="s">
        <v>2315</v>
      </c>
      <c s="5"/>
      <c s="5"/>
      <c s="5"/>
      <c s="35">
        <f>0+Q57</f>
      </c>
      <c r="O57">
        <f>0+R57</f>
      </c>
      <c r="Q57">
        <f>0+I58+I62+I66+I70+I74+I78+I82+I86+I90+I94+I98+I102+I106+I110+I114+I118+I122+I126+I130+I134+I138+I142+I146+I150</f>
      </c>
      <c>
        <f>0+O58+O62+O66+O70+O74+O78+O82+O86+O90+O94+O98+O102+O106+O110+O114+O118+O122+O126+O130+O134+O138+O142+O146+O150</f>
      </c>
    </row>
    <row r="58" spans="1:16" ht="12.75">
      <c r="A58" s="18" t="s">
        <v>42</v>
      </c>
      <c s="23" t="s">
        <v>91</v>
      </c>
      <c s="23" t="s">
        <v>2784</v>
      </c>
      <c s="18" t="s">
        <v>44</v>
      </c>
      <c s="24" t="s">
        <v>2785</v>
      </c>
      <c s="25" t="s">
        <v>70</v>
      </c>
      <c s="26">
        <v>25</v>
      </c>
      <c s="27">
        <v>0</v>
      </c>
      <c s="27">
        <f>ROUND(ROUND(H58,2)*ROUND(G58,3),2)</f>
      </c>
      <c r="O58">
        <f>(I58*21)/100</f>
      </c>
      <c t="s">
        <v>20</v>
      </c>
    </row>
    <row r="59" spans="1:5" ht="12.75">
      <c r="A59" s="28" t="s">
        <v>47</v>
      </c>
      <c r="E59" s="29" t="s">
        <v>44</v>
      </c>
    </row>
    <row r="60" spans="1:5" ht="12.75">
      <c r="A60" s="30" t="s">
        <v>48</v>
      </c>
      <c r="E60" s="31" t="s">
        <v>2592</v>
      </c>
    </row>
    <row r="61" spans="1:5" ht="51">
      <c r="A61" t="s">
        <v>50</v>
      </c>
      <c r="E61" s="29" t="s">
        <v>2787</v>
      </c>
    </row>
    <row r="62" spans="1:16" ht="12.75">
      <c r="A62" s="18" t="s">
        <v>42</v>
      </c>
      <c s="23" t="s">
        <v>95</v>
      </c>
      <c s="23" t="s">
        <v>221</v>
      </c>
      <c s="18" t="s">
        <v>44</v>
      </c>
      <c s="24" t="s">
        <v>222</v>
      </c>
      <c s="25" t="s">
        <v>56</v>
      </c>
      <c s="26">
        <v>1402</v>
      </c>
      <c s="27">
        <v>0</v>
      </c>
      <c s="27">
        <f>ROUND(ROUND(H62,2)*ROUND(G62,3),2)</f>
      </c>
      <c r="O62">
        <f>(I62*21)/100</f>
      </c>
      <c t="s">
        <v>20</v>
      </c>
    </row>
    <row r="63" spans="1:5" ht="12.75">
      <c r="A63" s="28" t="s">
        <v>47</v>
      </c>
      <c r="E63" s="29" t="s">
        <v>44</v>
      </c>
    </row>
    <row r="64" spans="1:5" ht="12.75">
      <c r="A64" s="30" t="s">
        <v>48</v>
      </c>
      <c r="E64" s="31" t="s">
        <v>11073</v>
      </c>
    </row>
    <row r="65" spans="1:5" ht="51">
      <c r="A65" t="s">
        <v>50</v>
      </c>
      <c r="E65" s="29" t="s">
        <v>2788</v>
      </c>
    </row>
    <row r="66" spans="1:16" ht="12.75">
      <c r="A66" s="18" t="s">
        <v>42</v>
      </c>
      <c s="23" t="s">
        <v>103</v>
      </c>
      <c s="23" t="s">
        <v>884</v>
      </c>
      <c s="18" t="s">
        <v>44</v>
      </c>
      <c s="24" t="s">
        <v>885</v>
      </c>
      <c s="25" t="s">
        <v>56</v>
      </c>
      <c s="26">
        <v>25</v>
      </c>
      <c s="27">
        <v>0</v>
      </c>
      <c s="27">
        <f>ROUND(ROUND(H66,2)*ROUND(G66,3),2)</f>
      </c>
      <c r="O66">
        <f>(I66*21)/100</f>
      </c>
      <c t="s">
        <v>20</v>
      </c>
    </row>
    <row r="67" spans="1:5" ht="12.75">
      <c r="A67" s="28" t="s">
        <v>47</v>
      </c>
      <c r="E67" s="29" t="s">
        <v>44</v>
      </c>
    </row>
    <row r="68" spans="1:5" ht="12.75">
      <c r="A68" s="30" t="s">
        <v>48</v>
      </c>
      <c r="E68" s="31" t="s">
        <v>11073</v>
      </c>
    </row>
    <row r="69" spans="1:5" ht="51">
      <c r="A69" t="s">
        <v>50</v>
      </c>
      <c r="E69" s="29" t="s">
        <v>2789</v>
      </c>
    </row>
    <row r="70" spans="1:16" ht="12.75">
      <c r="A70" s="18" t="s">
        <v>42</v>
      </c>
      <c s="23" t="s">
        <v>110</v>
      </c>
      <c s="23" t="s">
        <v>1736</v>
      </c>
      <c s="18" t="s">
        <v>44</v>
      </c>
      <c s="24" t="s">
        <v>1737</v>
      </c>
      <c s="25" t="s">
        <v>56</v>
      </c>
      <c s="26">
        <v>1256</v>
      </c>
      <c s="27">
        <v>0</v>
      </c>
      <c s="27">
        <f>ROUND(ROUND(H70,2)*ROUND(G70,3),2)</f>
      </c>
      <c r="O70">
        <f>(I70*21)/100</f>
      </c>
      <c t="s">
        <v>20</v>
      </c>
    </row>
    <row r="71" spans="1:5" ht="12.75">
      <c r="A71" s="28" t="s">
        <v>47</v>
      </c>
      <c r="E71" s="29" t="s">
        <v>44</v>
      </c>
    </row>
    <row r="72" spans="1:5" ht="12.75">
      <c r="A72" s="30" t="s">
        <v>48</v>
      </c>
      <c r="E72" s="31" t="s">
        <v>11073</v>
      </c>
    </row>
    <row r="73" spans="1:5" ht="76.5">
      <c r="A73" t="s">
        <v>50</v>
      </c>
      <c r="E73" s="29" t="s">
        <v>6025</v>
      </c>
    </row>
    <row r="74" spans="1:16" ht="12.75">
      <c r="A74" s="18" t="s">
        <v>42</v>
      </c>
      <c s="23" t="s">
        <v>114</v>
      </c>
      <c s="23" t="s">
        <v>5960</v>
      </c>
      <c s="18" t="s">
        <v>44</v>
      </c>
      <c s="24" t="s">
        <v>5961</v>
      </c>
      <c s="25" t="s">
        <v>56</v>
      </c>
      <c s="26">
        <v>225</v>
      </c>
      <c s="27">
        <v>0</v>
      </c>
      <c s="27">
        <f>ROUND(ROUND(H74,2)*ROUND(G74,3),2)</f>
      </c>
      <c r="O74">
        <f>(I74*21)/100</f>
      </c>
      <c t="s">
        <v>20</v>
      </c>
    </row>
    <row r="75" spans="1:5" ht="12.75">
      <c r="A75" s="28" t="s">
        <v>47</v>
      </c>
      <c r="E75" s="29" t="s">
        <v>44</v>
      </c>
    </row>
    <row r="76" spans="1:5" ht="12.75">
      <c r="A76" s="30" t="s">
        <v>48</v>
      </c>
      <c r="E76" s="31" t="s">
        <v>11073</v>
      </c>
    </row>
    <row r="77" spans="1:5" ht="25.5">
      <c r="A77" t="s">
        <v>50</v>
      </c>
      <c r="E77" s="29" t="s">
        <v>6024</v>
      </c>
    </row>
    <row r="78" spans="1:16" ht="25.5">
      <c r="A78" s="18" t="s">
        <v>42</v>
      </c>
      <c s="23" t="s">
        <v>117</v>
      </c>
      <c s="23" t="s">
        <v>888</v>
      </c>
      <c s="18" t="s">
        <v>44</v>
      </c>
      <c s="24" t="s">
        <v>889</v>
      </c>
      <c s="25" t="s">
        <v>56</v>
      </c>
      <c s="26">
        <v>1</v>
      </c>
      <c s="27">
        <v>0</v>
      </c>
      <c s="27">
        <f>ROUND(ROUND(H78,2)*ROUND(G78,3),2)</f>
      </c>
      <c r="O78">
        <f>(I78*21)/100</f>
      </c>
      <c t="s">
        <v>20</v>
      </c>
    </row>
    <row r="79" spans="1:5" ht="12.75">
      <c r="A79" s="28" t="s">
        <v>47</v>
      </c>
      <c r="E79" s="29" t="s">
        <v>44</v>
      </c>
    </row>
    <row r="80" spans="1:5" ht="12.75">
      <c r="A80" s="30" t="s">
        <v>48</v>
      </c>
      <c r="E80" s="31" t="s">
        <v>2592</v>
      </c>
    </row>
    <row r="81" spans="1:5" ht="63.75">
      <c r="A81" t="s">
        <v>50</v>
      </c>
      <c r="E81" s="29" t="s">
        <v>11082</v>
      </c>
    </row>
    <row r="82" spans="1:16" ht="25.5">
      <c r="A82" s="18" t="s">
        <v>42</v>
      </c>
      <c s="23" t="s">
        <v>121</v>
      </c>
      <c s="23" t="s">
        <v>2985</v>
      </c>
      <c s="18" t="s">
        <v>44</v>
      </c>
      <c s="24" t="s">
        <v>2986</v>
      </c>
      <c s="25" t="s">
        <v>56</v>
      </c>
      <c s="26">
        <v>1</v>
      </c>
      <c s="27">
        <v>0</v>
      </c>
      <c s="27">
        <f>ROUND(ROUND(H82,2)*ROUND(G82,3),2)</f>
      </c>
      <c r="O82">
        <f>(I82*21)/100</f>
      </c>
      <c t="s">
        <v>20</v>
      </c>
    </row>
    <row r="83" spans="1:5" ht="12.75">
      <c r="A83" s="28" t="s">
        <v>47</v>
      </c>
      <c r="E83" s="29" t="s">
        <v>44</v>
      </c>
    </row>
    <row r="84" spans="1:5" ht="12.75">
      <c r="A84" s="30" t="s">
        <v>48</v>
      </c>
      <c r="E84" s="31" t="s">
        <v>2592</v>
      </c>
    </row>
    <row r="85" spans="1:5" ht="51">
      <c r="A85" t="s">
        <v>50</v>
      </c>
      <c r="E85" s="29" t="s">
        <v>2987</v>
      </c>
    </row>
    <row r="86" spans="1:16" ht="12.75">
      <c r="A86" s="18" t="s">
        <v>42</v>
      </c>
      <c s="23" t="s">
        <v>125</v>
      </c>
      <c s="23" t="s">
        <v>891</v>
      </c>
      <c s="18" t="s">
        <v>44</v>
      </c>
      <c s="24" t="s">
        <v>892</v>
      </c>
      <c s="25" t="s">
        <v>56</v>
      </c>
      <c s="26">
        <v>1</v>
      </c>
      <c s="27">
        <v>0</v>
      </c>
      <c s="27">
        <f>ROUND(ROUND(H86,2)*ROUND(G86,3),2)</f>
      </c>
      <c r="O86">
        <f>(I86*21)/100</f>
      </c>
      <c t="s">
        <v>20</v>
      </c>
    </row>
    <row r="87" spans="1:5" ht="12.75">
      <c r="A87" s="28" t="s">
        <v>47</v>
      </c>
      <c r="E87" s="29" t="s">
        <v>44</v>
      </c>
    </row>
    <row r="88" spans="1:5" ht="12.75">
      <c r="A88" s="30" t="s">
        <v>48</v>
      </c>
      <c r="E88" s="31" t="s">
        <v>2592</v>
      </c>
    </row>
    <row r="89" spans="1:5" ht="51">
      <c r="A89" t="s">
        <v>50</v>
      </c>
      <c r="E89" s="29" t="s">
        <v>2787</v>
      </c>
    </row>
    <row r="90" spans="1:16" ht="25.5">
      <c r="A90" s="18" t="s">
        <v>42</v>
      </c>
      <c s="23" t="s">
        <v>130</v>
      </c>
      <c s="23" t="s">
        <v>894</v>
      </c>
      <c s="18" t="s">
        <v>44</v>
      </c>
      <c s="24" t="s">
        <v>895</v>
      </c>
      <c s="25" t="s">
        <v>56</v>
      </c>
      <c s="26">
        <v>624</v>
      </c>
      <c s="27">
        <v>0</v>
      </c>
      <c s="27">
        <f>ROUND(ROUND(H90,2)*ROUND(G90,3),2)</f>
      </c>
      <c r="O90">
        <f>(I90*21)/100</f>
      </c>
      <c t="s">
        <v>20</v>
      </c>
    </row>
    <row r="91" spans="1:5" ht="12.75">
      <c r="A91" s="28" t="s">
        <v>47</v>
      </c>
      <c r="E91" s="29" t="s">
        <v>44</v>
      </c>
    </row>
    <row r="92" spans="1:5" ht="12.75">
      <c r="A92" s="30" t="s">
        <v>48</v>
      </c>
      <c r="E92" s="31" t="s">
        <v>11073</v>
      </c>
    </row>
    <row r="93" spans="1:5" ht="76.5">
      <c r="A93" t="s">
        <v>50</v>
      </c>
      <c r="E93" s="29" t="s">
        <v>6025</v>
      </c>
    </row>
    <row r="94" spans="1:16" ht="25.5">
      <c r="A94" s="18" t="s">
        <v>42</v>
      </c>
      <c s="23" t="s">
        <v>134</v>
      </c>
      <c s="23" t="s">
        <v>2606</v>
      </c>
      <c s="18" t="s">
        <v>44</v>
      </c>
      <c s="24" t="s">
        <v>2607</v>
      </c>
      <c s="25" t="s">
        <v>70</v>
      </c>
      <c s="26">
        <v>35</v>
      </c>
      <c s="27">
        <v>0</v>
      </c>
      <c s="27">
        <f>ROUND(ROUND(H94,2)*ROUND(G94,3),2)</f>
      </c>
      <c r="O94">
        <f>(I94*21)/100</f>
      </c>
      <c t="s">
        <v>20</v>
      </c>
    </row>
    <row r="95" spans="1:5" ht="12.75">
      <c r="A95" s="28" t="s">
        <v>47</v>
      </c>
      <c r="E95" s="29" t="s">
        <v>44</v>
      </c>
    </row>
    <row r="96" spans="1:5" ht="12.75">
      <c r="A96" s="30" t="s">
        <v>48</v>
      </c>
      <c r="E96" s="31" t="s">
        <v>2708</v>
      </c>
    </row>
    <row r="97" spans="1:5" ht="63.75">
      <c r="A97" t="s">
        <v>50</v>
      </c>
      <c r="E97" s="29" t="s">
        <v>2601</v>
      </c>
    </row>
    <row r="98" spans="1:16" ht="25.5">
      <c r="A98" s="18" t="s">
        <v>42</v>
      </c>
      <c s="23" t="s">
        <v>138</v>
      </c>
      <c s="23" t="s">
        <v>1743</v>
      </c>
      <c s="18" t="s">
        <v>44</v>
      </c>
      <c s="24" t="s">
        <v>1744</v>
      </c>
      <c s="25" t="s">
        <v>70</v>
      </c>
      <c s="26">
        <v>3</v>
      </c>
      <c s="27">
        <v>0</v>
      </c>
      <c s="27">
        <f>ROUND(ROUND(H98,2)*ROUND(G98,3),2)</f>
      </c>
      <c r="O98">
        <f>(I98*21)/100</f>
      </c>
      <c t="s">
        <v>20</v>
      </c>
    </row>
    <row r="99" spans="1:5" ht="12.75">
      <c r="A99" s="28" t="s">
        <v>47</v>
      </c>
      <c r="E99" s="29" t="s">
        <v>44</v>
      </c>
    </row>
    <row r="100" spans="1:5" ht="12.75">
      <c r="A100" s="30" t="s">
        <v>48</v>
      </c>
      <c r="E100" s="31" t="s">
        <v>11083</v>
      </c>
    </row>
    <row r="101" spans="1:5" ht="38.25">
      <c r="A101" t="s">
        <v>50</v>
      </c>
      <c r="E101" s="29" t="s">
        <v>229</v>
      </c>
    </row>
    <row r="102" spans="1:16" ht="25.5">
      <c r="A102" s="18" t="s">
        <v>42</v>
      </c>
      <c s="23" t="s">
        <v>142</v>
      </c>
      <c s="23" t="s">
        <v>1227</v>
      </c>
      <c s="18" t="s">
        <v>44</v>
      </c>
      <c s="24" t="s">
        <v>1228</v>
      </c>
      <c s="25" t="s">
        <v>70</v>
      </c>
      <c s="26">
        <v>1</v>
      </c>
      <c s="27">
        <v>0</v>
      </c>
      <c s="27">
        <f>ROUND(ROUND(H102,2)*ROUND(G102,3),2)</f>
      </c>
      <c r="O102">
        <f>(I102*21)/100</f>
      </c>
      <c t="s">
        <v>20</v>
      </c>
    </row>
    <row r="103" spans="1:5" ht="12.75">
      <c r="A103" s="28" t="s">
        <v>47</v>
      </c>
      <c r="E103" s="29" t="s">
        <v>44</v>
      </c>
    </row>
    <row r="104" spans="1:5" ht="12.75">
      <c r="A104" s="30" t="s">
        <v>48</v>
      </c>
      <c r="E104" s="31" t="s">
        <v>11083</v>
      </c>
    </row>
    <row r="105" spans="1:5" ht="38.25">
      <c r="A105" t="s">
        <v>50</v>
      </c>
      <c r="E105" s="29" t="s">
        <v>232</v>
      </c>
    </row>
    <row r="106" spans="1:16" ht="25.5">
      <c r="A106" s="18" t="s">
        <v>42</v>
      </c>
      <c s="23" t="s">
        <v>146</v>
      </c>
      <c s="23" t="s">
        <v>230</v>
      </c>
      <c s="18" t="s">
        <v>44</v>
      </c>
      <c s="24" t="s">
        <v>231</v>
      </c>
      <c s="25" t="s">
        <v>70</v>
      </c>
      <c s="26">
        <v>2</v>
      </c>
      <c s="27">
        <v>0</v>
      </c>
      <c s="27">
        <f>ROUND(ROUND(H106,2)*ROUND(G106,3),2)</f>
      </c>
      <c r="O106">
        <f>(I106*21)/100</f>
      </c>
      <c t="s">
        <v>20</v>
      </c>
    </row>
    <row r="107" spans="1:5" ht="12.75">
      <c r="A107" s="28" t="s">
        <v>47</v>
      </c>
      <c r="E107" s="29" t="s">
        <v>44</v>
      </c>
    </row>
    <row r="108" spans="1:5" ht="12.75">
      <c r="A108" s="30" t="s">
        <v>48</v>
      </c>
      <c r="E108" s="31" t="s">
        <v>11083</v>
      </c>
    </row>
    <row r="109" spans="1:5" ht="38.25">
      <c r="A109" t="s">
        <v>50</v>
      </c>
      <c r="E109" s="29" t="s">
        <v>232</v>
      </c>
    </row>
    <row r="110" spans="1:16" ht="12.75">
      <c r="A110" s="18" t="s">
        <v>42</v>
      </c>
      <c s="23" t="s">
        <v>150</v>
      </c>
      <c s="23" t="s">
        <v>2793</v>
      </c>
      <c s="18" t="s">
        <v>44</v>
      </c>
      <c s="24" t="s">
        <v>2794</v>
      </c>
      <c s="25" t="s">
        <v>70</v>
      </c>
      <c s="26">
        <v>30</v>
      </c>
      <c s="27">
        <v>0</v>
      </c>
      <c s="27">
        <f>ROUND(ROUND(H110,2)*ROUND(G110,3),2)</f>
      </c>
      <c r="O110">
        <f>(I110*21)/100</f>
      </c>
      <c t="s">
        <v>20</v>
      </c>
    </row>
    <row r="111" spans="1:5" ht="12.75">
      <c r="A111" s="28" t="s">
        <v>47</v>
      </c>
      <c r="E111" s="29" t="s">
        <v>44</v>
      </c>
    </row>
    <row r="112" spans="1:5" ht="12.75">
      <c r="A112" s="30" t="s">
        <v>48</v>
      </c>
      <c r="E112" s="31" t="s">
        <v>2936</v>
      </c>
    </row>
    <row r="113" spans="1:5" ht="51">
      <c r="A113" t="s">
        <v>50</v>
      </c>
      <c r="E113" s="29" t="s">
        <v>2614</v>
      </c>
    </row>
    <row r="114" spans="1:16" ht="25.5">
      <c r="A114" s="18" t="s">
        <v>42</v>
      </c>
      <c s="23" t="s">
        <v>154</v>
      </c>
      <c s="23" t="s">
        <v>905</v>
      </c>
      <c s="18" t="s">
        <v>44</v>
      </c>
      <c s="24" t="s">
        <v>906</v>
      </c>
      <c s="25" t="s">
        <v>70</v>
      </c>
      <c s="26">
        <v>20</v>
      </c>
      <c s="27">
        <v>0</v>
      </c>
      <c s="27">
        <f>ROUND(ROUND(H114,2)*ROUND(G114,3),2)</f>
      </c>
      <c r="O114">
        <f>(I114*21)/100</f>
      </c>
      <c t="s">
        <v>20</v>
      </c>
    </row>
    <row r="115" spans="1:5" ht="12.75">
      <c r="A115" s="28" t="s">
        <v>47</v>
      </c>
      <c r="E115" s="29" t="s">
        <v>44</v>
      </c>
    </row>
    <row r="116" spans="1:5" ht="12.75">
      <c r="A116" s="30" t="s">
        <v>48</v>
      </c>
      <c r="E116" s="31" t="s">
        <v>2936</v>
      </c>
    </row>
    <row r="117" spans="1:5" ht="51">
      <c r="A117" t="s">
        <v>50</v>
      </c>
      <c r="E117" s="29" t="s">
        <v>2788</v>
      </c>
    </row>
    <row r="118" spans="1:16" ht="25.5">
      <c r="A118" s="18" t="s">
        <v>42</v>
      </c>
      <c s="23" t="s">
        <v>160</v>
      </c>
      <c s="23" t="s">
        <v>11084</v>
      </c>
      <c s="18" t="s">
        <v>44</v>
      </c>
      <c s="24" t="s">
        <v>11085</v>
      </c>
      <c s="25" t="s">
        <v>70</v>
      </c>
      <c s="26">
        <v>12</v>
      </c>
      <c s="27">
        <v>0</v>
      </c>
      <c s="27">
        <f>ROUND(ROUND(H118,2)*ROUND(G118,3),2)</f>
      </c>
      <c r="O118">
        <f>(I118*21)/100</f>
      </c>
      <c t="s">
        <v>20</v>
      </c>
    </row>
    <row r="119" spans="1:5" ht="12.75">
      <c r="A119" s="28" t="s">
        <v>47</v>
      </c>
      <c r="E119" s="29" t="s">
        <v>44</v>
      </c>
    </row>
    <row r="120" spans="1:5" ht="12.75">
      <c r="A120" s="30" t="s">
        <v>48</v>
      </c>
      <c r="E120" s="31" t="s">
        <v>2936</v>
      </c>
    </row>
    <row r="121" spans="1:5" ht="51">
      <c r="A121" t="s">
        <v>50</v>
      </c>
      <c r="E121" s="29" t="s">
        <v>6028</v>
      </c>
    </row>
    <row r="122" spans="1:16" ht="12.75">
      <c r="A122" s="18" t="s">
        <v>42</v>
      </c>
      <c s="23" t="s">
        <v>164</v>
      </c>
      <c s="23" t="s">
        <v>6042</v>
      </c>
      <c s="18" t="s">
        <v>44</v>
      </c>
      <c s="24" t="s">
        <v>6043</v>
      </c>
      <c s="25" t="s">
        <v>56</v>
      </c>
      <c s="26">
        <v>200</v>
      </c>
      <c s="27">
        <v>0</v>
      </c>
      <c s="27">
        <f>ROUND(ROUND(H122,2)*ROUND(G122,3),2)</f>
      </c>
      <c r="O122">
        <f>(I122*21)/100</f>
      </c>
      <c t="s">
        <v>20</v>
      </c>
    </row>
    <row r="123" spans="1:5" ht="12.75">
      <c r="A123" s="28" t="s">
        <v>47</v>
      </c>
      <c r="E123" s="29" t="s">
        <v>44</v>
      </c>
    </row>
    <row r="124" spans="1:5" ht="12.75">
      <c r="A124" s="30" t="s">
        <v>48</v>
      </c>
      <c r="E124" s="31" t="s">
        <v>2936</v>
      </c>
    </row>
    <row r="125" spans="1:5" ht="63.75">
      <c r="A125" t="s">
        <v>50</v>
      </c>
      <c r="E125" s="29" t="s">
        <v>6044</v>
      </c>
    </row>
    <row r="126" spans="1:16" ht="12.75">
      <c r="A126" s="18" t="s">
        <v>42</v>
      </c>
      <c s="23" t="s">
        <v>168</v>
      </c>
      <c s="23" t="s">
        <v>2795</v>
      </c>
      <c s="18" t="s">
        <v>44</v>
      </c>
      <c s="24" t="s">
        <v>2796</v>
      </c>
      <c s="25" t="s">
        <v>56</v>
      </c>
      <c s="26">
        <v>2750</v>
      </c>
      <c s="27">
        <v>0</v>
      </c>
      <c s="27">
        <f>ROUND(ROUND(H126,2)*ROUND(G126,3),2)</f>
      </c>
      <c r="O126">
        <f>(I126*21)/100</f>
      </c>
      <c t="s">
        <v>20</v>
      </c>
    </row>
    <row r="127" spans="1:5" ht="12.75">
      <c r="A127" s="28" t="s">
        <v>47</v>
      </c>
      <c r="E127" s="29" t="s">
        <v>44</v>
      </c>
    </row>
    <row r="128" spans="1:5" ht="12.75">
      <c r="A128" s="30" t="s">
        <v>48</v>
      </c>
      <c r="E128" s="31" t="s">
        <v>2716</v>
      </c>
    </row>
    <row r="129" spans="1:5" ht="25.5">
      <c r="A129" t="s">
        <v>50</v>
      </c>
      <c r="E129" s="29" t="s">
        <v>2602</v>
      </c>
    </row>
    <row r="130" spans="1:16" ht="12.75">
      <c r="A130" s="18" t="s">
        <v>42</v>
      </c>
      <c s="23" t="s">
        <v>173</v>
      </c>
      <c s="23" t="s">
        <v>2797</v>
      </c>
      <c s="18" t="s">
        <v>44</v>
      </c>
      <c s="24" t="s">
        <v>2798</v>
      </c>
      <c s="25" t="s">
        <v>56</v>
      </c>
      <c s="26">
        <v>50</v>
      </c>
      <c s="27">
        <v>0</v>
      </c>
      <c s="27">
        <f>ROUND(ROUND(H130,2)*ROUND(G130,3),2)</f>
      </c>
      <c r="O130">
        <f>(I130*21)/100</f>
      </c>
      <c t="s">
        <v>20</v>
      </c>
    </row>
    <row r="131" spans="1:5" ht="12.75">
      <c r="A131" s="28" t="s">
        <v>47</v>
      </c>
      <c r="E131" s="29" t="s">
        <v>44</v>
      </c>
    </row>
    <row r="132" spans="1:5" ht="12.75">
      <c r="A132" s="30" t="s">
        <v>48</v>
      </c>
      <c r="E132" s="31" t="s">
        <v>2716</v>
      </c>
    </row>
    <row r="133" spans="1:5" ht="38.25">
      <c r="A133" t="s">
        <v>50</v>
      </c>
      <c r="E133" s="29" t="s">
        <v>2623</v>
      </c>
    </row>
    <row r="134" spans="1:16" ht="25.5">
      <c r="A134" s="18" t="s">
        <v>42</v>
      </c>
      <c s="23" t="s">
        <v>177</v>
      </c>
      <c s="23" t="s">
        <v>11086</v>
      </c>
      <c s="18" t="s">
        <v>44</v>
      </c>
      <c s="24" t="s">
        <v>11087</v>
      </c>
      <c s="25" t="s">
        <v>70</v>
      </c>
      <c s="26">
        <v>5</v>
      </c>
      <c s="27">
        <v>0</v>
      </c>
      <c s="27">
        <f>ROUND(ROUND(H134,2)*ROUND(G134,3),2)</f>
      </c>
      <c r="O134">
        <f>(I134*21)/100</f>
      </c>
      <c t="s">
        <v>20</v>
      </c>
    </row>
    <row r="135" spans="1:5" ht="12.75">
      <c r="A135" s="28" t="s">
        <v>47</v>
      </c>
      <c r="E135" s="29" t="s">
        <v>44</v>
      </c>
    </row>
    <row r="136" spans="1:5" ht="12.75">
      <c r="A136" s="30" t="s">
        <v>48</v>
      </c>
      <c r="E136" s="31" t="s">
        <v>2592</v>
      </c>
    </row>
    <row r="137" spans="1:5" ht="89.25">
      <c r="A137" t="s">
        <v>50</v>
      </c>
      <c r="E137" s="29" t="s">
        <v>11088</v>
      </c>
    </row>
    <row r="138" spans="1:16" ht="12.75">
      <c r="A138" s="18" t="s">
        <v>42</v>
      </c>
      <c s="23" t="s">
        <v>183</v>
      </c>
      <c s="23" t="s">
        <v>2911</v>
      </c>
      <c s="18" t="s">
        <v>44</v>
      </c>
      <c s="24" t="s">
        <v>2912</v>
      </c>
      <c s="25" t="s">
        <v>70</v>
      </c>
      <c s="26">
        <v>1</v>
      </c>
      <c s="27">
        <v>0</v>
      </c>
      <c s="27">
        <f>ROUND(ROUND(H138,2)*ROUND(G138,3),2)</f>
      </c>
      <c r="O138">
        <f>(I138*21)/100</f>
      </c>
      <c t="s">
        <v>20</v>
      </c>
    </row>
    <row r="139" spans="1:5" ht="12.75">
      <c r="A139" s="28" t="s">
        <v>47</v>
      </c>
      <c r="E139" s="29" t="s">
        <v>2716</v>
      </c>
    </row>
    <row r="140" spans="1:5" ht="12.75">
      <c r="A140" s="30" t="s">
        <v>48</v>
      </c>
      <c r="E140" s="31" t="s">
        <v>2673</v>
      </c>
    </row>
    <row r="141" spans="1:5" ht="51">
      <c r="A141" t="s">
        <v>50</v>
      </c>
      <c r="E141" s="29" t="s">
        <v>2614</v>
      </c>
    </row>
    <row r="142" spans="1:16" ht="12.75">
      <c r="A142" s="18" t="s">
        <v>42</v>
      </c>
      <c s="23" t="s">
        <v>191</v>
      </c>
      <c s="23" t="s">
        <v>2804</v>
      </c>
      <c s="18" t="s">
        <v>44</v>
      </c>
      <c s="24" t="s">
        <v>2805</v>
      </c>
      <c s="25" t="s">
        <v>64</v>
      </c>
      <c s="26">
        <v>260</v>
      </c>
      <c s="27">
        <v>0</v>
      </c>
      <c s="27">
        <f>ROUND(ROUND(H142,2)*ROUND(G142,3),2)</f>
      </c>
      <c r="O142">
        <f>(I142*21)/100</f>
      </c>
      <c t="s">
        <v>20</v>
      </c>
    </row>
    <row r="143" spans="1:5" ht="12.75">
      <c r="A143" s="28" t="s">
        <v>47</v>
      </c>
      <c r="E143" s="29" t="s">
        <v>44</v>
      </c>
    </row>
    <row r="144" spans="1:5" ht="12.75">
      <c r="A144" s="30" t="s">
        <v>48</v>
      </c>
      <c r="E144" s="31" t="s">
        <v>2592</v>
      </c>
    </row>
    <row r="145" spans="1:5" ht="102">
      <c r="A145" t="s">
        <v>50</v>
      </c>
      <c r="E145" s="29" t="s">
        <v>2806</v>
      </c>
    </row>
    <row r="146" spans="1:16" ht="12.75">
      <c r="A146" s="18" t="s">
        <v>42</v>
      </c>
      <c s="23" t="s">
        <v>196</v>
      </c>
      <c s="23" t="s">
        <v>11089</v>
      </c>
      <c s="18" t="s">
        <v>44</v>
      </c>
      <c s="24" t="s">
        <v>11090</v>
      </c>
      <c s="25" t="s">
        <v>64</v>
      </c>
      <c s="26">
        <v>0.5</v>
      </c>
      <c s="27">
        <v>0</v>
      </c>
      <c s="27">
        <f>ROUND(ROUND(H146,2)*ROUND(G146,3),2)</f>
      </c>
      <c r="O146">
        <f>(I146*21)/100</f>
      </c>
      <c t="s">
        <v>20</v>
      </c>
    </row>
    <row r="147" spans="1:5" ht="12.75">
      <c r="A147" s="28" t="s">
        <v>47</v>
      </c>
      <c r="E147" s="29" t="s">
        <v>44</v>
      </c>
    </row>
    <row r="148" spans="1:5" ht="12.75">
      <c r="A148" s="30" t="s">
        <v>48</v>
      </c>
      <c r="E148" s="31" t="s">
        <v>2716</v>
      </c>
    </row>
    <row r="149" spans="1:5" ht="76.5">
      <c r="A149" t="s">
        <v>50</v>
      </c>
      <c r="E149" s="29" t="s">
        <v>11091</v>
      </c>
    </row>
    <row r="150" spans="1:16" ht="12.75">
      <c r="A150" s="18" t="s">
        <v>42</v>
      </c>
      <c s="23" t="s">
        <v>202</v>
      </c>
      <c s="23" t="s">
        <v>11092</v>
      </c>
      <c s="18" t="s">
        <v>44</v>
      </c>
      <c s="24" t="s">
        <v>11093</v>
      </c>
      <c s="25" t="s">
        <v>70</v>
      </c>
      <c s="26">
        <v>2</v>
      </c>
      <c s="27">
        <v>0</v>
      </c>
      <c s="27">
        <f>ROUND(ROUND(H150,2)*ROUND(G150,3),2)</f>
      </c>
      <c r="O150">
        <f>(I150*21)/100</f>
      </c>
      <c t="s">
        <v>20</v>
      </c>
    </row>
    <row r="151" spans="1:5" ht="12.75">
      <c r="A151" s="28" t="s">
        <v>47</v>
      </c>
      <c r="E151" s="29" t="s">
        <v>44</v>
      </c>
    </row>
    <row r="152" spans="1:5" ht="12.75">
      <c r="A152" s="30" t="s">
        <v>48</v>
      </c>
      <c r="E152" s="31" t="s">
        <v>2716</v>
      </c>
    </row>
    <row r="153" spans="1:5" ht="76.5">
      <c r="A153" t="s">
        <v>50</v>
      </c>
      <c r="E153" s="29" t="s">
        <v>11091</v>
      </c>
    </row>
    <row r="154" spans="1:18" ht="12.75" customHeight="1">
      <c r="A154" s="5" t="s">
        <v>40</v>
      </c>
      <c s="5"/>
      <c s="34" t="s">
        <v>2217</v>
      </c>
      <c s="5"/>
      <c s="21" t="s">
        <v>2633</v>
      </c>
      <c s="5"/>
      <c s="5"/>
      <c s="5"/>
      <c s="35">
        <f>0+Q154</f>
      </c>
      <c r="O154">
        <f>0+R154</f>
      </c>
      <c r="Q154">
        <f>0+I155+I159+I163+I167+I171+I175+I179+I183+I187+I191+I195+I199+I203</f>
      </c>
      <c>
        <f>0+O155+O159+O163+O167+O171+O175+O179+O183+O187+O191+O195+O199+O203</f>
      </c>
    </row>
    <row r="155" spans="1:16" ht="25.5">
      <c r="A155" s="18" t="s">
        <v>42</v>
      </c>
      <c s="23" t="s">
        <v>99</v>
      </c>
      <c s="23" t="s">
        <v>11094</v>
      </c>
      <c s="18" t="s">
        <v>44</v>
      </c>
      <c s="24" t="s">
        <v>11095</v>
      </c>
      <c s="25" t="s">
        <v>56</v>
      </c>
      <c s="26">
        <v>6735</v>
      </c>
      <c s="27">
        <v>0</v>
      </c>
      <c s="27">
        <f>ROUND(ROUND(H155,2)*ROUND(G155,3),2)</f>
      </c>
      <c r="O155">
        <f>(I155*21)/100</f>
      </c>
      <c t="s">
        <v>20</v>
      </c>
    </row>
    <row r="156" spans="1:5" ht="12.75">
      <c r="A156" s="28" t="s">
        <v>47</v>
      </c>
      <c r="E156" s="29" t="s">
        <v>44</v>
      </c>
    </row>
    <row r="157" spans="1:5" ht="12.75">
      <c r="A157" s="30" t="s">
        <v>48</v>
      </c>
      <c r="E157" s="31" t="s">
        <v>11096</v>
      </c>
    </row>
    <row r="158" spans="1:5" ht="38.25">
      <c r="A158" t="s">
        <v>50</v>
      </c>
      <c r="E158" s="29" t="s">
        <v>2636</v>
      </c>
    </row>
    <row r="159" spans="1:16" ht="12.75">
      <c r="A159" s="18" t="s">
        <v>42</v>
      </c>
      <c s="23" t="s">
        <v>107</v>
      </c>
      <c s="23" t="s">
        <v>11097</v>
      </c>
      <c s="18" t="s">
        <v>44</v>
      </c>
      <c s="24" t="s">
        <v>11098</v>
      </c>
      <c s="25" t="s">
        <v>70</v>
      </c>
      <c s="26">
        <v>84</v>
      </c>
      <c s="27">
        <v>0</v>
      </c>
      <c s="27">
        <f>ROUND(ROUND(H159,2)*ROUND(G159,3),2)</f>
      </c>
      <c r="O159">
        <f>(I159*21)/100</f>
      </c>
      <c t="s">
        <v>20</v>
      </c>
    </row>
    <row r="160" spans="1:5" ht="12.75">
      <c r="A160" s="28" t="s">
        <v>47</v>
      </c>
      <c r="E160" s="29" t="s">
        <v>44</v>
      </c>
    </row>
    <row r="161" spans="1:5" ht="12.75">
      <c r="A161" s="30" t="s">
        <v>48</v>
      </c>
      <c r="E161" s="31" t="s">
        <v>11099</v>
      </c>
    </row>
    <row r="162" spans="1:5" ht="38.25">
      <c r="A162" t="s">
        <v>50</v>
      </c>
      <c r="E162" s="29" t="s">
        <v>11100</v>
      </c>
    </row>
    <row r="163" spans="1:16" ht="12.75">
      <c r="A163" s="18" t="s">
        <v>42</v>
      </c>
      <c s="23" t="s">
        <v>281</v>
      </c>
      <c s="23" t="s">
        <v>11101</v>
      </c>
      <c s="18" t="s">
        <v>44</v>
      </c>
      <c s="24" t="s">
        <v>11102</v>
      </c>
      <c s="25" t="s">
        <v>70</v>
      </c>
      <c s="26">
        <v>30</v>
      </c>
      <c s="27">
        <v>0</v>
      </c>
      <c s="27">
        <f>ROUND(ROUND(H163,2)*ROUND(G163,3),2)</f>
      </c>
      <c r="O163">
        <f>(I163*21)/100</f>
      </c>
      <c t="s">
        <v>20</v>
      </c>
    </row>
    <row r="164" spans="1:5" ht="12.75">
      <c r="A164" s="28" t="s">
        <v>47</v>
      </c>
      <c r="E164" s="29" t="s">
        <v>44</v>
      </c>
    </row>
    <row r="165" spans="1:5" ht="12.75">
      <c r="A165" s="30" t="s">
        <v>48</v>
      </c>
      <c r="E165" s="31" t="s">
        <v>11099</v>
      </c>
    </row>
    <row r="166" spans="1:5" ht="38.25">
      <c r="A166" t="s">
        <v>50</v>
      </c>
      <c r="E166" s="29" t="s">
        <v>11100</v>
      </c>
    </row>
    <row r="167" spans="1:16" ht="12.75">
      <c r="A167" s="18" t="s">
        <v>42</v>
      </c>
      <c s="23" t="s">
        <v>285</v>
      </c>
      <c s="23" t="s">
        <v>11103</v>
      </c>
      <c s="18" t="s">
        <v>44</v>
      </c>
      <c s="24" t="s">
        <v>11104</v>
      </c>
      <c s="25" t="s">
        <v>70</v>
      </c>
      <c s="26">
        <v>30</v>
      </c>
      <c s="27">
        <v>0</v>
      </c>
      <c s="27">
        <f>ROUND(ROUND(H167,2)*ROUND(G167,3),2)</f>
      </c>
      <c r="O167">
        <f>(I167*21)/100</f>
      </c>
      <c t="s">
        <v>20</v>
      </c>
    </row>
    <row r="168" spans="1:5" ht="12.75">
      <c r="A168" s="28" t="s">
        <v>47</v>
      </c>
      <c r="E168" s="29" t="s">
        <v>44</v>
      </c>
    </row>
    <row r="169" spans="1:5" ht="12.75">
      <c r="A169" s="30" t="s">
        <v>48</v>
      </c>
      <c r="E169" s="31" t="s">
        <v>11099</v>
      </c>
    </row>
    <row r="170" spans="1:5" ht="38.25">
      <c r="A170" t="s">
        <v>50</v>
      </c>
      <c r="E170" s="29" t="s">
        <v>11100</v>
      </c>
    </row>
    <row r="171" spans="1:16" ht="12.75">
      <c r="A171" s="18" t="s">
        <v>42</v>
      </c>
      <c s="23" t="s">
        <v>289</v>
      </c>
      <c s="23" t="s">
        <v>11105</v>
      </c>
      <c s="18" t="s">
        <v>44</v>
      </c>
      <c s="24" t="s">
        <v>11106</v>
      </c>
      <c s="25" t="s">
        <v>70</v>
      </c>
      <c s="26">
        <v>21</v>
      </c>
      <c s="27">
        <v>0</v>
      </c>
      <c s="27">
        <f>ROUND(ROUND(H171,2)*ROUND(G171,3),2)</f>
      </c>
      <c r="O171">
        <f>(I171*21)/100</f>
      </c>
      <c t="s">
        <v>20</v>
      </c>
    </row>
    <row r="172" spans="1:5" ht="12.75">
      <c r="A172" s="28" t="s">
        <v>47</v>
      </c>
      <c r="E172" s="29" t="s">
        <v>44</v>
      </c>
    </row>
    <row r="173" spans="1:5" ht="12.75">
      <c r="A173" s="30" t="s">
        <v>48</v>
      </c>
      <c r="E173" s="31" t="s">
        <v>11099</v>
      </c>
    </row>
    <row r="174" spans="1:5" ht="38.25">
      <c r="A174" t="s">
        <v>50</v>
      </c>
      <c r="E174" s="29" t="s">
        <v>2641</v>
      </c>
    </row>
    <row r="175" spans="1:16" ht="12.75">
      <c r="A175" s="18" t="s">
        <v>42</v>
      </c>
      <c s="23" t="s">
        <v>293</v>
      </c>
      <c s="23" t="s">
        <v>11107</v>
      </c>
      <c s="18" t="s">
        <v>44</v>
      </c>
      <c s="24" t="s">
        <v>11108</v>
      </c>
      <c s="25" t="s">
        <v>70</v>
      </c>
      <c s="26">
        <v>434</v>
      </c>
      <c s="27">
        <v>0</v>
      </c>
      <c s="27">
        <f>ROUND(ROUND(H175,2)*ROUND(G175,3),2)</f>
      </c>
      <c r="O175">
        <f>(I175*21)/100</f>
      </c>
      <c t="s">
        <v>20</v>
      </c>
    </row>
    <row r="176" spans="1:5" ht="12.75">
      <c r="A176" s="28" t="s">
        <v>47</v>
      </c>
      <c r="E176" s="29" t="s">
        <v>44</v>
      </c>
    </row>
    <row r="177" spans="1:5" ht="12.75">
      <c r="A177" s="30" t="s">
        <v>48</v>
      </c>
      <c r="E177" s="31" t="s">
        <v>11099</v>
      </c>
    </row>
    <row r="178" spans="1:5" ht="38.25">
      <c r="A178" t="s">
        <v>50</v>
      </c>
      <c r="E178" s="29" t="s">
        <v>2641</v>
      </c>
    </row>
    <row r="179" spans="1:16" ht="25.5">
      <c r="A179" s="18" t="s">
        <v>42</v>
      </c>
      <c s="23" t="s">
        <v>297</v>
      </c>
      <c s="23" t="s">
        <v>2639</v>
      </c>
      <c s="18" t="s">
        <v>44</v>
      </c>
      <c s="24" t="s">
        <v>2640</v>
      </c>
      <c s="25" t="s">
        <v>70</v>
      </c>
      <c s="26">
        <v>2</v>
      </c>
      <c s="27">
        <v>0</v>
      </c>
      <c s="27">
        <f>ROUND(ROUND(H179,2)*ROUND(G179,3),2)</f>
      </c>
      <c r="O179">
        <f>(I179*21)/100</f>
      </c>
      <c t="s">
        <v>20</v>
      </c>
    </row>
    <row r="180" spans="1:5" ht="12.75">
      <c r="A180" s="28" t="s">
        <v>47</v>
      </c>
      <c r="E180" s="29" t="s">
        <v>44</v>
      </c>
    </row>
    <row r="181" spans="1:5" ht="12.75">
      <c r="A181" s="30" t="s">
        <v>48</v>
      </c>
      <c r="E181" s="31" t="s">
        <v>2708</v>
      </c>
    </row>
    <row r="182" spans="1:5" ht="38.25">
      <c r="A182" t="s">
        <v>50</v>
      </c>
      <c r="E182" s="29" t="s">
        <v>2641</v>
      </c>
    </row>
    <row r="183" spans="1:16" ht="38.25">
      <c r="A183" s="18" t="s">
        <v>42</v>
      </c>
      <c s="23" t="s">
        <v>301</v>
      </c>
      <c s="23" t="s">
        <v>11109</v>
      </c>
      <c s="18" t="s">
        <v>44</v>
      </c>
      <c s="24" t="s">
        <v>11110</v>
      </c>
      <c s="25" t="s">
        <v>70</v>
      </c>
      <c s="26">
        <v>1</v>
      </c>
      <c s="27">
        <v>0</v>
      </c>
      <c s="27">
        <f>ROUND(ROUND(H183,2)*ROUND(G183,3),2)</f>
      </c>
      <c r="O183">
        <f>(I183*21)/100</f>
      </c>
      <c t="s">
        <v>20</v>
      </c>
    </row>
    <row r="184" spans="1:5" ht="12.75">
      <c r="A184" s="28" t="s">
        <v>47</v>
      </c>
      <c r="E184" s="29" t="s">
        <v>44</v>
      </c>
    </row>
    <row r="185" spans="1:5" ht="12.75">
      <c r="A185" s="30" t="s">
        <v>48</v>
      </c>
      <c r="E185" s="31" t="s">
        <v>2708</v>
      </c>
    </row>
    <row r="186" spans="1:5" ht="38.25">
      <c r="A186" t="s">
        <v>50</v>
      </c>
      <c r="E186" s="29" t="s">
        <v>2641</v>
      </c>
    </row>
    <row r="187" spans="1:16" ht="12.75">
      <c r="A187" s="18" t="s">
        <v>42</v>
      </c>
      <c s="23" t="s">
        <v>305</v>
      </c>
      <c s="23" t="s">
        <v>2920</v>
      </c>
      <c s="18" t="s">
        <v>44</v>
      </c>
      <c s="24" t="s">
        <v>2921</v>
      </c>
      <c s="25" t="s">
        <v>56</v>
      </c>
      <c s="26">
        <v>365</v>
      </c>
      <c s="27">
        <v>0</v>
      </c>
      <c s="27">
        <f>ROUND(ROUND(H187,2)*ROUND(G187,3),2)</f>
      </c>
      <c r="O187">
        <f>(I187*21)/100</f>
      </c>
      <c t="s">
        <v>20</v>
      </c>
    </row>
    <row r="188" spans="1:5" ht="12.75">
      <c r="A188" s="28" t="s">
        <v>47</v>
      </c>
      <c r="E188" s="29" t="s">
        <v>44</v>
      </c>
    </row>
    <row r="189" spans="1:5" ht="12.75">
      <c r="A189" s="30" t="s">
        <v>48</v>
      </c>
      <c r="E189" s="31" t="s">
        <v>11111</v>
      </c>
    </row>
    <row r="190" spans="1:5" ht="38.25">
      <c r="A190" t="s">
        <v>50</v>
      </c>
      <c r="E190" s="29" t="s">
        <v>2922</v>
      </c>
    </row>
    <row r="191" spans="1:16" ht="12.75">
      <c r="A191" s="18" t="s">
        <v>42</v>
      </c>
      <c s="23" t="s">
        <v>309</v>
      </c>
      <c s="23" t="s">
        <v>2671</v>
      </c>
      <c s="18" t="s">
        <v>44</v>
      </c>
      <c s="24" t="s">
        <v>2672</v>
      </c>
      <c s="25" t="s">
        <v>56</v>
      </c>
      <c s="26">
        <v>500</v>
      </c>
      <c s="27">
        <v>0</v>
      </c>
      <c s="27">
        <f>ROUND(ROUND(H191,2)*ROUND(G191,3),2)</f>
      </c>
      <c r="O191">
        <f>(I191*21)/100</f>
      </c>
      <c t="s">
        <v>20</v>
      </c>
    </row>
    <row r="192" spans="1:5" ht="12.75">
      <c r="A192" s="28" t="s">
        <v>47</v>
      </c>
      <c r="E192" s="29" t="s">
        <v>44</v>
      </c>
    </row>
    <row r="193" spans="1:5" ht="12.75">
      <c r="A193" s="30" t="s">
        <v>48</v>
      </c>
      <c r="E193" s="31" t="s">
        <v>11112</v>
      </c>
    </row>
    <row r="194" spans="1:5" ht="25.5">
      <c r="A194" t="s">
        <v>50</v>
      </c>
      <c r="E194" s="29" t="s">
        <v>2674</v>
      </c>
    </row>
    <row r="195" spans="1:16" ht="12.75">
      <c r="A195" s="18" t="s">
        <v>42</v>
      </c>
      <c s="23" t="s">
        <v>314</v>
      </c>
      <c s="23" t="s">
        <v>2336</v>
      </c>
      <c s="18" t="s">
        <v>44</v>
      </c>
      <c s="24" t="s">
        <v>2337</v>
      </c>
      <c s="25" t="s">
        <v>70</v>
      </c>
      <c s="26">
        <v>34</v>
      </c>
      <c s="27">
        <v>0</v>
      </c>
      <c s="27">
        <f>ROUND(ROUND(H195,2)*ROUND(G195,3),2)</f>
      </c>
      <c r="O195">
        <f>(I195*21)/100</f>
      </c>
      <c t="s">
        <v>20</v>
      </c>
    </row>
    <row r="196" spans="1:5" ht="12.75">
      <c r="A196" s="28" t="s">
        <v>47</v>
      </c>
      <c r="E196" s="29" t="s">
        <v>44</v>
      </c>
    </row>
    <row r="197" spans="1:5" ht="12.75">
      <c r="A197" s="30" t="s">
        <v>48</v>
      </c>
      <c r="E197" s="31" t="s">
        <v>11113</v>
      </c>
    </row>
    <row r="198" spans="1:5" ht="25.5">
      <c r="A198" t="s">
        <v>50</v>
      </c>
      <c r="E198" s="29" t="s">
        <v>2821</v>
      </c>
    </row>
    <row r="199" spans="1:16" ht="12.75">
      <c r="A199" s="18" t="s">
        <v>42</v>
      </c>
      <c s="23" t="s">
        <v>318</v>
      </c>
      <c s="23" t="s">
        <v>2832</v>
      </c>
      <c s="18" t="s">
        <v>44</v>
      </c>
      <c s="24" t="s">
        <v>2833</v>
      </c>
      <c s="25" t="s">
        <v>56</v>
      </c>
      <c s="26">
        <v>2875</v>
      </c>
      <c s="27">
        <v>0</v>
      </c>
      <c s="27">
        <f>ROUND(ROUND(H199,2)*ROUND(G199,3),2)</f>
      </c>
      <c r="O199">
        <f>(I199*21)/100</f>
      </c>
      <c t="s">
        <v>20</v>
      </c>
    </row>
    <row r="200" spans="1:5" ht="12.75">
      <c r="A200" s="28" t="s">
        <v>47</v>
      </c>
      <c r="E200" s="29" t="s">
        <v>44</v>
      </c>
    </row>
    <row r="201" spans="1:5" ht="12.75">
      <c r="A201" s="30" t="s">
        <v>48</v>
      </c>
      <c r="E201" s="31" t="s">
        <v>2716</v>
      </c>
    </row>
    <row r="202" spans="1:5" ht="63.75">
      <c r="A202" t="s">
        <v>50</v>
      </c>
      <c r="E202" s="29" t="s">
        <v>2831</v>
      </c>
    </row>
    <row r="203" spans="1:16" ht="25.5">
      <c r="A203" s="18" t="s">
        <v>42</v>
      </c>
      <c s="23" t="s">
        <v>322</v>
      </c>
      <c s="23" t="s">
        <v>11114</v>
      </c>
      <c s="18" t="s">
        <v>44</v>
      </c>
      <c s="24" t="s">
        <v>11115</v>
      </c>
      <c s="25" t="s">
        <v>70</v>
      </c>
      <c s="26">
        <v>350</v>
      </c>
      <c s="27">
        <v>0</v>
      </c>
      <c s="27">
        <f>ROUND(ROUND(H203,2)*ROUND(G203,3),2)</f>
      </c>
      <c r="O203">
        <f>(I203*21)/100</f>
      </c>
      <c t="s">
        <v>20</v>
      </c>
    </row>
    <row r="204" spans="1:5" ht="12.75">
      <c r="A204" s="28" t="s">
        <v>47</v>
      </c>
      <c r="E204" s="29" t="s">
        <v>44</v>
      </c>
    </row>
    <row r="205" spans="1:5" ht="12.75">
      <c r="A205" s="30" t="s">
        <v>48</v>
      </c>
      <c r="E205" s="31" t="s">
        <v>11116</v>
      </c>
    </row>
    <row r="206" spans="1:5" ht="38.25">
      <c r="A206" t="s">
        <v>50</v>
      </c>
      <c r="E206" s="29" t="s">
        <v>11117</v>
      </c>
    </row>
    <row r="207" spans="1:18" ht="12.75" customHeight="1">
      <c r="A207" s="5" t="s">
        <v>40</v>
      </c>
      <c s="5"/>
      <c s="34" t="s">
        <v>2686</v>
      </c>
      <c s="5"/>
      <c s="21" t="s">
        <v>2687</v>
      </c>
      <c s="5"/>
      <c s="5"/>
      <c s="5"/>
      <c s="35">
        <f>0+Q207</f>
      </c>
      <c r="O207">
        <f>0+R207</f>
      </c>
      <c r="Q207">
        <f>0+I208+I212</f>
      </c>
      <c>
        <f>0+O208+O212</f>
      </c>
    </row>
    <row r="208" spans="1:16" ht="12.75">
      <c r="A208" s="18" t="s">
        <v>42</v>
      </c>
      <c s="23" t="s">
        <v>326</v>
      </c>
      <c s="23" t="s">
        <v>2930</v>
      </c>
      <c s="18" t="s">
        <v>44</v>
      </c>
      <c s="24" t="s">
        <v>2931</v>
      </c>
      <c s="25" t="s">
        <v>70</v>
      </c>
      <c s="26">
        <v>4</v>
      </c>
      <c s="27">
        <v>0</v>
      </c>
      <c s="27">
        <f>ROUND(ROUND(H208,2)*ROUND(G208,3),2)</f>
      </c>
      <c r="O208">
        <f>(I208*21)/100</f>
      </c>
      <c t="s">
        <v>20</v>
      </c>
    </row>
    <row r="209" spans="1:5" ht="12.75">
      <c r="A209" s="28" t="s">
        <v>47</v>
      </c>
      <c r="E209" s="29" t="s">
        <v>44</v>
      </c>
    </row>
    <row r="210" spans="1:5" ht="12.75">
      <c r="A210" s="30" t="s">
        <v>48</v>
      </c>
      <c r="E210" s="31" t="s">
        <v>11118</v>
      </c>
    </row>
    <row r="211" spans="1:5" ht="51">
      <c r="A211" t="s">
        <v>50</v>
      </c>
      <c r="E211" s="29" t="s">
        <v>2929</v>
      </c>
    </row>
    <row r="212" spans="1:16" ht="25.5">
      <c r="A212" s="18" t="s">
        <v>42</v>
      </c>
      <c s="23" t="s">
        <v>330</v>
      </c>
      <c s="23" t="s">
        <v>11119</v>
      </c>
      <c s="18" t="s">
        <v>44</v>
      </c>
      <c s="24" t="s">
        <v>11120</v>
      </c>
      <c s="25" t="s">
        <v>70</v>
      </c>
      <c s="26">
        <v>1</v>
      </c>
      <c s="27">
        <v>0</v>
      </c>
      <c s="27">
        <f>ROUND(ROUND(H212,2)*ROUND(G212,3),2)</f>
      </c>
      <c r="O212">
        <f>(I212*21)/100</f>
      </c>
      <c t="s">
        <v>20</v>
      </c>
    </row>
    <row r="213" spans="1:5" ht="12.75">
      <c r="A213" s="28" t="s">
        <v>47</v>
      </c>
      <c r="E213" s="29" t="s">
        <v>44</v>
      </c>
    </row>
    <row r="214" spans="1:5" ht="12.75">
      <c r="A214" s="30" t="s">
        <v>48</v>
      </c>
      <c r="E214" s="31" t="s">
        <v>11118</v>
      </c>
    </row>
    <row r="215" spans="1:5" ht="51">
      <c r="A215" t="s">
        <v>50</v>
      </c>
      <c r="E215" s="29" t="s">
        <v>11121</v>
      </c>
    </row>
    <row r="216" spans="1:18" ht="12.75" customHeight="1">
      <c r="A216" s="5" t="s">
        <v>40</v>
      </c>
      <c s="5"/>
      <c s="34" t="s">
        <v>2223</v>
      </c>
      <c s="5"/>
      <c s="21" t="s">
        <v>2391</v>
      </c>
      <c s="5"/>
      <c s="5"/>
      <c s="5"/>
      <c s="35">
        <f>0+Q216</f>
      </c>
      <c r="O216">
        <f>0+R216</f>
      </c>
      <c r="Q216">
        <f>0+I217+I221+I225+I229+I233+I237+I241+I245+I249+I253+I257</f>
      </c>
      <c>
        <f>0+O217+O221+O225+O229+O233+O237+O241+O245+O249+O253+O257</f>
      </c>
    </row>
    <row r="217" spans="1:16" ht="25.5">
      <c r="A217" s="18" t="s">
        <v>42</v>
      </c>
      <c s="23" t="s">
        <v>334</v>
      </c>
      <c s="23" t="s">
        <v>2392</v>
      </c>
      <c s="18" t="s">
        <v>44</v>
      </c>
      <c s="24" t="s">
        <v>2393</v>
      </c>
      <c s="25" t="s">
        <v>70</v>
      </c>
      <c s="26">
        <v>1</v>
      </c>
      <c s="27">
        <v>0</v>
      </c>
      <c s="27">
        <f>ROUND(ROUND(H217,2)*ROUND(G217,3),2)</f>
      </c>
      <c r="O217">
        <f>(I217*21)/100</f>
      </c>
      <c t="s">
        <v>20</v>
      </c>
    </row>
    <row r="218" spans="1:5" ht="12.75">
      <c r="A218" s="28" t="s">
        <v>47</v>
      </c>
      <c r="E218" s="29" t="s">
        <v>44</v>
      </c>
    </row>
    <row r="219" spans="1:5" ht="12.75">
      <c r="A219" s="30" t="s">
        <v>48</v>
      </c>
      <c r="E219" s="31" t="s">
        <v>2716</v>
      </c>
    </row>
    <row r="220" spans="1:5" ht="63.75">
      <c r="A220" t="s">
        <v>50</v>
      </c>
      <c r="E220" s="29" t="s">
        <v>2505</v>
      </c>
    </row>
    <row r="221" spans="1:16" ht="25.5">
      <c r="A221" s="18" t="s">
        <v>42</v>
      </c>
      <c s="23" t="s">
        <v>338</v>
      </c>
      <c s="23" t="s">
        <v>2396</v>
      </c>
      <c s="18" t="s">
        <v>44</v>
      </c>
      <c s="24" t="s">
        <v>2397</v>
      </c>
      <c s="25" t="s">
        <v>70</v>
      </c>
      <c s="26">
        <v>1</v>
      </c>
      <c s="27">
        <v>0</v>
      </c>
      <c s="27">
        <f>ROUND(ROUND(H221,2)*ROUND(G221,3),2)</f>
      </c>
      <c r="O221">
        <f>(I221*21)/100</f>
      </c>
      <c t="s">
        <v>20</v>
      </c>
    </row>
    <row r="222" spans="1:5" ht="12.75">
      <c r="A222" s="28" t="s">
        <v>47</v>
      </c>
      <c r="E222" s="29" t="s">
        <v>44</v>
      </c>
    </row>
    <row r="223" spans="1:5" ht="12.75">
      <c r="A223" s="30" t="s">
        <v>48</v>
      </c>
      <c r="E223" s="31" t="s">
        <v>2716</v>
      </c>
    </row>
    <row r="224" spans="1:5" ht="38.25">
      <c r="A224" t="s">
        <v>50</v>
      </c>
      <c r="E224" s="29" t="s">
        <v>2719</v>
      </c>
    </row>
    <row r="225" spans="1:16" ht="12.75">
      <c r="A225" s="18" t="s">
        <v>42</v>
      </c>
      <c s="23" t="s">
        <v>342</v>
      </c>
      <c s="23" t="s">
        <v>2720</v>
      </c>
      <c s="18" t="s">
        <v>44</v>
      </c>
      <c s="24" t="s">
        <v>2721</v>
      </c>
      <c s="25" t="s">
        <v>70</v>
      </c>
      <c s="26">
        <v>2</v>
      </c>
      <c s="27">
        <v>0</v>
      </c>
      <c s="27">
        <f>ROUND(ROUND(H225,2)*ROUND(G225,3),2)</f>
      </c>
      <c r="O225">
        <f>(I225*21)/100</f>
      </c>
      <c t="s">
        <v>20</v>
      </c>
    </row>
    <row r="226" spans="1:5" ht="12.75">
      <c r="A226" s="28" t="s">
        <v>47</v>
      </c>
      <c r="E226" s="29" t="s">
        <v>44</v>
      </c>
    </row>
    <row r="227" spans="1:5" ht="12.75">
      <c r="A227" s="30" t="s">
        <v>48</v>
      </c>
      <c r="E227" s="31" t="s">
        <v>2716</v>
      </c>
    </row>
    <row r="228" spans="1:5" ht="38.25">
      <c r="A228" t="s">
        <v>50</v>
      </c>
      <c r="E228" s="29" t="s">
        <v>2722</v>
      </c>
    </row>
    <row r="229" spans="1:16" ht="12.75">
      <c r="A229" s="18" t="s">
        <v>42</v>
      </c>
      <c s="23" t="s">
        <v>346</v>
      </c>
      <c s="23" t="s">
        <v>2730</v>
      </c>
      <c s="18" t="s">
        <v>44</v>
      </c>
      <c s="24" t="s">
        <v>2731</v>
      </c>
      <c s="25" t="s">
        <v>70</v>
      </c>
      <c s="26">
        <v>1</v>
      </c>
      <c s="27">
        <v>0</v>
      </c>
      <c s="27">
        <f>ROUND(ROUND(H229,2)*ROUND(G229,3),2)</f>
      </c>
      <c r="O229">
        <f>(I229*21)/100</f>
      </c>
      <c t="s">
        <v>20</v>
      </c>
    </row>
    <row r="230" spans="1:5" ht="12.75">
      <c r="A230" s="28" t="s">
        <v>47</v>
      </c>
      <c r="E230" s="29" t="s">
        <v>44</v>
      </c>
    </row>
    <row r="231" spans="1:5" ht="12.75">
      <c r="A231" s="30" t="s">
        <v>48</v>
      </c>
      <c r="E231" s="31" t="s">
        <v>2716</v>
      </c>
    </row>
    <row r="232" spans="1:5" ht="38.25">
      <c r="A232" t="s">
        <v>50</v>
      </c>
      <c r="E232" s="29" t="s">
        <v>2725</v>
      </c>
    </row>
    <row r="233" spans="1:16" ht="25.5">
      <c r="A233" s="18" t="s">
        <v>42</v>
      </c>
      <c s="23" t="s">
        <v>350</v>
      </c>
      <c s="23" t="s">
        <v>2732</v>
      </c>
      <c s="18" t="s">
        <v>44</v>
      </c>
      <c s="24" t="s">
        <v>2733</v>
      </c>
      <c s="25" t="s">
        <v>70</v>
      </c>
      <c s="26">
        <v>1</v>
      </c>
      <c s="27">
        <v>0</v>
      </c>
      <c s="27">
        <f>ROUND(ROUND(H233,2)*ROUND(G233,3),2)</f>
      </c>
      <c r="O233">
        <f>(I233*21)/100</f>
      </c>
      <c t="s">
        <v>20</v>
      </c>
    </row>
    <row r="234" spans="1:5" ht="12.75">
      <c r="A234" s="28" t="s">
        <v>47</v>
      </c>
      <c r="E234" s="29" t="s">
        <v>44</v>
      </c>
    </row>
    <row r="235" spans="1:5" ht="12.75">
      <c r="A235" s="30" t="s">
        <v>48</v>
      </c>
      <c r="E235" s="31" t="s">
        <v>2708</v>
      </c>
    </row>
    <row r="236" spans="1:5" ht="38.25">
      <c r="A236" t="s">
        <v>50</v>
      </c>
      <c r="E236" s="29" t="s">
        <v>2725</v>
      </c>
    </row>
    <row r="237" spans="1:16" ht="12.75">
      <c r="A237" s="18" t="s">
        <v>42</v>
      </c>
      <c s="23" t="s">
        <v>354</v>
      </c>
      <c s="23" t="s">
        <v>2399</v>
      </c>
      <c s="18" t="s">
        <v>44</v>
      </c>
      <c s="24" t="s">
        <v>2400</v>
      </c>
      <c s="25" t="s">
        <v>157</v>
      </c>
      <c s="26">
        <v>24</v>
      </c>
      <c s="27">
        <v>0</v>
      </c>
      <c s="27">
        <f>ROUND(ROUND(H237,2)*ROUND(G237,3),2)</f>
      </c>
      <c r="O237">
        <f>(I237*21)/100</f>
      </c>
      <c t="s">
        <v>20</v>
      </c>
    </row>
    <row r="238" spans="1:5" ht="12.75">
      <c r="A238" s="28" t="s">
        <v>47</v>
      </c>
      <c r="E238" s="29" t="s">
        <v>44</v>
      </c>
    </row>
    <row r="239" spans="1:5" ht="12.75">
      <c r="A239" s="30" t="s">
        <v>48</v>
      </c>
      <c r="E239" s="31" t="s">
        <v>2716</v>
      </c>
    </row>
    <row r="240" spans="1:5" ht="38.25">
      <c r="A240" t="s">
        <v>50</v>
      </c>
      <c r="E240" s="29" t="s">
        <v>2739</v>
      </c>
    </row>
    <row r="241" spans="1:16" ht="12.75">
      <c r="A241" s="18" t="s">
        <v>42</v>
      </c>
      <c s="23" t="s">
        <v>358</v>
      </c>
      <c s="23" t="s">
        <v>2863</v>
      </c>
      <c s="18" t="s">
        <v>44</v>
      </c>
      <c s="24" t="s">
        <v>2864</v>
      </c>
      <c s="25" t="s">
        <v>157</v>
      </c>
      <c s="26">
        <v>8</v>
      </c>
      <c s="27">
        <v>0</v>
      </c>
      <c s="27">
        <f>ROUND(ROUND(H241,2)*ROUND(G241,3),2)</f>
      </c>
      <c r="O241">
        <f>(I241*21)/100</f>
      </c>
      <c t="s">
        <v>20</v>
      </c>
    </row>
    <row r="242" spans="1:5" ht="12.75">
      <c r="A242" s="28" t="s">
        <v>47</v>
      </c>
      <c r="E242" s="29" t="s">
        <v>44</v>
      </c>
    </row>
    <row r="243" spans="1:5" ht="12.75">
      <c r="A243" s="30" t="s">
        <v>48</v>
      </c>
      <c r="E243" s="31" t="s">
        <v>2827</v>
      </c>
    </row>
    <row r="244" spans="1:5" ht="51">
      <c r="A244" t="s">
        <v>50</v>
      </c>
      <c r="E244" s="29" t="s">
        <v>2865</v>
      </c>
    </row>
    <row r="245" spans="1:16" ht="12.75">
      <c r="A245" s="18" t="s">
        <v>42</v>
      </c>
      <c s="23" t="s">
        <v>362</v>
      </c>
      <c s="23" t="s">
        <v>2402</v>
      </c>
      <c s="18" t="s">
        <v>44</v>
      </c>
      <c s="24" t="s">
        <v>2403</v>
      </c>
      <c s="25" t="s">
        <v>157</v>
      </c>
      <c s="26">
        <v>24</v>
      </c>
      <c s="27">
        <v>0</v>
      </c>
      <c s="27">
        <f>ROUND(ROUND(H245,2)*ROUND(G245,3),2)</f>
      </c>
      <c r="O245">
        <f>(I245*21)/100</f>
      </c>
      <c t="s">
        <v>20</v>
      </c>
    </row>
    <row r="246" spans="1:5" ht="12.75">
      <c r="A246" s="28" t="s">
        <v>47</v>
      </c>
      <c r="E246" s="29" t="s">
        <v>44</v>
      </c>
    </row>
    <row r="247" spans="1:5" ht="12.75">
      <c r="A247" s="30" t="s">
        <v>48</v>
      </c>
      <c r="E247" s="31" t="s">
        <v>2716</v>
      </c>
    </row>
    <row r="248" spans="1:5" ht="38.25">
      <c r="A248" t="s">
        <v>50</v>
      </c>
      <c r="E248" s="29" t="s">
        <v>2740</v>
      </c>
    </row>
    <row r="249" spans="1:16" ht="12.75">
      <c r="A249" s="18" t="s">
        <v>42</v>
      </c>
      <c s="23" t="s">
        <v>366</v>
      </c>
      <c s="23" t="s">
        <v>2225</v>
      </c>
      <c s="18" t="s">
        <v>44</v>
      </c>
      <c s="24" t="s">
        <v>2226</v>
      </c>
      <c s="25" t="s">
        <v>157</v>
      </c>
      <c s="26">
        <v>8</v>
      </c>
      <c s="27">
        <v>0</v>
      </c>
      <c s="27">
        <f>ROUND(ROUND(H249,2)*ROUND(G249,3),2)</f>
      </c>
      <c r="O249">
        <f>(I249*21)/100</f>
      </c>
      <c t="s">
        <v>20</v>
      </c>
    </row>
    <row r="250" spans="1:5" ht="12.75">
      <c r="A250" s="28" t="s">
        <v>47</v>
      </c>
      <c r="E250" s="29" t="s">
        <v>44</v>
      </c>
    </row>
    <row r="251" spans="1:5" ht="12.75">
      <c r="A251" s="30" t="s">
        <v>48</v>
      </c>
      <c r="E251" s="31" t="s">
        <v>2716</v>
      </c>
    </row>
    <row r="252" spans="1:5" ht="38.25">
      <c r="A252" t="s">
        <v>50</v>
      </c>
      <c r="E252" s="29" t="s">
        <v>2741</v>
      </c>
    </row>
    <row r="253" spans="1:16" ht="12.75">
      <c r="A253" s="18" t="s">
        <v>42</v>
      </c>
      <c s="23" t="s">
        <v>370</v>
      </c>
      <c s="23" t="s">
        <v>2866</v>
      </c>
      <c s="18" t="s">
        <v>44</v>
      </c>
      <c s="24" t="s">
        <v>2867</v>
      </c>
      <c s="25" t="s">
        <v>157</v>
      </c>
      <c s="26">
        <v>8</v>
      </c>
      <c s="27">
        <v>0</v>
      </c>
      <c s="27">
        <f>ROUND(ROUND(H253,2)*ROUND(G253,3),2)</f>
      </c>
      <c r="O253">
        <f>(I253*21)/100</f>
      </c>
      <c t="s">
        <v>20</v>
      </c>
    </row>
    <row r="254" spans="1:5" ht="12.75">
      <c r="A254" s="28" t="s">
        <v>47</v>
      </c>
      <c r="E254" s="29" t="s">
        <v>44</v>
      </c>
    </row>
    <row r="255" spans="1:5" ht="12.75">
      <c r="A255" s="30" t="s">
        <v>48</v>
      </c>
      <c r="E255" s="31" t="s">
        <v>2716</v>
      </c>
    </row>
    <row r="256" spans="1:5" ht="38.25">
      <c r="A256" t="s">
        <v>50</v>
      </c>
      <c r="E256" s="29" t="s">
        <v>2868</v>
      </c>
    </row>
    <row r="257" spans="1:16" ht="12.75">
      <c r="A257" s="18" t="s">
        <v>42</v>
      </c>
      <c s="23" t="s">
        <v>374</v>
      </c>
      <c s="23" t="s">
        <v>11122</v>
      </c>
      <c s="18" t="s">
        <v>44</v>
      </c>
      <c s="24" t="s">
        <v>11123</v>
      </c>
      <c s="25" t="s">
        <v>70</v>
      </c>
      <c s="26">
        <v>1</v>
      </c>
      <c s="27">
        <v>0</v>
      </c>
      <c s="27">
        <f>ROUND(ROUND(H257,2)*ROUND(G257,3),2)</f>
      </c>
      <c r="O257">
        <f>(I257*21)/100</f>
      </c>
      <c t="s">
        <v>20</v>
      </c>
    </row>
    <row r="258" spans="1:5" ht="12.75">
      <c r="A258" s="28" t="s">
        <v>47</v>
      </c>
      <c r="E258" s="29" t="s">
        <v>44</v>
      </c>
    </row>
    <row r="259" spans="1:5" ht="12.75">
      <c r="A259" s="30" t="s">
        <v>48</v>
      </c>
      <c r="E259" s="31" t="s">
        <v>11113</v>
      </c>
    </row>
    <row r="260" spans="1:5" ht="76.5">
      <c r="A260" t="s">
        <v>50</v>
      </c>
      <c r="E260" s="29" t="s">
        <v>11124</v>
      </c>
    </row>
    <row r="261" spans="1:18" ht="12.75" customHeight="1">
      <c r="A261" s="5" t="s">
        <v>40</v>
      </c>
      <c s="5"/>
      <c s="34" t="s">
        <v>10717</v>
      </c>
      <c s="5"/>
      <c s="21" t="s">
        <v>11125</v>
      </c>
      <c s="5"/>
      <c s="5"/>
      <c s="5"/>
      <c s="35">
        <f>0+Q261</f>
      </c>
      <c r="O261">
        <f>0+R261</f>
      </c>
      <c r="Q261">
        <f>0+I262+I266+I270+I274+I278+I282+I286+I290+I294+I298+I302+I306+I310</f>
      </c>
      <c>
        <f>0+O262+O266+O270+O274+O278+O282+O286+O290+O294+O298+O302+O306+O310</f>
      </c>
    </row>
    <row r="262" spans="1:16" ht="12.75">
      <c r="A262" s="18" t="s">
        <v>42</v>
      </c>
      <c s="23" t="s">
        <v>378</v>
      </c>
      <c s="23" t="s">
        <v>11126</v>
      </c>
      <c s="18" t="s">
        <v>44</v>
      </c>
      <c s="24" t="s">
        <v>11127</v>
      </c>
      <c s="25" t="s">
        <v>56</v>
      </c>
      <c s="26">
        <v>4650</v>
      </c>
      <c s="27">
        <v>0</v>
      </c>
      <c s="27">
        <f>ROUND(ROUND(H262,2)*ROUND(G262,3),2)</f>
      </c>
      <c r="O262">
        <f>(I262*21)/100</f>
      </c>
      <c t="s">
        <v>20</v>
      </c>
    </row>
    <row r="263" spans="1:5" ht="12.75">
      <c r="A263" s="28" t="s">
        <v>47</v>
      </c>
      <c r="E263" s="29" t="s">
        <v>44</v>
      </c>
    </row>
    <row r="264" spans="1:5" ht="12.75">
      <c r="A264" s="30" t="s">
        <v>48</v>
      </c>
      <c r="E264" s="31" t="s">
        <v>2711</v>
      </c>
    </row>
    <row r="265" spans="1:5" ht="51">
      <c r="A265" t="s">
        <v>50</v>
      </c>
      <c r="E265" s="29" t="s">
        <v>11128</v>
      </c>
    </row>
    <row r="266" spans="1:16" ht="12.75">
      <c r="A266" s="18" t="s">
        <v>42</v>
      </c>
      <c s="23" t="s">
        <v>382</v>
      </c>
      <c s="23" t="s">
        <v>11129</v>
      </c>
      <c s="18" t="s">
        <v>44</v>
      </c>
      <c s="24" t="s">
        <v>11130</v>
      </c>
      <c s="25" t="s">
        <v>56</v>
      </c>
      <c s="26">
        <v>4650</v>
      </c>
      <c s="27">
        <v>0</v>
      </c>
      <c s="27">
        <f>ROUND(ROUND(H266,2)*ROUND(G266,3),2)</f>
      </c>
      <c r="O266">
        <f>(I266*21)/100</f>
      </c>
      <c t="s">
        <v>20</v>
      </c>
    </row>
    <row r="267" spans="1:5" ht="12.75">
      <c r="A267" s="28" t="s">
        <v>47</v>
      </c>
      <c r="E267" s="29" t="s">
        <v>44</v>
      </c>
    </row>
    <row r="268" spans="1:5" ht="12.75">
      <c r="A268" s="30" t="s">
        <v>48</v>
      </c>
      <c r="E268" s="31" t="s">
        <v>2711</v>
      </c>
    </row>
    <row r="269" spans="1:5" ht="51">
      <c r="A269" t="s">
        <v>50</v>
      </c>
      <c r="E269" s="29" t="s">
        <v>11128</v>
      </c>
    </row>
    <row r="270" spans="1:16" ht="12.75">
      <c r="A270" s="18" t="s">
        <v>42</v>
      </c>
      <c s="23" t="s">
        <v>386</v>
      </c>
      <c s="23" t="s">
        <v>10730</v>
      </c>
      <c s="18" t="s">
        <v>44</v>
      </c>
      <c s="24" t="s">
        <v>10731</v>
      </c>
      <c s="25" t="s">
        <v>56</v>
      </c>
      <c s="26">
        <v>4650</v>
      </c>
      <c s="27">
        <v>0</v>
      </c>
      <c s="27">
        <f>ROUND(ROUND(H270,2)*ROUND(G270,3),2)</f>
      </c>
      <c r="O270">
        <f>(I270*21)/100</f>
      </c>
      <c t="s">
        <v>20</v>
      </c>
    </row>
    <row r="271" spans="1:5" ht="12.75">
      <c r="A271" s="28" t="s">
        <v>47</v>
      </c>
      <c r="E271" s="29" t="s">
        <v>44</v>
      </c>
    </row>
    <row r="272" spans="1:5" ht="12.75">
      <c r="A272" s="30" t="s">
        <v>48</v>
      </c>
      <c r="E272" s="31" t="s">
        <v>2711</v>
      </c>
    </row>
    <row r="273" spans="1:5" ht="51">
      <c r="A273" t="s">
        <v>50</v>
      </c>
      <c r="E273" s="29" t="s">
        <v>11128</v>
      </c>
    </row>
    <row r="274" spans="1:16" ht="25.5">
      <c r="A274" s="18" t="s">
        <v>42</v>
      </c>
      <c s="23" t="s">
        <v>390</v>
      </c>
      <c s="23" t="s">
        <v>11131</v>
      </c>
      <c s="18" t="s">
        <v>44</v>
      </c>
      <c s="24" t="s">
        <v>11132</v>
      </c>
      <c s="25" t="s">
        <v>70</v>
      </c>
      <c s="26">
        <v>28</v>
      </c>
      <c s="27">
        <v>0</v>
      </c>
      <c s="27">
        <f>ROUND(ROUND(H274,2)*ROUND(G274,3),2)</f>
      </c>
      <c r="O274">
        <f>(I274*21)/100</f>
      </c>
      <c t="s">
        <v>20</v>
      </c>
    </row>
    <row r="275" spans="1:5" ht="12.75">
      <c r="A275" s="28" t="s">
        <v>47</v>
      </c>
      <c r="E275" s="29" t="s">
        <v>44</v>
      </c>
    </row>
    <row r="276" spans="1:5" ht="12.75">
      <c r="A276" s="30" t="s">
        <v>48</v>
      </c>
      <c r="E276" s="31" t="s">
        <v>2711</v>
      </c>
    </row>
    <row r="277" spans="1:5" ht="51">
      <c r="A277" t="s">
        <v>50</v>
      </c>
      <c r="E277" s="29" t="s">
        <v>11133</v>
      </c>
    </row>
    <row r="278" spans="1:16" ht="12.75">
      <c r="A278" s="18" t="s">
        <v>42</v>
      </c>
      <c s="23" t="s">
        <v>394</v>
      </c>
      <c s="23" t="s">
        <v>11134</v>
      </c>
      <c s="18" t="s">
        <v>44</v>
      </c>
      <c s="24" t="s">
        <v>11135</v>
      </c>
      <c s="25" t="s">
        <v>70</v>
      </c>
      <c s="26">
        <v>83</v>
      </c>
      <c s="27">
        <v>0</v>
      </c>
      <c s="27">
        <f>ROUND(ROUND(H278,2)*ROUND(G278,3),2)</f>
      </c>
      <c r="O278">
        <f>(I278*21)/100</f>
      </c>
      <c t="s">
        <v>20</v>
      </c>
    </row>
    <row r="279" spans="1:5" ht="12.75">
      <c r="A279" s="28" t="s">
        <v>47</v>
      </c>
      <c r="E279" s="29" t="s">
        <v>44</v>
      </c>
    </row>
    <row r="280" spans="1:5" ht="12.75">
      <c r="A280" s="30" t="s">
        <v>48</v>
      </c>
      <c r="E280" s="31" t="s">
        <v>2711</v>
      </c>
    </row>
    <row r="281" spans="1:5" ht="51">
      <c r="A281" t="s">
        <v>50</v>
      </c>
      <c r="E281" s="29" t="s">
        <v>11133</v>
      </c>
    </row>
    <row r="282" spans="1:16" ht="12.75">
      <c r="A282" s="18" t="s">
        <v>42</v>
      </c>
      <c s="23" t="s">
        <v>398</v>
      </c>
      <c s="23" t="s">
        <v>11136</v>
      </c>
      <c s="18" t="s">
        <v>44</v>
      </c>
      <c s="24" t="s">
        <v>11137</v>
      </c>
      <c s="25" t="s">
        <v>70</v>
      </c>
      <c s="26">
        <v>30</v>
      </c>
      <c s="27">
        <v>0</v>
      </c>
      <c s="27">
        <f>ROUND(ROUND(H282,2)*ROUND(G282,3),2)</f>
      </c>
      <c r="O282">
        <f>(I282*21)/100</f>
      </c>
      <c t="s">
        <v>20</v>
      </c>
    </row>
    <row r="283" spans="1:5" ht="12.75">
      <c r="A283" s="28" t="s">
        <v>47</v>
      </c>
      <c r="E283" s="29" t="s">
        <v>44</v>
      </c>
    </row>
    <row r="284" spans="1:5" ht="12.75">
      <c r="A284" s="30" t="s">
        <v>48</v>
      </c>
      <c r="E284" s="31" t="s">
        <v>2711</v>
      </c>
    </row>
    <row r="285" spans="1:5" ht="51">
      <c r="A285" t="s">
        <v>50</v>
      </c>
      <c r="E285" s="29" t="s">
        <v>11133</v>
      </c>
    </row>
    <row r="286" spans="1:16" ht="12.75">
      <c r="A286" s="18" t="s">
        <v>42</v>
      </c>
      <c s="23" t="s">
        <v>402</v>
      </c>
      <c s="23" t="s">
        <v>11138</v>
      </c>
      <c s="18" t="s">
        <v>44</v>
      </c>
      <c s="24" t="s">
        <v>11139</v>
      </c>
      <c s="25" t="s">
        <v>70</v>
      </c>
      <c s="26">
        <v>21</v>
      </c>
      <c s="27">
        <v>0</v>
      </c>
      <c s="27">
        <f>ROUND(ROUND(H286,2)*ROUND(G286,3),2)</f>
      </c>
      <c r="O286">
        <f>(I286*21)/100</f>
      </c>
      <c t="s">
        <v>20</v>
      </c>
    </row>
    <row r="287" spans="1:5" ht="12.75">
      <c r="A287" s="28" t="s">
        <v>47</v>
      </c>
      <c r="E287" s="29" t="s">
        <v>44</v>
      </c>
    </row>
    <row r="288" spans="1:5" ht="12.75">
      <c r="A288" s="30" t="s">
        <v>48</v>
      </c>
      <c r="E288" s="31" t="s">
        <v>2711</v>
      </c>
    </row>
    <row r="289" spans="1:5" ht="51">
      <c r="A289" t="s">
        <v>50</v>
      </c>
      <c r="E289" s="29" t="s">
        <v>11133</v>
      </c>
    </row>
    <row r="290" spans="1:16" ht="25.5">
      <c r="A290" s="18" t="s">
        <v>42</v>
      </c>
      <c s="23" t="s">
        <v>406</v>
      </c>
      <c s="23" t="s">
        <v>11140</v>
      </c>
      <c s="18" t="s">
        <v>44</v>
      </c>
      <c s="24" t="s">
        <v>11141</v>
      </c>
      <c s="25" t="s">
        <v>2842</v>
      </c>
      <c s="26">
        <v>60</v>
      </c>
      <c s="27">
        <v>0</v>
      </c>
      <c s="27">
        <f>ROUND(ROUND(H290,2)*ROUND(G290,3),2)</f>
      </c>
      <c r="O290">
        <f>(I290*21)/100</f>
      </c>
      <c t="s">
        <v>20</v>
      </c>
    </row>
    <row r="291" spans="1:5" ht="12.75">
      <c r="A291" s="28" t="s">
        <v>47</v>
      </c>
      <c r="E291" s="29" t="s">
        <v>44</v>
      </c>
    </row>
    <row r="292" spans="1:5" ht="12.75">
      <c r="A292" s="30" t="s">
        <v>48</v>
      </c>
      <c r="E292" s="31" t="s">
        <v>2716</v>
      </c>
    </row>
    <row r="293" spans="1:5" ht="76.5">
      <c r="A293" t="s">
        <v>50</v>
      </c>
      <c r="E293" s="29" t="s">
        <v>2843</v>
      </c>
    </row>
    <row r="294" spans="1:16" ht="12.75">
      <c r="A294" s="18" t="s">
        <v>42</v>
      </c>
      <c s="23" t="s">
        <v>410</v>
      </c>
      <c s="23" t="s">
        <v>11142</v>
      </c>
      <c s="18" t="s">
        <v>44</v>
      </c>
      <c s="24" t="s">
        <v>10940</v>
      </c>
      <c s="25" t="s">
        <v>56</v>
      </c>
      <c s="26">
        <v>2000</v>
      </c>
      <c s="27">
        <v>0</v>
      </c>
      <c s="27">
        <f>ROUND(ROUND(H294,2)*ROUND(G294,3),2)</f>
      </c>
      <c r="O294">
        <f>(I294*21)/100</f>
      </c>
      <c t="s">
        <v>20</v>
      </c>
    </row>
    <row r="295" spans="1:5" ht="12.75">
      <c r="A295" s="28" t="s">
        <v>47</v>
      </c>
      <c r="E295" s="29" t="s">
        <v>44</v>
      </c>
    </row>
    <row r="296" spans="1:5" ht="12.75">
      <c r="A296" s="30" t="s">
        <v>48</v>
      </c>
      <c r="E296" s="31" t="s">
        <v>2716</v>
      </c>
    </row>
    <row r="297" spans="1:5" ht="51">
      <c r="A297" t="s">
        <v>50</v>
      </c>
      <c r="E297" s="29" t="s">
        <v>11143</v>
      </c>
    </row>
    <row r="298" spans="1:16" ht="12.75">
      <c r="A298" s="18" t="s">
        <v>42</v>
      </c>
      <c s="23" t="s">
        <v>414</v>
      </c>
      <c s="23" t="s">
        <v>11144</v>
      </c>
      <c s="18" t="s">
        <v>44</v>
      </c>
      <c s="24" t="s">
        <v>11145</v>
      </c>
      <c s="25" t="s">
        <v>70</v>
      </c>
      <c s="26">
        <v>7</v>
      </c>
      <c s="27">
        <v>0</v>
      </c>
      <c s="27">
        <f>ROUND(ROUND(H298,2)*ROUND(G298,3),2)</f>
      </c>
      <c r="O298">
        <f>(I298*21)/100</f>
      </c>
      <c t="s">
        <v>20</v>
      </c>
    </row>
    <row r="299" spans="1:5" ht="12.75">
      <c r="A299" s="28" t="s">
        <v>47</v>
      </c>
      <c r="E299" s="29" t="s">
        <v>44</v>
      </c>
    </row>
    <row r="300" spans="1:5" ht="12.75">
      <c r="A300" s="30" t="s">
        <v>48</v>
      </c>
      <c r="E300" s="31" t="s">
        <v>2716</v>
      </c>
    </row>
    <row r="301" spans="1:5" ht="63.75">
      <c r="A301" t="s">
        <v>50</v>
      </c>
      <c r="E301" s="29" t="s">
        <v>2390</v>
      </c>
    </row>
    <row r="302" spans="1:16" ht="12.75">
      <c r="A302" s="18" t="s">
        <v>42</v>
      </c>
      <c s="23" t="s">
        <v>418</v>
      </c>
      <c s="23" t="s">
        <v>11146</v>
      </c>
      <c s="18" t="s">
        <v>44</v>
      </c>
      <c s="24" t="s">
        <v>11147</v>
      </c>
      <c s="25" t="s">
        <v>70</v>
      </c>
      <c s="26">
        <v>28</v>
      </c>
      <c s="27">
        <v>0</v>
      </c>
      <c s="27">
        <f>ROUND(ROUND(H302,2)*ROUND(G302,3),2)</f>
      </c>
      <c r="O302">
        <f>(I302*21)/100</f>
      </c>
      <c t="s">
        <v>20</v>
      </c>
    </row>
    <row r="303" spans="1:5" ht="12.75">
      <c r="A303" s="28" t="s">
        <v>47</v>
      </c>
      <c r="E303" s="29" t="s">
        <v>44</v>
      </c>
    </row>
    <row r="304" spans="1:5" ht="12.75">
      <c r="A304" s="30" t="s">
        <v>48</v>
      </c>
      <c r="E304" s="31" t="s">
        <v>2716</v>
      </c>
    </row>
    <row r="305" spans="1:5" ht="63.75">
      <c r="A305" t="s">
        <v>50</v>
      </c>
      <c r="E305" s="29" t="s">
        <v>2390</v>
      </c>
    </row>
    <row r="306" spans="1:16" ht="12.75">
      <c r="A306" s="18" t="s">
        <v>42</v>
      </c>
      <c s="23" t="s">
        <v>422</v>
      </c>
      <c s="23" t="s">
        <v>11148</v>
      </c>
      <c s="18" t="s">
        <v>44</v>
      </c>
      <c s="24" t="s">
        <v>11149</v>
      </c>
      <c s="25" t="s">
        <v>70</v>
      </c>
      <c s="26">
        <v>28</v>
      </c>
      <c s="27">
        <v>0</v>
      </c>
      <c s="27">
        <f>ROUND(ROUND(H306,2)*ROUND(G306,3),2)</f>
      </c>
      <c r="O306">
        <f>(I306*21)/100</f>
      </c>
      <c t="s">
        <v>20</v>
      </c>
    </row>
    <row r="307" spans="1:5" ht="12.75">
      <c r="A307" s="28" t="s">
        <v>47</v>
      </c>
      <c r="E307" s="29" t="s">
        <v>44</v>
      </c>
    </row>
    <row r="308" spans="1:5" ht="12.75">
      <c r="A308" s="30" t="s">
        <v>48</v>
      </c>
      <c r="E308" s="31" t="s">
        <v>2716</v>
      </c>
    </row>
    <row r="309" spans="1:5" ht="63.75">
      <c r="A309" t="s">
        <v>50</v>
      </c>
      <c r="E309" s="29" t="s">
        <v>2390</v>
      </c>
    </row>
    <row r="310" spans="1:16" ht="12.75">
      <c r="A310" s="18" t="s">
        <v>42</v>
      </c>
      <c s="23" t="s">
        <v>426</v>
      </c>
      <c s="23" t="s">
        <v>11150</v>
      </c>
      <c s="18" t="s">
        <v>44</v>
      </c>
      <c s="24" t="s">
        <v>11151</v>
      </c>
      <c s="25" t="s">
        <v>157</v>
      </c>
      <c s="26">
        <v>100</v>
      </c>
      <c s="27">
        <v>0</v>
      </c>
      <c s="27">
        <f>ROUND(ROUND(H310,2)*ROUND(G310,3),2)</f>
      </c>
      <c r="O310">
        <f>(I310*21)/100</f>
      </c>
      <c t="s">
        <v>20</v>
      </c>
    </row>
    <row r="311" spans="1:5" ht="12.75">
      <c r="A311" s="28" t="s">
        <v>47</v>
      </c>
      <c r="E311" s="29" t="s">
        <v>44</v>
      </c>
    </row>
    <row r="312" spans="1:5" ht="12.75">
      <c r="A312" s="30" t="s">
        <v>48</v>
      </c>
      <c r="E312" s="31" t="s">
        <v>2711</v>
      </c>
    </row>
    <row r="313" spans="1:5" ht="89.25">
      <c r="A313" t="s">
        <v>50</v>
      </c>
      <c r="E313" s="29" t="s">
        <v>11152</v>
      </c>
    </row>
    <row r="314" spans="1:18" ht="12.75" customHeight="1">
      <c r="A314" s="5" t="s">
        <v>40</v>
      </c>
      <c s="5"/>
      <c s="34" t="s">
        <v>76</v>
      </c>
      <c s="5"/>
      <c s="21" t="s">
        <v>3812</v>
      </c>
      <c s="5"/>
      <c s="5"/>
      <c s="5"/>
      <c s="35">
        <f>0+Q314</f>
      </c>
      <c r="O314">
        <f>0+R314</f>
      </c>
      <c r="Q314">
        <f>0+I315</f>
      </c>
      <c>
        <f>0+O315</f>
      </c>
    </row>
    <row r="315" spans="1:16" ht="12.75">
      <c r="A315" s="18" t="s">
        <v>42</v>
      </c>
      <c s="23" t="s">
        <v>430</v>
      </c>
      <c s="23" t="s">
        <v>11024</v>
      </c>
      <c s="18" t="s">
        <v>44</v>
      </c>
      <c s="24" t="s">
        <v>11025</v>
      </c>
      <c s="25" t="s">
        <v>46</v>
      </c>
      <c s="26">
        <v>2</v>
      </c>
      <c s="27">
        <v>0</v>
      </c>
      <c s="27">
        <f>ROUND(ROUND(H315,2)*ROUND(G315,3),2)</f>
      </c>
      <c r="O315">
        <f>(I315*21)/100</f>
      </c>
      <c t="s">
        <v>20</v>
      </c>
    </row>
    <row r="316" spans="1:5" ht="12.75">
      <c r="A316" s="28" t="s">
        <v>47</v>
      </c>
      <c r="E316" s="29" t="s">
        <v>44</v>
      </c>
    </row>
    <row r="317" spans="1:5" ht="12.75">
      <c r="A317" s="30" t="s">
        <v>48</v>
      </c>
      <c r="E317" s="31" t="s">
        <v>11073</v>
      </c>
    </row>
    <row r="318" spans="1:5" ht="267.75">
      <c r="A318" t="s">
        <v>50</v>
      </c>
      <c r="E318" s="29" t="s">
        <v>11026</v>
      </c>
    </row>
    <row r="319" spans="1:18" ht="12.75" customHeight="1">
      <c r="A319" s="5" t="s">
        <v>40</v>
      </c>
      <c s="5"/>
      <c s="34" t="s">
        <v>37</v>
      </c>
      <c s="5"/>
      <c s="21" t="s">
        <v>2884</v>
      </c>
      <c s="5"/>
      <c s="5"/>
      <c s="5"/>
      <c s="35">
        <f>0+Q319</f>
      </c>
      <c r="O319">
        <f>0+R319</f>
      </c>
      <c r="Q319">
        <f>0+I320+I324+I328</f>
      </c>
      <c>
        <f>0+O320+O324+O328</f>
      </c>
    </row>
    <row r="320" spans="1:16" ht="12.75">
      <c r="A320" s="18" t="s">
        <v>42</v>
      </c>
      <c s="23" t="s">
        <v>434</v>
      </c>
      <c s="23" t="s">
        <v>2885</v>
      </c>
      <c s="18" t="s">
        <v>44</v>
      </c>
      <c s="24" t="s">
        <v>2886</v>
      </c>
      <c s="25" t="s">
        <v>46</v>
      </c>
      <c s="26">
        <v>5.5</v>
      </c>
      <c s="27">
        <v>0</v>
      </c>
      <c s="27">
        <f>ROUND(ROUND(H320,2)*ROUND(G320,3),2)</f>
      </c>
      <c r="O320">
        <f>(I320*21)/100</f>
      </c>
      <c t="s">
        <v>20</v>
      </c>
    </row>
    <row r="321" spans="1:5" ht="12.75">
      <c r="A321" s="28" t="s">
        <v>47</v>
      </c>
      <c r="E321" s="29" t="s">
        <v>44</v>
      </c>
    </row>
    <row r="322" spans="1:5" ht="12.75">
      <c r="A322" s="30" t="s">
        <v>48</v>
      </c>
      <c r="E322" s="31" t="s">
        <v>11073</v>
      </c>
    </row>
    <row r="323" spans="1:5" ht="89.25">
      <c r="A323" t="s">
        <v>50</v>
      </c>
      <c r="E323" s="29" t="s">
        <v>2887</v>
      </c>
    </row>
    <row r="324" spans="1:16" ht="12.75">
      <c r="A324" s="18" t="s">
        <v>42</v>
      </c>
      <c s="23" t="s">
        <v>1047</v>
      </c>
      <c s="23" t="s">
        <v>2888</v>
      </c>
      <c s="18" t="s">
        <v>44</v>
      </c>
      <c s="24" t="s">
        <v>2889</v>
      </c>
      <c s="25" t="s">
        <v>46</v>
      </c>
      <c s="26">
        <v>1</v>
      </c>
      <c s="27">
        <v>0</v>
      </c>
      <c s="27">
        <f>ROUND(ROUND(H324,2)*ROUND(G324,3),2)</f>
      </c>
      <c r="O324">
        <f>(I324*21)/100</f>
      </c>
      <c t="s">
        <v>20</v>
      </c>
    </row>
    <row r="325" spans="1:5" ht="12.75">
      <c r="A325" s="28" t="s">
        <v>47</v>
      </c>
      <c r="E325" s="29" t="s">
        <v>44</v>
      </c>
    </row>
    <row r="326" spans="1:5" ht="12.75">
      <c r="A326" s="30" t="s">
        <v>48</v>
      </c>
      <c r="E326" s="31" t="s">
        <v>2716</v>
      </c>
    </row>
    <row r="327" spans="1:5" ht="89.25">
      <c r="A327" t="s">
        <v>50</v>
      </c>
      <c r="E327" s="29" t="s">
        <v>2890</v>
      </c>
    </row>
    <row r="328" spans="1:16" ht="12.75">
      <c r="A328" s="18" t="s">
        <v>42</v>
      </c>
      <c s="23" t="s">
        <v>1051</v>
      </c>
      <c s="23" t="s">
        <v>2891</v>
      </c>
      <c s="18" t="s">
        <v>44</v>
      </c>
      <c s="24" t="s">
        <v>2892</v>
      </c>
      <c s="25" t="s">
        <v>64</v>
      </c>
      <c s="26">
        <v>15</v>
      </c>
      <c s="27">
        <v>0</v>
      </c>
      <c s="27">
        <f>ROUND(ROUND(H328,2)*ROUND(G328,3),2)</f>
      </c>
      <c r="O328">
        <f>(I328*21)/100</f>
      </c>
      <c t="s">
        <v>20</v>
      </c>
    </row>
    <row r="329" spans="1:5" ht="12.75">
      <c r="A329" s="28" t="s">
        <v>47</v>
      </c>
      <c r="E329" s="29" t="s">
        <v>44</v>
      </c>
    </row>
    <row r="330" spans="1:5" ht="12.75">
      <c r="A330" s="30" t="s">
        <v>48</v>
      </c>
      <c r="E330" s="31" t="s">
        <v>11073</v>
      </c>
    </row>
    <row r="331" spans="1:5" ht="153">
      <c r="A331" t="s">
        <v>50</v>
      </c>
      <c r="E331" s="29" t="s">
        <v>2893</v>
      </c>
    </row>
    <row r="332" spans="1:18" ht="12.75" customHeight="1">
      <c r="A332" s="5" t="s">
        <v>40</v>
      </c>
      <c s="5"/>
      <c s="34" t="s">
        <v>181</v>
      </c>
      <c s="5"/>
      <c s="21" t="s">
        <v>182</v>
      </c>
      <c s="5"/>
      <c s="5"/>
      <c s="5"/>
      <c s="35">
        <f>0+Q332</f>
      </c>
      <c r="O332">
        <f>0+R332</f>
      </c>
      <c r="Q332">
        <f>0+I333+I337+I341+I345+I349</f>
      </c>
      <c>
        <f>0+O333+O337+O341+O345+O349</f>
      </c>
    </row>
    <row r="333" spans="1:16" ht="25.5">
      <c r="A333" s="18" t="s">
        <v>42</v>
      </c>
      <c s="23" t="s">
        <v>438</v>
      </c>
      <c s="23" t="s">
        <v>184</v>
      </c>
      <c s="18" t="s">
        <v>185</v>
      </c>
      <c s="24" t="s">
        <v>186</v>
      </c>
      <c s="25" t="s">
        <v>187</v>
      </c>
      <c s="26">
        <v>180</v>
      </c>
      <c s="27">
        <v>0</v>
      </c>
      <c s="27">
        <f>ROUND(ROUND(H333,2)*ROUND(G333,3),2)</f>
      </c>
      <c r="O333">
        <f>(I333*21)/100</f>
      </c>
      <c t="s">
        <v>20</v>
      </c>
    </row>
    <row r="334" spans="1:5" ht="12.75">
      <c r="A334" s="28" t="s">
        <v>47</v>
      </c>
      <c r="E334" s="29" t="s">
        <v>188</v>
      </c>
    </row>
    <row r="335" spans="1:5" ht="12.75">
      <c r="A335" s="30" t="s">
        <v>48</v>
      </c>
      <c r="E335" s="31" t="s">
        <v>11153</v>
      </c>
    </row>
    <row r="336" spans="1:5" ht="165.75">
      <c r="A336" t="s">
        <v>50</v>
      </c>
      <c r="E336" s="29" t="s">
        <v>2894</v>
      </c>
    </row>
    <row r="337" spans="1:16" ht="25.5">
      <c r="A337" s="18" t="s">
        <v>42</v>
      </c>
      <c s="23" t="s">
        <v>442</v>
      </c>
      <c s="23" t="s">
        <v>192</v>
      </c>
      <c s="18" t="s">
        <v>185</v>
      </c>
      <c s="24" t="s">
        <v>193</v>
      </c>
      <c s="25" t="s">
        <v>187</v>
      </c>
      <c s="26">
        <v>80</v>
      </c>
      <c s="27">
        <v>0</v>
      </c>
      <c s="27">
        <f>ROUND(ROUND(H337,2)*ROUND(G337,3),2)</f>
      </c>
      <c r="O337">
        <f>(I337*21)/100</f>
      </c>
      <c t="s">
        <v>20</v>
      </c>
    </row>
    <row r="338" spans="1:5" ht="12.75">
      <c r="A338" s="28" t="s">
        <v>47</v>
      </c>
      <c r="E338" s="29" t="s">
        <v>188</v>
      </c>
    </row>
    <row r="339" spans="1:5" ht="12.75">
      <c r="A339" s="30" t="s">
        <v>48</v>
      </c>
      <c r="E339" s="31" t="s">
        <v>2716</v>
      </c>
    </row>
    <row r="340" spans="1:5" ht="165.75">
      <c r="A340" t="s">
        <v>50</v>
      </c>
      <c r="E340" s="29" t="s">
        <v>2894</v>
      </c>
    </row>
    <row r="341" spans="1:16" ht="25.5">
      <c r="A341" s="18" t="s">
        <v>42</v>
      </c>
      <c s="23" t="s">
        <v>446</v>
      </c>
      <c s="23" t="s">
        <v>11154</v>
      </c>
      <c s="18" t="s">
        <v>185</v>
      </c>
      <c s="24" t="s">
        <v>11155</v>
      </c>
      <c s="25" t="s">
        <v>187</v>
      </c>
      <c s="26">
        <v>8</v>
      </c>
      <c s="27">
        <v>0</v>
      </c>
      <c s="27">
        <f>ROUND(ROUND(H341,2)*ROUND(G341,3),2)</f>
      </c>
      <c r="O341">
        <f>(I341*21)/100</f>
      </c>
      <c t="s">
        <v>20</v>
      </c>
    </row>
    <row r="342" spans="1:5" ht="12.75">
      <c r="A342" s="28" t="s">
        <v>47</v>
      </c>
      <c r="E342" s="29" t="s">
        <v>188</v>
      </c>
    </row>
    <row r="343" spans="1:5" ht="12.75">
      <c r="A343" s="30" t="s">
        <v>48</v>
      </c>
      <c r="E343" s="31" t="s">
        <v>11153</v>
      </c>
    </row>
    <row r="344" spans="1:5" ht="165.75">
      <c r="A344" t="s">
        <v>50</v>
      </c>
      <c r="E344" s="29" t="s">
        <v>2894</v>
      </c>
    </row>
    <row r="345" spans="1:16" ht="25.5">
      <c r="A345" s="18" t="s">
        <v>42</v>
      </c>
      <c s="23" t="s">
        <v>449</v>
      </c>
      <c s="23" t="s">
        <v>1085</v>
      </c>
      <c s="18" t="s">
        <v>185</v>
      </c>
      <c s="24" t="s">
        <v>2897</v>
      </c>
      <c s="25" t="s">
        <v>187</v>
      </c>
      <c s="26">
        <v>0.1</v>
      </c>
      <c s="27">
        <v>0</v>
      </c>
      <c s="27">
        <f>ROUND(ROUND(H345,2)*ROUND(G345,3),2)</f>
      </c>
      <c r="O345">
        <f>(I345*21)/100</f>
      </c>
      <c t="s">
        <v>20</v>
      </c>
    </row>
    <row r="346" spans="1:5" ht="12.75">
      <c r="A346" s="28" t="s">
        <v>47</v>
      </c>
      <c r="E346" s="29" t="s">
        <v>188</v>
      </c>
    </row>
    <row r="347" spans="1:5" ht="12.75">
      <c r="A347" s="30" t="s">
        <v>48</v>
      </c>
      <c r="E347" s="31" t="s">
        <v>2716</v>
      </c>
    </row>
    <row r="348" spans="1:5" ht="165.75">
      <c r="A348" t="s">
        <v>50</v>
      </c>
      <c r="E348" s="29" t="s">
        <v>2894</v>
      </c>
    </row>
    <row r="349" spans="1:16" ht="25.5">
      <c r="A349" s="18" t="s">
        <v>42</v>
      </c>
      <c s="23" t="s">
        <v>453</v>
      </c>
      <c s="23" t="s">
        <v>1312</v>
      </c>
      <c s="18" t="s">
        <v>185</v>
      </c>
      <c s="24" t="s">
        <v>2898</v>
      </c>
      <c s="25" t="s">
        <v>187</v>
      </c>
      <c s="26">
        <v>0.2</v>
      </c>
      <c s="27">
        <v>0</v>
      </c>
      <c s="27">
        <f>ROUND(ROUND(H349,2)*ROUND(G349,3),2)</f>
      </c>
      <c r="O349">
        <f>(I349*21)/100</f>
      </c>
      <c t="s">
        <v>20</v>
      </c>
    </row>
    <row r="350" spans="1:5" ht="25.5">
      <c r="A350" s="28" t="s">
        <v>47</v>
      </c>
      <c r="E350" s="29" t="s">
        <v>1314</v>
      </c>
    </row>
    <row r="351" spans="1:5" ht="12.75">
      <c r="A351" s="30" t="s">
        <v>48</v>
      </c>
      <c r="E351" s="31" t="s">
        <v>2716</v>
      </c>
    </row>
    <row r="352" spans="1:5" ht="165.75">
      <c r="A352" t="s">
        <v>50</v>
      </c>
      <c r="E352"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0+O9+O38+O43+O100+O125+O202+O235+O280+O285</f>
      </c>
      <c t="s">
        <v>19</v>
      </c>
    </row>
    <row r="3" spans="1:16" ht="15" customHeight="1">
      <c r="A3" t="s">
        <v>1</v>
      </c>
      <c s="8" t="s">
        <v>4</v>
      </c>
      <c s="9" t="s">
        <v>5</v>
      </c>
      <c s="1"/>
      <c s="10" t="s">
        <v>6</v>
      </c>
      <c s="1"/>
      <c s="4"/>
      <c s="3" t="s">
        <v>11156</v>
      </c>
      <c s="36">
        <f>0+I9+I38+I43+I100+I125+I202+I235+I280+I285</f>
      </c>
      <c r="O3" t="s">
        <v>16</v>
      </c>
      <c t="s">
        <v>20</v>
      </c>
    </row>
    <row r="4" spans="1:16" ht="15" customHeight="1">
      <c r="A4" t="s">
        <v>7</v>
      </c>
      <c s="8" t="s">
        <v>8</v>
      </c>
      <c s="9" t="s">
        <v>11028</v>
      </c>
      <c s="1"/>
      <c s="10" t="s">
        <v>11029</v>
      </c>
      <c s="1"/>
      <c s="1"/>
      <c s="7"/>
      <c s="7"/>
      <c r="O4" t="s">
        <v>17</v>
      </c>
      <c t="s">
        <v>20</v>
      </c>
    </row>
    <row r="5" spans="1:16" ht="12.75" customHeight="1">
      <c r="A5" t="s">
        <v>11</v>
      </c>
      <c s="12" t="s">
        <v>15</v>
      </c>
      <c s="13" t="s">
        <v>11156</v>
      </c>
      <c s="5"/>
      <c s="14" t="s">
        <v>11157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2754</v>
      </c>
      <c s="18" t="s">
        <v>44</v>
      </c>
      <c s="24" t="s">
        <v>2755</v>
      </c>
      <c s="25" t="s">
        <v>64</v>
      </c>
      <c s="26">
        <v>250</v>
      </c>
      <c s="27">
        <v>0</v>
      </c>
      <c s="27">
        <f>ROUND(ROUND(H10,2)*ROUND(G10,3),2)</f>
      </c>
      <c r="O10">
        <f>(I10*21)/100</f>
      </c>
      <c t="s">
        <v>20</v>
      </c>
    </row>
    <row r="11" spans="1:5" ht="12.75">
      <c r="A11" s="28" t="s">
        <v>47</v>
      </c>
      <c r="E11" s="29" t="s">
        <v>44</v>
      </c>
    </row>
    <row r="12" spans="1:5" ht="12.75">
      <c r="A12" s="30" t="s">
        <v>48</v>
      </c>
      <c r="E12" s="31" t="s">
        <v>11158</v>
      </c>
    </row>
    <row r="13" spans="1:5" ht="12.75">
      <c r="A13" t="s">
        <v>50</v>
      </c>
      <c r="E13" s="29" t="s">
        <v>2756</v>
      </c>
    </row>
    <row r="14" spans="1:16" ht="12.75">
      <c r="A14" s="18" t="s">
        <v>42</v>
      </c>
      <c s="23" t="s">
        <v>20</v>
      </c>
      <c s="23" t="s">
        <v>1103</v>
      </c>
      <c s="18" t="s">
        <v>44</v>
      </c>
      <c s="24" t="s">
        <v>1104</v>
      </c>
      <c s="25" t="s">
        <v>46</v>
      </c>
      <c s="26">
        <v>1</v>
      </c>
      <c s="27">
        <v>0</v>
      </c>
      <c s="27">
        <f>ROUND(ROUND(H14,2)*ROUND(G14,3),2)</f>
      </c>
      <c r="O14">
        <f>(I14*21)/100</f>
      </c>
      <c t="s">
        <v>20</v>
      </c>
    </row>
    <row r="15" spans="1:5" ht="12.75">
      <c r="A15" s="28" t="s">
        <v>47</v>
      </c>
      <c r="E15" s="29" t="s">
        <v>44</v>
      </c>
    </row>
    <row r="16" spans="1:5" ht="12.75">
      <c r="A16" s="30" t="s">
        <v>48</v>
      </c>
      <c r="E16" s="31" t="s">
        <v>11158</v>
      </c>
    </row>
    <row r="17" spans="1:5" ht="63.75">
      <c r="A17" t="s">
        <v>50</v>
      </c>
      <c r="E17" s="29" t="s">
        <v>1105</v>
      </c>
    </row>
    <row r="18" spans="1:16" ht="12.75">
      <c r="A18" s="18" t="s">
        <v>42</v>
      </c>
      <c s="23" t="s">
        <v>19</v>
      </c>
      <c s="23" t="s">
        <v>2759</v>
      </c>
      <c s="18" t="s">
        <v>44</v>
      </c>
      <c s="24" t="s">
        <v>2760</v>
      </c>
      <c s="25" t="s">
        <v>46</v>
      </c>
      <c s="26">
        <v>5</v>
      </c>
      <c s="27">
        <v>0</v>
      </c>
      <c s="27">
        <f>ROUND(ROUND(H18,2)*ROUND(G18,3),2)</f>
      </c>
      <c r="O18">
        <f>(I18*21)/100</f>
      </c>
      <c t="s">
        <v>20</v>
      </c>
    </row>
    <row r="19" spans="1:5" ht="12.75">
      <c r="A19" s="28" t="s">
        <v>47</v>
      </c>
      <c r="E19" s="29" t="s">
        <v>44</v>
      </c>
    </row>
    <row r="20" spans="1:5" ht="12.75">
      <c r="A20" s="30" t="s">
        <v>48</v>
      </c>
      <c r="E20" s="31" t="s">
        <v>11158</v>
      </c>
    </row>
    <row r="21" spans="1:5" ht="357">
      <c r="A21" t="s">
        <v>50</v>
      </c>
      <c r="E21" s="29" t="s">
        <v>2761</v>
      </c>
    </row>
    <row r="22" spans="1:16" ht="12.75">
      <c r="A22" s="18" t="s">
        <v>42</v>
      </c>
      <c s="23" t="s">
        <v>30</v>
      </c>
      <c s="23" t="s">
        <v>2762</v>
      </c>
      <c s="18" t="s">
        <v>44</v>
      </c>
      <c s="24" t="s">
        <v>2763</v>
      </c>
      <c s="25" t="s">
        <v>46</v>
      </c>
      <c s="26">
        <v>70</v>
      </c>
      <c s="27">
        <v>0</v>
      </c>
      <c s="27">
        <f>ROUND(ROUND(H22,2)*ROUND(G22,3),2)</f>
      </c>
      <c r="O22">
        <f>(I22*21)/100</f>
      </c>
      <c t="s">
        <v>20</v>
      </c>
    </row>
    <row r="23" spans="1:5" ht="12.75">
      <c r="A23" s="28" t="s">
        <v>47</v>
      </c>
      <c r="E23" s="29" t="s">
        <v>44</v>
      </c>
    </row>
    <row r="24" spans="1:5" ht="12.75">
      <c r="A24" s="30" t="s">
        <v>48</v>
      </c>
      <c r="E24" s="31" t="s">
        <v>11158</v>
      </c>
    </row>
    <row r="25" spans="1:5" ht="318.75">
      <c r="A25" t="s">
        <v>50</v>
      </c>
      <c r="E25" s="29" t="s">
        <v>2765</v>
      </c>
    </row>
    <row r="26" spans="1:16" ht="12.75">
      <c r="A26" s="18" t="s">
        <v>42</v>
      </c>
      <c s="23" t="s">
        <v>32</v>
      </c>
      <c s="23" t="s">
        <v>58</v>
      </c>
      <c s="18" t="s">
        <v>44</v>
      </c>
      <c s="24" t="s">
        <v>59</v>
      </c>
      <c s="25" t="s">
        <v>46</v>
      </c>
      <c s="26">
        <v>68</v>
      </c>
      <c s="27">
        <v>0</v>
      </c>
      <c s="27">
        <f>ROUND(ROUND(H26,2)*ROUND(G26,3),2)</f>
      </c>
      <c r="O26">
        <f>(I26*21)/100</f>
      </c>
      <c t="s">
        <v>20</v>
      </c>
    </row>
    <row r="27" spans="1:5" ht="12.75">
      <c r="A27" s="28" t="s">
        <v>47</v>
      </c>
      <c r="E27" s="29" t="s">
        <v>44</v>
      </c>
    </row>
    <row r="28" spans="1:5" ht="12.75">
      <c r="A28" s="30" t="s">
        <v>48</v>
      </c>
      <c r="E28" s="31" t="s">
        <v>11158</v>
      </c>
    </row>
    <row r="29" spans="1:5" ht="153">
      <c r="A29" t="s">
        <v>50</v>
      </c>
      <c r="E29" s="29" t="s">
        <v>2766</v>
      </c>
    </row>
    <row r="30" spans="1:16" ht="12.75">
      <c r="A30" s="18" t="s">
        <v>42</v>
      </c>
      <c s="23" t="s">
        <v>34</v>
      </c>
      <c s="23" t="s">
        <v>2767</v>
      </c>
      <c s="18" t="s">
        <v>44</v>
      </c>
      <c s="24" t="s">
        <v>2768</v>
      </c>
      <c s="25" t="s">
        <v>64</v>
      </c>
      <c s="26">
        <v>250</v>
      </c>
      <c s="27">
        <v>0</v>
      </c>
      <c s="27">
        <f>ROUND(ROUND(H30,2)*ROUND(G30,3),2)</f>
      </c>
      <c r="O30">
        <f>(I30*21)/100</f>
      </c>
      <c t="s">
        <v>20</v>
      </c>
    </row>
    <row r="31" spans="1:5" ht="12.75">
      <c r="A31" s="28" t="s">
        <v>47</v>
      </c>
      <c r="E31" s="29" t="s">
        <v>44</v>
      </c>
    </row>
    <row r="32" spans="1:5" ht="12.75">
      <c r="A32" s="30" t="s">
        <v>48</v>
      </c>
      <c r="E32" s="31" t="s">
        <v>11158</v>
      </c>
    </row>
    <row r="33" spans="1:5" ht="38.25">
      <c r="A33" t="s">
        <v>50</v>
      </c>
      <c r="E33" s="29" t="s">
        <v>2769</v>
      </c>
    </row>
    <row r="34" spans="1:16" ht="12.75">
      <c r="A34" s="18" t="s">
        <v>42</v>
      </c>
      <c s="23" t="s">
        <v>66</v>
      </c>
      <c s="23" t="s">
        <v>2777</v>
      </c>
      <c s="18" t="s">
        <v>44</v>
      </c>
      <c s="24" t="s">
        <v>2778</v>
      </c>
      <c s="25" t="s">
        <v>46</v>
      </c>
      <c s="26">
        <v>4.5</v>
      </c>
      <c s="27">
        <v>0</v>
      </c>
      <c s="27">
        <f>ROUND(ROUND(H34,2)*ROUND(G34,3),2)</f>
      </c>
      <c r="O34">
        <f>(I34*21)/100</f>
      </c>
      <c t="s">
        <v>20</v>
      </c>
    </row>
    <row r="35" spans="1:5" ht="12.75">
      <c r="A35" s="28" t="s">
        <v>47</v>
      </c>
      <c r="E35" s="29" t="s">
        <v>44</v>
      </c>
    </row>
    <row r="36" spans="1:5" ht="12.75">
      <c r="A36" s="30" t="s">
        <v>48</v>
      </c>
      <c r="E36" s="31" t="s">
        <v>11158</v>
      </c>
    </row>
    <row r="37" spans="1:5" ht="38.25">
      <c r="A37" t="s">
        <v>50</v>
      </c>
      <c r="E37" s="29" t="s">
        <v>2780</v>
      </c>
    </row>
    <row r="38" spans="1:18" ht="12.75" customHeight="1">
      <c r="A38" s="5" t="s">
        <v>40</v>
      </c>
      <c s="5"/>
      <c s="34" t="s">
        <v>32</v>
      </c>
      <c s="5"/>
      <c s="21" t="s">
        <v>1113</v>
      </c>
      <c s="5"/>
      <c s="5"/>
      <c s="5"/>
      <c s="35">
        <f>0+Q38</f>
      </c>
      <c r="O38">
        <f>0+R38</f>
      </c>
      <c r="Q38">
        <f>0+I39</f>
      </c>
      <c>
        <f>0+O39</f>
      </c>
    </row>
    <row r="39" spans="1:16" ht="12.75">
      <c r="A39" s="18" t="s">
        <v>42</v>
      </c>
      <c s="23" t="s">
        <v>76</v>
      </c>
      <c s="23" t="s">
        <v>10961</v>
      </c>
      <c s="18" t="s">
        <v>44</v>
      </c>
      <c s="24" t="s">
        <v>10962</v>
      </c>
      <c s="25" t="s">
        <v>64</v>
      </c>
      <c s="26">
        <v>4</v>
      </c>
      <c s="27">
        <v>0</v>
      </c>
      <c s="27">
        <f>ROUND(ROUND(H39,2)*ROUND(G39,3),2)</f>
      </c>
      <c r="O39">
        <f>(I39*21)/100</f>
      </c>
      <c t="s">
        <v>20</v>
      </c>
    </row>
    <row r="40" spans="1:5" ht="12.75">
      <c r="A40" s="28" t="s">
        <v>47</v>
      </c>
      <c r="E40" s="29" t="s">
        <v>44</v>
      </c>
    </row>
    <row r="41" spans="1:5" ht="12.75">
      <c r="A41" s="30" t="s">
        <v>48</v>
      </c>
      <c r="E41" s="31" t="s">
        <v>11158</v>
      </c>
    </row>
    <row r="42" spans="1:5" ht="89.25">
      <c r="A42" t="s">
        <v>50</v>
      </c>
      <c r="E42" s="29" t="s">
        <v>10963</v>
      </c>
    </row>
    <row r="43" spans="1:18" ht="12.75" customHeight="1">
      <c r="A43" s="5" t="s">
        <v>40</v>
      </c>
      <c s="5"/>
      <c s="34" t="s">
        <v>410</v>
      </c>
      <c s="5"/>
      <c s="21" t="s">
        <v>2315</v>
      </c>
      <c s="5"/>
      <c s="5"/>
      <c s="5"/>
      <c s="35">
        <f>0+Q43</f>
      </c>
      <c r="O43">
        <f>0+R43</f>
      </c>
      <c r="Q43">
        <f>0+I44+I48+I52+I56+I60+I64+I68+I72+I76+I80+I84+I88+I92+I96</f>
      </c>
      <c>
        <f>0+O44+O48+O52+O56+O60+O64+O68+O72+O76+O80+O84+O88+O92+O96</f>
      </c>
    </row>
    <row r="44" spans="1:16" ht="12.75">
      <c r="A44" s="18" t="s">
        <v>42</v>
      </c>
      <c s="23" t="s">
        <v>37</v>
      </c>
      <c s="23" t="s">
        <v>221</v>
      </c>
      <c s="18" t="s">
        <v>44</v>
      </c>
      <c s="24" t="s">
        <v>222</v>
      </c>
      <c s="25" t="s">
        <v>56</v>
      </c>
      <c s="26">
        <v>229</v>
      </c>
      <c s="27">
        <v>0</v>
      </c>
      <c s="27">
        <f>ROUND(ROUND(H44,2)*ROUND(G44,3),2)</f>
      </c>
      <c r="O44">
        <f>(I44*21)/100</f>
      </c>
      <c t="s">
        <v>20</v>
      </c>
    </row>
    <row r="45" spans="1:5" ht="12.75">
      <c r="A45" s="28" t="s">
        <v>47</v>
      </c>
      <c r="E45" s="29" t="s">
        <v>44</v>
      </c>
    </row>
    <row r="46" spans="1:5" ht="12.75">
      <c r="A46" s="30" t="s">
        <v>48</v>
      </c>
      <c r="E46" s="31" t="s">
        <v>11158</v>
      </c>
    </row>
    <row r="47" spans="1:5" ht="51">
      <c r="A47" t="s">
        <v>50</v>
      </c>
      <c r="E47" s="29" t="s">
        <v>2788</v>
      </c>
    </row>
    <row r="48" spans="1:16" ht="12.75">
      <c r="A48" s="18" t="s">
        <v>42</v>
      </c>
      <c s="23" t="s">
        <v>39</v>
      </c>
      <c s="23" t="s">
        <v>884</v>
      </c>
      <c s="18" t="s">
        <v>44</v>
      </c>
      <c s="24" t="s">
        <v>885</v>
      </c>
      <c s="25" t="s">
        <v>56</v>
      </c>
      <c s="26">
        <v>14</v>
      </c>
      <c s="27">
        <v>0</v>
      </c>
      <c s="27">
        <f>ROUND(ROUND(H48,2)*ROUND(G48,3),2)</f>
      </c>
      <c r="O48">
        <f>(I48*21)/100</f>
      </c>
      <c t="s">
        <v>20</v>
      </c>
    </row>
    <row r="49" spans="1:5" ht="12.75">
      <c r="A49" s="28" t="s">
        <v>47</v>
      </c>
      <c r="E49" s="29" t="s">
        <v>44</v>
      </c>
    </row>
    <row r="50" spans="1:5" ht="12.75">
      <c r="A50" s="30" t="s">
        <v>48</v>
      </c>
      <c r="E50" s="31" t="s">
        <v>11158</v>
      </c>
    </row>
    <row r="51" spans="1:5" ht="51">
      <c r="A51" t="s">
        <v>50</v>
      </c>
      <c r="E51" s="29" t="s">
        <v>2789</v>
      </c>
    </row>
    <row r="52" spans="1:16" ht="12.75">
      <c r="A52" s="18" t="s">
        <v>42</v>
      </c>
      <c s="23" t="s">
        <v>87</v>
      </c>
      <c s="23" t="s">
        <v>1164</v>
      </c>
      <c s="18" t="s">
        <v>44</v>
      </c>
      <c s="24" t="s">
        <v>1165</v>
      </c>
      <c s="25" t="s">
        <v>56</v>
      </c>
      <c s="26">
        <v>229</v>
      </c>
      <c s="27">
        <v>0</v>
      </c>
      <c s="27">
        <f>ROUND(ROUND(H52,2)*ROUND(G52,3),2)</f>
      </c>
      <c r="O52">
        <f>(I52*21)/100</f>
      </c>
      <c t="s">
        <v>20</v>
      </c>
    </row>
    <row r="53" spans="1:5" ht="12.75">
      <c r="A53" s="28" t="s">
        <v>47</v>
      </c>
      <c r="E53" s="29" t="s">
        <v>44</v>
      </c>
    </row>
    <row r="54" spans="1:5" ht="12.75">
      <c r="A54" s="30" t="s">
        <v>48</v>
      </c>
      <c r="E54" s="31" t="s">
        <v>11158</v>
      </c>
    </row>
    <row r="55" spans="1:5" ht="76.5">
      <c r="A55" t="s">
        <v>50</v>
      </c>
      <c r="E55" s="29" t="s">
        <v>6025</v>
      </c>
    </row>
    <row r="56" spans="1:16" ht="25.5">
      <c r="A56" s="18" t="s">
        <v>42</v>
      </c>
      <c s="23" t="s">
        <v>91</v>
      </c>
      <c s="23" t="s">
        <v>1741</v>
      </c>
      <c s="18" t="s">
        <v>44</v>
      </c>
      <c s="24" t="s">
        <v>1742</v>
      </c>
      <c s="25" t="s">
        <v>56</v>
      </c>
      <c s="26">
        <v>52</v>
      </c>
      <c s="27">
        <v>0</v>
      </c>
      <c s="27">
        <f>ROUND(ROUND(H56,2)*ROUND(G56,3),2)</f>
      </c>
      <c r="O56">
        <f>(I56*21)/100</f>
      </c>
      <c t="s">
        <v>20</v>
      </c>
    </row>
    <row r="57" spans="1:5" ht="12.75">
      <c r="A57" s="28" t="s">
        <v>47</v>
      </c>
      <c r="E57" s="29" t="s">
        <v>44</v>
      </c>
    </row>
    <row r="58" spans="1:5" ht="12.75">
      <c r="A58" s="30" t="s">
        <v>48</v>
      </c>
      <c r="E58" s="31" t="s">
        <v>11159</v>
      </c>
    </row>
    <row r="59" spans="1:5" ht="63.75">
      <c r="A59" t="s">
        <v>50</v>
      </c>
      <c r="E59" s="29" t="s">
        <v>2601</v>
      </c>
    </row>
    <row r="60" spans="1:16" ht="25.5">
      <c r="A60" s="18" t="s">
        <v>42</v>
      </c>
      <c s="23" t="s">
        <v>95</v>
      </c>
      <c s="23" t="s">
        <v>11160</v>
      </c>
      <c s="18" t="s">
        <v>44</v>
      </c>
      <c s="24" t="s">
        <v>11161</v>
      </c>
      <c s="25" t="s">
        <v>56</v>
      </c>
      <c s="26">
        <v>38</v>
      </c>
      <c s="27">
        <v>0</v>
      </c>
      <c s="27">
        <f>ROUND(ROUND(H60,2)*ROUND(G60,3),2)</f>
      </c>
      <c r="O60">
        <f>(I60*21)/100</f>
      </c>
      <c t="s">
        <v>20</v>
      </c>
    </row>
    <row r="61" spans="1:5" ht="12.75">
      <c r="A61" s="28" t="s">
        <v>47</v>
      </c>
      <c r="E61" s="29" t="s">
        <v>44</v>
      </c>
    </row>
    <row r="62" spans="1:5" ht="12.75">
      <c r="A62" s="30" t="s">
        <v>48</v>
      </c>
      <c r="E62" s="31" t="s">
        <v>11159</v>
      </c>
    </row>
    <row r="63" spans="1:5" ht="63.75">
      <c r="A63" t="s">
        <v>50</v>
      </c>
      <c r="E63" s="29" t="s">
        <v>2601</v>
      </c>
    </row>
    <row r="64" spans="1:16" ht="25.5">
      <c r="A64" s="18" t="s">
        <v>42</v>
      </c>
      <c s="23" t="s">
        <v>103</v>
      </c>
      <c s="23" t="s">
        <v>897</v>
      </c>
      <c s="18" t="s">
        <v>44</v>
      </c>
      <c s="24" t="s">
        <v>898</v>
      </c>
      <c s="25" t="s">
        <v>56</v>
      </c>
      <c s="26">
        <v>425</v>
      </c>
      <c s="27">
        <v>0</v>
      </c>
      <c s="27">
        <f>ROUND(ROUND(H64,2)*ROUND(G64,3),2)</f>
      </c>
      <c r="O64">
        <f>(I64*21)/100</f>
      </c>
      <c t="s">
        <v>20</v>
      </c>
    </row>
    <row r="65" spans="1:5" ht="12.75">
      <c r="A65" s="28" t="s">
        <v>47</v>
      </c>
      <c r="E65" s="29" t="s">
        <v>44</v>
      </c>
    </row>
    <row r="66" spans="1:5" ht="12.75">
      <c r="A66" s="30" t="s">
        <v>48</v>
      </c>
      <c r="E66" s="31" t="s">
        <v>11162</v>
      </c>
    </row>
    <row r="67" spans="1:5" ht="25.5">
      <c r="A67" t="s">
        <v>50</v>
      </c>
      <c r="E67" s="29" t="s">
        <v>2602</v>
      </c>
    </row>
    <row r="68" spans="1:16" ht="12.75">
      <c r="A68" s="18" t="s">
        <v>42</v>
      </c>
      <c s="23" t="s">
        <v>110</v>
      </c>
      <c s="23" t="s">
        <v>2603</v>
      </c>
      <c s="18" t="s">
        <v>44</v>
      </c>
      <c s="24" t="s">
        <v>2604</v>
      </c>
      <c s="25" t="s">
        <v>70</v>
      </c>
      <c s="26">
        <v>140</v>
      </c>
      <c s="27">
        <v>0</v>
      </c>
      <c s="27">
        <f>ROUND(ROUND(H68,2)*ROUND(G68,3),2)</f>
      </c>
      <c r="O68">
        <f>(I68*21)/100</f>
      </c>
      <c t="s">
        <v>20</v>
      </c>
    </row>
    <row r="69" spans="1:5" ht="12.75">
      <c r="A69" s="28" t="s">
        <v>47</v>
      </c>
      <c r="E69" s="29" t="s">
        <v>44</v>
      </c>
    </row>
    <row r="70" spans="1:5" ht="12.75">
      <c r="A70" s="30" t="s">
        <v>48</v>
      </c>
      <c r="E70" s="31" t="s">
        <v>11159</v>
      </c>
    </row>
    <row r="71" spans="1:5" ht="25.5">
      <c r="A71" t="s">
        <v>50</v>
      </c>
      <c r="E71" s="29" t="s">
        <v>2602</v>
      </c>
    </row>
    <row r="72" spans="1:16" ht="12.75">
      <c r="A72" s="18" t="s">
        <v>42</v>
      </c>
      <c s="23" t="s">
        <v>114</v>
      </c>
      <c s="23" t="s">
        <v>900</v>
      </c>
      <c s="18" t="s">
        <v>44</v>
      </c>
      <c s="24" t="s">
        <v>901</v>
      </c>
      <c s="25" t="s">
        <v>70</v>
      </c>
      <c s="26">
        <v>6</v>
      </c>
      <c s="27">
        <v>0</v>
      </c>
      <c s="27">
        <f>ROUND(ROUND(H72,2)*ROUND(G72,3),2)</f>
      </c>
      <c r="O72">
        <f>(I72*21)/100</f>
      </c>
      <c t="s">
        <v>20</v>
      </c>
    </row>
    <row r="73" spans="1:5" ht="12.75">
      <c r="A73" s="28" t="s">
        <v>47</v>
      </c>
      <c r="E73" s="29" t="s">
        <v>44</v>
      </c>
    </row>
    <row r="74" spans="1:5" ht="12.75">
      <c r="A74" s="30" t="s">
        <v>48</v>
      </c>
      <c r="E74" s="31" t="s">
        <v>11159</v>
      </c>
    </row>
    <row r="75" spans="1:5" ht="38.25">
      <c r="A75" t="s">
        <v>50</v>
      </c>
      <c r="E75" s="29" t="s">
        <v>2619</v>
      </c>
    </row>
    <row r="76" spans="1:16" ht="12.75">
      <c r="A76" s="18" t="s">
        <v>42</v>
      </c>
      <c s="23" t="s">
        <v>117</v>
      </c>
      <c s="23" t="s">
        <v>3027</v>
      </c>
      <c s="18" t="s">
        <v>44</v>
      </c>
      <c s="24" t="s">
        <v>3028</v>
      </c>
      <c s="25" t="s">
        <v>70</v>
      </c>
      <c s="26">
        <v>4</v>
      </c>
      <c s="27">
        <v>0</v>
      </c>
      <c s="27">
        <f>ROUND(ROUND(H76,2)*ROUND(G76,3),2)</f>
      </c>
      <c r="O76">
        <f>(I76*21)/100</f>
      </c>
      <c t="s">
        <v>20</v>
      </c>
    </row>
    <row r="77" spans="1:5" ht="12.75">
      <c r="A77" s="28" t="s">
        <v>47</v>
      </c>
      <c r="E77" s="29" t="s">
        <v>44</v>
      </c>
    </row>
    <row r="78" spans="1:5" ht="12.75">
      <c r="A78" s="30" t="s">
        <v>48</v>
      </c>
      <c r="E78" s="31" t="s">
        <v>11159</v>
      </c>
    </row>
    <row r="79" spans="1:5" ht="38.25">
      <c r="A79" t="s">
        <v>50</v>
      </c>
      <c r="E79" s="29" t="s">
        <v>2619</v>
      </c>
    </row>
    <row r="80" spans="1:16" ht="12.75">
      <c r="A80" s="18" t="s">
        <v>42</v>
      </c>
      <c s="23" t="s">
        <v>121</v>
      </c>
      <c s="23" t="s">
        <v>2793</v>
      </c>
      <c s="18" t="s">
        <v>44</v>
      </c>
      <c s="24" t="s">
        <v>2794</v>
      </c>
      <c s="25" t="s">
        <v>70</v>
      </c>
      <c s="26">
        <v>10</v>
      </c>
      <c s="27">
        <v>0</v>
      </c>
      <c s="27">
        <f>ROUND(ROUND(H80,2)*ROUND(G80,3),2)</f>
      </c>
      <c r="O80">
        <f>(I80*21)/100</f>
      </c>
      <c t="s">
        <v>20</v>
      </c>
    </row>
    <row r="81" spans="1:5" ht="12.75">
      <c r="A81" s="28" t="s">
        <v>47</v>
      </c>
      <c r="E81" s="29" t="s">
        <v>44</v>
      </c>
    </row>
    <row r="82" spans="1:5" ht="12.75">
      <c r="A82" s="30" t="s">
        <v>48</v>
      </c>
      <c r="E82" s="31" t="s">
        <v>11158</v>
      </c>
    </row>
    <row r="83" spans="1:5" ht="51">
      <c r="A83" t="s">
        <v>50</v>
      </c>
      <c r="E83" s="29" t="s">
        <v>2614</v>
      </c>
    </row>
    <row r="84" spans="1:16" ht="12.75">
      <c r="A84" s="18" t="s">
        <v>42</v>
      </c>
      <c s="23" t="s">
        <v>125</v>
      </c>
      <c s="23" t="s">
        <v>6197</v>
      </c>
      <c s="18" t="s">
        <v>44</v>
      </c>
      <c s="24" t="s">
        <v>6198</v>
      </c>
      <c s="25" t="s">
        <v>70</v>
      </c>
      <c s="26">
        <v>8</v>
      </c>
      <c s="27">
        <v>0</v>
      </c>
      <c s="27">
        <f>ROUND(ROUND(H84,2)*ROUND(G84,3),2)</f>
      </c>
      <c r="O84">
        <f>(I84*21)/100</f>
      </c>
      <c t="s">
        <v>20</v>
      </c>
    </row>
    <row r="85" spans="1:5" ht="12.75">
      <c r="A85" s="28" t="s">
        <v>47</v>
      </c>
      <c r="E85" s="29" t="s">
        <v>44</v>
      </c>
    </row>
    <row r="86" spans="1:5" ht="12.75">
      <c r="A86" s="30" t="s">
        <v>48</v>
      </c>
      <c r="E86" s="31" t="s">
        <v>11158</v>
      </c>
    </row>
    <row r="87" spans="1:5" ht="51">
      <c r="A87" t="s">
        <v>50</v>
      </c>
      <c r="E87" s="29" t="s">
        <v>2614</v>
      </c>
    </row>
    <row r="88" spans="1:16" ht="12.75">
      <c r="A88" s="18" t="s">
        <v>42</v>
      </c>
      <c s="23" t="s">
        <v>130</v>
      </c>
      <c s="23" t="s">
        <v>6042</v>
      </c>
      <c s="18" t="s">
        <v>44</v>
      </c>
      <c s="24" t="s">
        <v>6043</v>
      </c>
      <c s="25" t="s">
        <v>56</v>
      </c>
      <c s="26">
        <v>26</v>
      </c>
      <c s="27">
        <v>0</v>
      </c>
      <c s="27">
        <f>ROUND(ROUND(H88,2)*ROUND(G88,3),2)</f>
      </c>
      <c r="O88">
        <f>(I88*21)/100</f>
      </c>
      <c t="s">
        <v>20</v>
      </c>
    </row>
    <row r="89" spans="1:5" ht="12.75">
      <c r="A89" s="28" t="s">
        <v>47</v>
      </c>
      <c r="E89" s="29" t="s">
        <v>44</v>
      </c>
    </row>
    <row r="90" spans="1:5" ht="12.75">
      <c r="A90" s="30" t="s">
        <v>48</v>
      </c>
      <c r="E90" s="31" t="s">
        <v>11158</v>
      </c>
    </row>
    <row r="91" spans="1:5" ht="63.75">
      <c r="A91" t="s">
        <v>50</v>
      </c>
      <c r="E91" s="29" t="s">
        <v>6044</v>
      </c>
    </row>
    <row r="92" spans="1:16" ht="38.25">
      <c r="A92" s="18" t="s">
        <v>42</v>
      </c>
      <c s="23" t="s">
        <v>134</v>
      </c>
      <c s="23" t="s">
        <v>2612</v>
      </c>
      <c s="18" t="s">
        <v>44</v>
      </c>
      <c s="24" t="s">
        <v>2613</v>
      </c>
      <c s="25" t="s">
        <v>636</v>
      </c>
      <c s="26">
        <v>120</v>
      </c>
      <c s="27">
        <v>0</v>
      </c>
      <c s="27">
        <f>ROUND(ROUND(H92,2)*ROUND(G92,3),2)</f>
      </c>
      <c r="O92">
        <f>(I92*21)/100</f>
      </c>
      <c t="s">
        <v>20</v>
      </c>
    </row>
    <row r="93" spans="1:5" ht="12.75">
      <c r="A93" s="28" t="s">
        <v>47</v>
      </c>
      <c r="E93" s="29" t="s">
        <v>44</v>
      </c>
    </row>
    <row r="94" spans="1:5" ht="12.75">
      <c r="A94" s="30" t="s">
        <v>48</v>
      </c>
      <c r="E94" s="31" t="s">
        <v>11159</v>
      </c>
    </row>
    <row r="95" spans="1:5" ht="51">
      <c r="A95" t="s">
        <v>50</v>
      </c>
      <c r="E95" s="29" t="s">
        <v>2614</v>
      </c>
    </row>
    <row r="96" spans="1:16" ht="12.75">
      <c r="A96" s="18" t="s">
        <v>42</v>
      </c>
      <c s="23" t="s">
        <v>138</v>
      </c>
      <c s="23" t="s">
        <v>2795</v>
      </c>
      <c s="18" t="s">
        <v>44</v>
      </c>
      <c s="24" t="s">
        <v>2796</v>
      </c>
      <c s="25" t="s">
        <v>56</v>
      </c>
      <c s="26">
        <v>1750</v>
      </c>
      <c s="27">
        <v>0</v>
      </c>
      <c s="27">
        <f>ROUND(ROUND(H96,2)*ROUND(G96,3),2)</f>
      </c>
      <c r="O96">
        <f>(I96*21)/100</f>
      </c>
      <c t="s">
        <v>20</v>
      </c>
    </row>
    <row r="97" spans="1:5" ht="12.75">
      <c r="A97" s="28" t="s">
        <v>47</v>
      </c>
      <c r="E97" s="29" t="s">
        <v>44</v>
      </c>
    </row>
    <row r="98" spans="1:5" ht="12.75">
      <c r="A98" s="30" t="s">
        <v>48</v>
      </c>
      <c r="E98" s="31" t="s">
        <v>11163</v>
      </c>
    </row>
    <row r="99" spans="1:5" ht="25.5">
      <c r="A99" t="s">
        <v>50</v>
      </c>
      <c r="E99" s="29" t="s">
        <v>2602</v>
      </c>
    </row>
    <row r="100" spans="1:18" ht="12.75" customHeight="1">
      <c r="A100" s="5" t="s">
        <v>40</v>
      </c>
      <c s="5"/>
      <c s="34" t="s">
        <v>2420</v>
      </c>
      <c s="5"/>
      <c s="21" t="s">
        <v>2421</v>
      </c>
      <c s="5"/>
      <c s="5"/>
      <c s="5"/>
      <c s="35">
        <f>0+Q100</f>
      </c>
      <c r="O100">
        <f>0+R100</f>
      </c>
      <c r="Q100">
        <f>0+I101+I105+I109+I113+I117+I121</f>
      </c>
      <c>
        <f>0+O101+O105+O109+O113+O117+O121</f>
      </c>
    </row>
    <row r="101" spans="1:16" ht="12.75">
      <c r="A101" s="18" t="s">
        <v>42</v>
      </c>
      <c s="23" t="s">
        <v>142</v>
      </c>
      <c s="23" t="s">
        <v>11164</v>
      </c>
      <c s="18" t="s">
        <v>44</v>
      </c>
      <c s="24" t="s">
        <v>11165</v>
      </c>
      <c s="25" t="s">
        <v>70</v>
      </c>
      <c s="26">
        <v>28</v>
      </c>
      <c s="27">
        <v>0</v>
      </c>
      <c s="27">
        <f>ROUND(ROUND(H101,2)*ROUND(G101,3),2)</f>
      </c>
      <c r="O101">
        <f>(I101*21)/100</f>
      </c>
      <c t="s">
        <v>20</v>
      </c>
    </row>
    <row r="102" spans="1:5" ht="12.75">
      <c r="A102" s="28" t="s">
        <v>47</v>
      </c>
      <c r="E102" s="29" t="s">
        <v>44</v>
      </c>
    </row>
    <row r="103" spans="1:5" ht="12.75">
      <c r="A103" s="30" t="s">
        <v>48</v>
      </c>
      <c r="E103" s="31" t="s">
        <v>11162</v>
      </c>
    </row>
    <row r="104" spans="1:5" ht="38.25">
      <c r="A104" t="s">
        <v>50</v>
      </c>
      <c r="E104" s="29" t="s">
        <v>11166</v>
      </c>
    </row>
    <row r="105" spans="1:16" ht="12.75">
      <c r="A105" s="18" t="s">
        <v>42</v>
      </c>
      <c s="23" t="s">
        <v>146</v>
      </c>
      <c s="23" t="s">
        <v>2988</v>
      </c>
      <c s="18" t="s">
        <v>44</v>
      </c>
      <c s="24" t="s">
        <v>2989</v>
      </c>
      <c s="25" t="s">
        <v>56</v>
      </c>
      <c s="26">
        <v>95</v>
      </c>
      <c s="27">
        <v>0</v>
      </c>
      <c s="27">
        <f>ROUND(ROUND(H105,2)*ROUND(G105,3),2)</f>
      </c>
      <c r="O105">
        <f>(I105*21)/100</f>
      </c>
      <c t="s">
        <v>20</v>
      </c>
    </row>
    <row r="106" spans="1:5" ht="12.75">
      <c r="A106" s="28" t="s">
        <v>47</v>
      </c>
      <c r="E106" s="29" t="s">
        <v>44</v>
      </c>
    </row>
    <row r="107" spans="1:5" ht="12.75">
      <c r="A107" s="30" t="s">
        <v>48</v>
      </c>
      <c r="E107" s="31" t="s">
        <v>11167</v>
      </c>
    </row>
    <row r="108" spans="1:5" ht="51">
      <c r="A108" t="s">
        <v>50</v>
      </c>
      <c r="E108" s="29" t="s">
        <v>2991</v>
      </c>
    </row>
    <row r="109" spans="1:16" ht="12.75">
      <c r="A109" s="18" t="s">
        <v>42</v>
      </c>
      <c s="23" t="s">
        <v>150</v>
      </c>
      <c s="23" t="s">
        <v>2992</v>
      </c>
      <c s="18" t="s">
        <v>44</v>
      </c>
      <c s="24" t="s">
        <v>2993</v>
      </c>
      <c s="25" t="s">
        <v>70</v>
      </c>
      <c s="26">
        <v>6</v>
      </c>
      <c s="27">
        <v>0</v>
      </c>
      <c s="27">
        <f>ROUND(ROUND(H109,2)*ROUND(G109,3),2)</f>
      </c>
      <c r="O109">
        <f>(I109*21)/100</f>
      </c>
      <c t="s">
        <v>20</v>
      </c>
    </row>
    <row r="110" spans="1:5" ht="12.75">
      <c r="A110" s="28" t="s">
        <v>47</v>
      </c>
      <c r="E110" s="29" t="s">
        <v>44</v>
      </c>
    </row>
    <row r="111" spans="1:5" ht="12.75">
      <c r="A111" s="30" t="s">
        <v>48</v>
      </c>
      <c r="E111" s="31" t="s">
        <v>11167</v>
      </c>
    </row>
    <row r="112" spans="1:5" ht="38.25">
      <c r="A112" t="s">
        <v>50</v>
      </c>
      <c r="E112" s="29" t="s">
        <v>2995</v>
      </c>
    </row>
    <row r="113" spans="1:16" ht="12.75">
      <c r="A113" s="18" t="s">
        <v>42</v>
      </c>
      <c s="23" t="s">
        <v>154</v>
      </c>
      <c s="23" t="s">
        <v>2629</v>
      </c>
      <c s="18" t="s">
        <v>44</v>
      </c>
      <c s="24" t="s">
        <v>2630</v>
      </c>
      <c s="25" t="s">
        <v>70</v>
      </c>
      <c s="26">
        <v>8</v>
      </c>
      <c s="27">
        <v>0</v>
      </c>
      <c s="27">
        <f>ROUND(ROUND(H113,2)*ROUND(G113,3),2)</f>
      </c>
      <c r="O113">
        <f>(I113*21)/100</f>
      </c>
      <c t="s">
        <v>20</v>
      </c>
    </row>
    <row r="114" spans="1:5" ht="12.75">
      <c r="A114" s="28" t="s">
        <v>47</v>
      </c>
      <c r="E114" s="29" t="s">
        <v>44</v>
      </c>
    </row>
    <row r="115" spans="1:5" ht="12.75">
      <c r="A115" s="30" t="s">
        <v>48</v>
      </c>
      <c r="E115" s="31" t="s">
        <v>11167</v>
      </c>
    </row>
    <row r="116" spans="1:5" ht="38.25">
      <c r="A116" t="s">
        <v>50</v>
      </c>
      <c r="E116" s="29" t="s">
        <v>2631</v>
      </c>
    </row>
    <row r="117" spans="1:16" ht="12.75">
      <c r="A117" s="18" t="s">
        <v>42</v>
      </c>
      <c s="23" t="s">
        <v>160</v>
      </c>
      <c s="23" t="s">
        <v>844</v>
      </c>
      <c s="18" t="s">
        <v>44</v>
      </c>
      <c s="24" t="s">
        <v>845</v>
      </c>
      <c s="25" t="s">
        <v>70</v>
      </c>
      <c s="26">
        <v>4</v>
      </c>
      <c s="27">
        <v>0</v>
      </c>
      <c s="27">
        <f>ROUND(ROUND(H117,2)*ROUND(G117,3),2)</f>
      </c>
      <c r="O117">
        <f>(I117*21)/100</f>
      </c>
      <c t="s">
        <v>20</v>
      </c>
    </row>
    <row r="118" spans="1:5" ht="12.75">
      <c r="A118" s="28" t="s">
        <v>47</v>
      </c>
      <c r="E118" s="29" t="s">
        <v>44</v>
      </c>
    </row>
    <row r="119" spans="1:5" ht="12.75">
      <c r="A119" s="30" t="s">
        <v>48</v>
      </c>
      <c r="E119" s="31" t="s">
        <v>11167</v>
      </c>
    </row>
    <row r="120" spans="1:5" ht="51">
      <c r="A120" t="s">
        <v>50</v>
      </c>
      <c r="E120" s="29" t="s">
        <v>2632</v>
      </c>
    </row>
    <row r="121" spans="1:16" ht="25.5">
      <c r="A121" s="18" t="s">
        <v>42</v>
      </c>
      <c s="23" t="s">
        <v>164</v>
      </c>
      <c s="23" t="s">
        <v>11168</v>
      </c>
      <c s="18" t="s">
        <v>44</v>
      </c>
      <c s="24" t="s">
        <v>11169</v>
      </c>
      <c s="25" t="s">
        <v>70</v>
      </c>
      <c s="26">
        <v>2</v>
      </c>
      <c s="27">
        <v>0</v>
      </c>
      <c s="27">
        <f>ROUND(ROUND(H121,2)*ROUND(G121,3),2)</f>
      </c>
      <c r="O121">
        <f>(I121*21)/100</f>
      </c>
      <c t="s">
        <v>20</v>
      </c>
    </row>
    <row r="122" spans="1:5" ht="12.75">
      <c r="A122" s="28" t="s">
        <v>47</v>
      </c>
      <c r="E122" s="29" t="s">
        <v>44</v>
      </c>
    </row>
    <row r="123" spans="1:5" ht="12.75">
      <c r="A123" s="30" t="s">
        <v>48</v>
      </c>
      <c r="E123" s="31" t="s">
        <v>11162</v>
      </c>
    </row>
    <row r="124" spans="1:5" ht="25.5">
      <c r="A124" t="s">
        <v>50</v>
      </c>
      <c r="E124" s="29" t="s">
        <v>11170</v>
      </c>
    </row>
    <row r="125" spans="1:18" ht="12.75" customHeight="1">
      <c r="A125" s="5" t="s">
        <v>40</v>
      </c>
      <c s="5"/>
      <c s="34" t="s">
        <v>2217</v>
      </c>
      <c s="5"/>
      <c s="21" t="s">
        <v>2633</v>
      </c>
      <c s="5"/>
      <c s="5"/>
      <c s="5"/>
      <c s="35">
        <f>0+Q125</f>
      </c>
      <c r="O125">
        <f>0+R125</f>
      </c>
      <c r="Q125">
        <f>0+I126+I130+I134+I138+I142+I146+I150+I154+I158+I162+I166+I170+I174+I178+I182+I186+I190+I194+I198</f>
      </c>
      <c>
        <f>0+O126+O130+O134+O138+O142+O146+O150+O154+O158+O162+O166+O170+O174+O178+O182+O186+O190+O194+O198</f>
      </c>
    </row>
    <row r="126" spans="1:16" ht="12.75">
      <c r="A126" s="18" t="s">
        <v>42</v>
      </c>
      <c s="23" t="s">
        <v>168</v>
      </c>
      <c s="23" t="s">
        <v>246</v>
      </c>
      <c s="18" t="s">
        <v>44</v>
      </c>
      <c s="24" t="s">
        <v>247</v>
      </c>
      <c s="25" t="s">
        <v>56</v>
      </c>
      <c s="26">
        <v>249</v>
      </c>
      <c s="27">
        <v>0</v>
      </c>
      <c s="27">
        <f>ROUND(ROUND(H126,2)*ROUND(G126,3),2)</f>
      </c>
      <c r="O126">
        <f>(I126*21)/100</f>
      </c>
      <c t="s">
        <v>20</v>
      </c>
    </row>
    <row r="127" spans="1:5" ht="12.75">
      <c r="A127" s="28" t="s">
        <v>47</v>
      </c>
      <c r="E127" s="29" t="s">
        <v>44</v>
      </c>
    </row>
    <row r="128" spans="1:5" ht="12.75">
      <c r="A128" s="30" t="s">
        <v>48</v>
      </c>
      <c r="E128" s="31" t="s">
        <v>11171</v>
      </c>
    </row>
    <row r="129" spans="1:5" ht="38.25">
      <c r="A129" t="s">
        <v>50</v>
      </c>
      <c r="E129" s="29" t="s">
        <v>2636</v>
      </c>
    </row>
    <row r="130" spans="1:16" ht="12.75">
      <c r="A130" s="18" t="s">
        <v>42</v>
      </c>
      <c s="23" t="s">
        <v>173</v>
      </c>
      <c s="23" t="s">
        <v>248</v>
      </c>
      <c s="18" t="s">
        <v>44</v>
      </c>
      <c s="24" t="s">
        <v>249</v>
      </c>
      <c s="25" t="s">
        <v>56</v>
      </c>
      <c s="26">
        <v>2482</v>
      </c>
      <c s="27">
        <v>0</v>
      </c>
      <c s="27">
        <f>ROUND(ROUND(H130,2)*ROUND(G130,3),2)</f>
      </c>
      <c r="O130">
        <f>(I130*21)/100</f>
      </c>
      <c t="s">
        <v>20</v>
      </c>
    </row>
    <row r="131" spans="1:5" ht="12.75">
      <c r="A131" s="28" t="s">
        <v>47</v>
      </c>
      <c r="E131" s="29" t="s">
        <v>44</v>
      </c>
    </row>
    <row r="132" spans="1:5" ht="12.75">
      <c r="A132" s="30" t="s">
        <v>48</v>
      </c>
      <c r="E132" s="31" t="s">
        <v>11171</v>
      </c>
    </row>
    <row r="133" spans="1:5" ht="38.25">
      <c r="A133" t="s">
        <v>50</v>
      </c>
      <c r="E133" s="29" t="s">
        <v>2636</v>
      </c>
    </row>
    <row r="134" spans="1:16" ht="12.75">
      <c r="A134" s="18" t="s">
        <v>42</v>
      </c>
      <c s="23" t="s">
        <v>177</v>
      </c>
      <c s="23" t="s">
        <v>3039</v>
      </c>
      <c s="18" t="s">
        <v>44</v>
      </c>
      <c s="24" t="s">
        <v>3040</v>
      </c>
      <c s="25" t="s">
        <v>56</v>
      </c>
      <c s="26">
        <v>1211</v>
      </c>
      <c s="27">
        <v>0</v>
      </c>
      <c s="27">
        <f>ROUND(ROUND(H134,2)*ROUND(G134,3),2)</f>
      </c>
      <c r="O134">
        <f>(I134*21)/100</f>
      </c>
      <c t="s">
        <v>20</v>
      </c>
    </row>
    <row r="135" spans="1:5" ht="12.75">
      <c r="A135" s="28" t="s">
        <v>47</v>
      </c>
      <c r="E135" s="29" t="s">
        <v>44</v>
      </c>
    </row>
    <row r="136" spans="1:5" ht="12.75">
      <c r="A136" s="30" t="s">
        <v>48</v>
      </c>
      <c r="E136" s="31" t="s">
        <v>11171</v>
      </c>
    </row>
    <row r="137" spans="1:5" ht="38.25">
      <c r="A137" t="s">
        <v>50</v>
      </c>
      <c r="E137" s="29" t="s">
        <v>2636</v>
      </c>
    </row>
    <row r="138" spans="1:16" ht="12.75">
      <c r="A138" s="18" t="s">
        <v>42</v>
      </c>
      <c s="23" t="s">
        <v>183</v>
      </c>
      <c s="23" t="s">
        <v>3043</v>
      </c>
      <c s="18" t="s">
        <v>44</v>
      </c>
      <c s="24" t="s">
        <v>3044</v>
      </c>
      <c s="25" t="s">
        <v>56</v>
      </c>
      <c s="26">
        <v>285</v>
      </c>
      <c s="27">
        <v>0</v>
      </c>
      <c s="27">
        <f>ROUND(ROUND(H138,2)*ROUND(G138,3),2)</f>
      </c>
      <c r="O138">
        <f>(I138*21)/100</f>
      </c>
      <c t="s">
        <v>20</v>
      </c>
    </row>
    <row r="139" spans="1:5" ht="12.75">
      <c r="A139" s="28" t="s">
        <v>47</v>
      </c>
      <c r="E139" s="29" t="s">
        <v>44</v>
      </c>
    </row>
    <row r="140" spans="1:5" ht="12.75">
      <c r="A140" s="30" t="s">
        <v>48</v>
      </c>
      <c r="E140" s="31" t="s">
        <v>11171</v>
      </c>
    </row>
    <row r="141" spans="1:5" ht="38.25">
      <c r="A141" t="s">
        <v>50</v>
      </c>
      <c r="E141" s="29" t="s">
        <v>2636</v>
      </c>
    </row>
    <row r="142" spans="1:16" ht="12.75">
      <c r="A142" s="18" t="s">
        <v>42</v>
      </c>
      <c s="23" t="s">
        <v>191</v>
      </c>
      <c s="23" t="s">
        <v>11172</v>
      </c>
      <c s="18" t="s">
        <v>44</v>
      </c>
      <c s="24" t="s">
        <v>11173</v>
      </c>
      <c s="25" t="s">
        <v>56</v>
      </c>
      <c s="26">
        <v>165</v>
      </c>
      <c s="27">
        <v>0</v>
      </c>
      <c s="27">
        <f>ROUND(ROUND(H142,2)*ROUND(G142,3),2)</f>
      </c>
      <c r="O142">
        <f>(I142*21)/100</f>
      </c>
      <c t="s">
        <v>20</v>
      </c>
    </row>
    <row r="143" spans="1:5" ht="12.75">
      <c r="A143" s="28" t="s">
        <v>47</v>
      </c>
      <c r="E143" s="29" t="s">
        <v>44</v>
      </c>
    </row>
    <row r="144" spans="1:5" ht="12.75">
      <c r="A144" s="30" t="s">
        <v>48</v>
      </c>
      <c r="E144" s="31" t="s">
        <v>11171</v>
      </c>
    </row>
    <row r="145" spans="1:5" ht="38.25">
      <c r="A145" t="s">
        <v>50</v>
      </c>
      <c r="E145" s="29" t="s">
        <v>2636</v>
      </c>
    </row>
    <row r="146" spans="1:16" ht="12.75">
      <c r="A146" s="18" t="s">
        <v>42</v>
      </c>
      <c s="23" t="s">
        <v>196</v>
      </c>
      <c s="23" t="s">
        <v>11174</v>
      </c>
      <c s="18" t="s">
        <v>44</v>
      </c>
      <c s="24" t="s">
        <v>11175</v>
      </c>
      <c s="25" t="s">
        <v>56</v>
      </c>
      <c s="26">
        <v>1965</v>
      </c>
      <c s="27">
        <v>0</v>
      </c>
      <c s="27">
        <f>ROUND(ROUND(H146,2)*ROUND(G146,3),2)</f>
      </c>
      <c r="O146">
        <f>(I146*21)/100</f>
      </c>
      <c t="s">
        <v>20</v>
      </c>
    </row>
    <row r="147" spans="1:5" ht="12.75">
      <c r="A147" s="28" t="s">
        <v>47</v>
      </c>
      <c r="E147" s="29" t="s">
        <v>44</v>
      </c>
    </row>
    <row r="148" spans="1:5" ht="12.75">
      <c r="A148" s="30" t="s">
        <v>48</v>
      </c>
      <c r="E148" s="31" t="s">
        <v>11171</v>
      </c>
    </row>
    <row r="149" spans="1:5" ht="38.25">
      <c r="A149" t="s">
        <v>50</v>
      </c>
      <c r="E149" s="29" t="s">
        <v>2636</v>
      </c>
    </row>
    <row r="150" spans="1:16" ht="25.5">
      <c r="A150" s="18" t="s">
        <v>42</v>
      </c>
      <c s="23" t="s">
        <v>202</v>
      </c>
      <c s="23" t="s">
        <v>250</v>
      </c>
      <c s="18" t="s">
        <v>44</v>
      </c>
      <c s="24" t="s">
        <v>251</v>
      </c>
      <c s="25" t="s">
        <v>70</v>
      </c>
      <c s="26">
        <v>24</v>
      </c>
      <c s="27">
        <v>0</v>
      </c>
      <c s="27">
        <f>ROUND(ROUND(H150,2)*ROUND(G150,3),2)</f>
      </c>
      <c r="O150">
        <f>(I150*21)/100</f>
      </c>
      <c t="s">
        <v>20</v>
      </c>
    </row>
    <row r="151" spans="1:5" ht="12.75">
      <c r="A151" s="28" t="s">
        <v>47</v>
      </c>
      <c r="E151" s="29" t="s">
        <v>44</v>
      </c>
    </row>
    <row r="152" spans="1:5" ht="12.75">
      <c r="A152" s="30" t="s">
        <v>48</v>
      </c>
      <c r="E152" s="31" t="s">
        <v>11171</v>
      </c>
    </row>
    <row r="153" spans="1:5" ht="38.25">
      <c r="A153" t="s">
        <v>50</v>
      </c>
      <c r="E153" s="29" t="s">
        <v>2641</v>
      </c>
    </row>
    <row r="154" spans="1:16" ht="25.5">
      <c r="A154" s="18" t="s">
        <v>42</v>
      </c>
      <c s="23" t="s">
        <v>99</v>
      </c>
      <c s="23" t="s">
        <v>253</v>
      </c>
      <c s="18" t="s">
        <v>44</v>
      </c>
      <c s="24" t="s">
        <v>254</v>
      </c>
      <c s="25" t="s">
        <v>70</v>
      </c>
      <c s="26">
        <v>98</v>
      </c>
      <c s="27">
        <v>0</v>
      </c>
      <c s="27">
        <f>ROUND(ROUND(H154,2)*ROUND(G154,3),2)</f>
      </c>
      <c r="O154">
        <f>(I154*21)/100</f>
      </c>
      <c t="s">
        <v>20</v>
      </c>
    </row>
    <row r="155" spans="1:5" ht="12.75">
      <c r="A155" s="28" t="s">
        <v>47</v>
      </c>
      <c r="E155" s="29" t="s">
        <v>44</v>
      </c>
    </row>
    <row r="156" spans="1:5" ht="12.75">
      <c r="A156" s="30" t="s">
        <v>48</v>
      </c>
      <c r="E156" s="31" t="s">
        <v>11171</v>
      </c>
    </row>
    <row r="157" spans="1:5" ht="38.25">
      <c r="A157" t="s">
        <v>50</v>
      </c>
      <c r="E157" s="29" t="s">
        <v>2641</v>
      </c>
    </row>
    <row r="158" spans="1:16" ht="25.5">
      <c r="A158" s="18" t="s">
        <v>42</v>
      </c>
      <c s="23" t="s">
        <v>107</v>
      </c>
      <c s="23" t="s">
        <v>3053</v>
      </c>
      <c s="18" t="s">
        <v>44</v>
      </c>
      <c s="24" t="s">
        <v>3054</v>
      </c>
      <c s="25" t="s">
        <v>70</v>
      </c>
      <c s="26">
        <v>2</v>
      </c>
      <c s="27">
        <v>0</v>
      </c>
      <c s="27">
        <f>ROUND(ROUND(H158,2)*ROUND(G158,3),2)</f>
      </c>
      <c r="O158">
        <f>(I158*21)/100</f>
      </c>
      <c t="s">
        <v>20</v>
      </c>
    </row>
    <row r="159" spans="1:5" ht="12.75">
      <c r="A159" s="28" t="s">
        <v>47</v>
      </c>
      <c r="E159" s="29" t="s">
        <v>44</v>
      </c>
    </row>
    <row r="160" spans="1:5" ht="12.75">
      <c r="A160" s="30" t="s">
        <v>48</v>
      </c>
      <c r="E160" s="31" t="s">
        <v>11171</v>
      </c>
    </row>
    <row r="161" spans="1:5" ht="38.25">
      <c r="A161" t="s">
        <v>50</v>
      </c>
      <c r="E161" s="29" t="s">
        <v>2641</v>
      </c>
    </row>
    <row r="162" spans="1:16" ht="25.5">
      <c r="A162" s="18" t="s">
        <v>42</v>
      </c>
      <c s="23" t="s">
        <v>281</v>
      </c>
      <c s="23" t="s">
        <v>3055</v>
      </c>
      <c s="18" t="s">
        <v>44</v>
      </c>
      <c s="24" t="s">
        <v>3056</v>
      </c>
      <c s="25" t="s">
        <v>70</v>
      </c>
      <c s="26">
        <v>8</v>
      </c>
      <c s="27">
        <v>0</v>
      </c>
      <c s="27">
        <f>ROUND(ROUND(H162,2)*ROUND(G162,3),2)</f>
      </c>
      <c r="O162">
        <f>(I162*21)/100</f>
      </c>
      <c t="s">
        <v>20</v>
      </c>
    </row>
    <row r="163" spans="1:5" ht="12.75">
      <c r="A163" s="28" t="s">
        <v>47</v>
      </c>
      <c r="E163" s="29" t="s">
        <v>44</v>
      </c>
    </row>
    <row r="164" spans="1:5" ht="12.75">
      <c r="A164" s="30" t="s">
        <v>48</v>
      </c>
      <c r="E164" s="31" t="s">
        <v>11171</v>
      </c>
    </row>
    <row r="165" spans="1:5" ht="38.25">
      <c r="A165" t="s">
        <v>50</v>
      </c>
      <c r="E165" s="29" t="s">
        <v>2641</v>
      </c>
    </row>
    <row r="166" spans="1:16" ht="25.5">
      <c r="A166" s="18" t="s">
        <v>42</v>
      </c>
      <c s="23" t="s">
        <v>285</v>
      </c>
      <c s="23" t="s">
        <v>10975</v>
      </c>
      <c s="18" t="s">
        <v>44</v>
      </c>
      <c s="24" t="s">
        <v>10976</v>
      </c>
      <c s="25" t="s">
        <v>70</v>
      </c>
      <c s="26">
        <v>6</v>
      </c>
      <c s="27">
        <v>0</v>
      </c>
      <c s="27">
        <f>ROUND(ROUND(H166,2)*ROUND(G166,3),2)</f>
      </c>
      <c r="O166">
        <f>(I166*21)/100</f>
      </c>
      <c t="s">
        <v>20</v>
      </c>
    </row>
    <row r="167" spans="1:5" ht="12.75">
      <c r="A167" s="28" t="s">
        <v>47</v>
      </c>
      <c r="E167" s="29" t="s">
        <v>44</v>
      </c>
    </row>
    <row r="168" spans="1:5" ht="12.75">
      <c r="A168" s="30" t="s">
        <v>48</v>
      </c>
      <c r="E168" s="31" t="s">
        <v>11171</v>
      </c>
    </row>
    <row r="169" spans="1:5" ht="38.25">
      <c r="A169" t="s">
        <v>50</v>
      </c>
      <c r="E169" s="29" t="s">
        <v>2641</v>
      </c>
    </row>
    <row r="170" spans="1:16" ht="25.5">
      <c r="A170" s="18" t="s">
        <v>42</v>
      </c>
      <c s="23" t="s">
        <v>289</v>
      </c>
      <c s="23" t="s">
        <v>10977</v>
      </c>
      <c s="18" t="s">
        <v>44</v>
      </c>
      <c s="24" t="s">
        <v>10978</v>
      </c>
      <c s="25" t="s">
        <v>70</v>
      </c>
      <c s="26">
        <v>1</v>
      </c>
      <c s="27">
        <v>0</v>
      </c>
      <c s="27">
        <f>ROUND(ROUND(H170,2)*ROUND(G170,3),2)</f>
      </c>
      <c r="O170">
        <f>(I170*21)/100</f>
      </c>
      <c t="s">
        <v>20</v>
      </c>
    </row>
    <row r="171" spans="1:5" ht="12.75">
      <c r="A171" s="28" t="s">
        <v>47</v>
      </c>
      <c r="E171" s="29" t="s">
        <v>44</v>
      </c>
    </row>
    <row r="172" spans="1:5" ht="12.75">
      <c r="A172" s="30" t="s">
        <v>48</v>
      </c>
      <c r="E172" s="31" t="s">
        <v>11171</v>
      </c>
    </row>
    <row r="173" spans="1:5" ht="38.25">
      <c r="A173" t="s">
        <v>50</v>
      </c>
      <c r="E173" s="29" t="s">
        <v>2641</v>
      </c>
    </row>
    <row r="174" spans="1:16" ht="25.5">
      <c r="A174" s="18" t="s">
        <v>42</v>
      </c>
      <c s="23" t="s">
        <v>293</v>
      </c>
      <c s="23" t="s">
        <v>11176</v>
      </c>
      <c s="18" t="s">
        <v>44</v>
      </c>
      <c s="24" t="s">
        <v>11177</v>
      </c>
      <c s="25" t="s">
        <v>70</v>
      </c>
      <c s="26">
        <v>9</v>
      </c>
      <c s="27">
        <v>0</v>
      </c>
      <c s="27">
        <f>ROUND(ROUND(H174,2)*ROUND(G174,3),2)</f>
      </c>
      <c r="O174">
        <f>(I174*21)/100</f>
      </c>
      <c t="s">
        <v>20</v>
      </c>
    </row>
    <row r="175" spans="1:5" ht="12.75">
      <c r="A175" s="28" t="s">
        <v>47</v>
      </c>
      <c r="E175" s="29" t="s">
        <v>44</v>
      </c>
    </row>
    <row r="176" spans="1:5" ht="12.75">
      <c r="A176" s="30" t="s">
        <v>48</v>
      </c>
      <c r="E176" s="31" t="s">
        <v>11171</v>
      </c>
    </row>
    <row r="177" spans="1:5" ht="38.25">
      <c r="A177" t="s">
        <v>50</v>
      </c>
      <c r="E177" s="29" t="s">
        <v>2641</v>
      </c>
    </row>
    <row r="178" spans="1:16" ht="25.5">
      <c r="A178" s="18" t="s">
        <v>42</v>
      </c>
      <c s="23" t="s">
        <v>297</v>
      </c>
      <c s="23" t="s">
        <v>2667</v>
      </c>
      <c s="18" t="s">
        <v>44</v>
      </c>
      <c s="24" t="s">
        <v>2668</v>
      </c>
      <c s="25" t="s">
        <v>70</v>
      </c>
      <c s="26">
        <v>10</v>
      </c>
      <c s="27">
        <v>0</v>
      </c>
      <c s="27">
        <f>ROUND(ROUND(H178,2)*ROUND(G178,3),2)</f>
      </c>
      <c r="O178">
        <f>(I178*21)/100</f>
      </c>
      <c t="s">
        <v>20</v>
      </c>
    </row>
    <row r="179" spans="1:5" ht="12.75">
      <c r="A179" s="28" t="s">
        <v>47</v>
      </c>
      <c r="E179" s="29" t="s">
        <v>44</v>
      </c>
    </row>
    <row r="180" spans="1:5" ht="12.75">
      <c r="A180" s="30" t="s">
        <v>48</v>
      </c>
      <c r="E180" s="31" t="s">
        <v>11171</v>
      </c>
    </row>
    <row r="181" spans="1:5" ht="38.25">
      <c r="A181" t="s">
        <v>50</v>
      </c>
      <c r="E181" s="29" t="s">
        <v>2641</v>
      </c>
    </row>
    <row r="182" spans="1:16" ht="12.75">
      <c r="A182" s="18" t="s">
        <v>42</v>
      </c>
      <c s="23" t="s">
        <v>301</v>
      </c>
      <c s="23" t="s">
        <v>11034</v>
      </c>
      <c s="18" t="s">
        <v>44</v>
      </c>
      <c s="24" t="s">
        <v>11035</v>
      </c>
      <c s="25" t="s">
        <v>70</v>
      </c>
      <c s="26">
        <v>8</v>
      </c>
      <c s="27">
        <v>0</v>
      </c>
      <c s="27">
        <f>ROUND(ROUND(H182,2)*ROUND(G182,3),2)</f>
      </c>
      <c r="O182">
        <f>(I182*21)/100</f>
      </c>
      <c t="s">
        <v>20</v>
      </c>
    </row>
    <row r="183" spans="1:5" ht="12.75">
      <c r="A183" s="28" t="s">
        <v>47</v>
      </c>
      <c r="E183" s="29" t="s">
        <v>44</v>
      </c>
    </row>
    <row r="184" spans="1:5" ht="12.75">
      <c r="A184" s="30" t="s">
        <v>48</v>
      </c>
      <c r="E184" s="31" t="s">
        <v>11171</v>
      </c>
    </row>
    <row r="185" spans="1:5" ht="38.25">
      <c r="A185" t="s">
        <v>50</v>
      </c>
      <c r="E185" s="29" t="s">
        <v>2641</v>
      </c>
    </row>
    <row r="186" spans="1:16" ht="12.75">
      <c r="A186" s="18" t="s">
        <v>42</v>
      </c>
      <c s="23" t="s">
        <v>305</v>
      </c>
      <c s="23" t="s">
        <v>2671</v>
      </c>
      <c s="18" t="s">
        <v>44</v>
      </c>
      <c s="24" t="s">
        <v>2672</v>
      </c>
      <c s="25" t="s">
        <v>56</v>
      </c>
      <c s="26">
        <v>5560</v>
      </c>
      <c s="27">
        <v>0</v>
      </c>
      <c s="27">
        <f>ROUND(ROUND(H186,2)*ROUND(G186,3),2)</f>
      </c>
      <c r="O186">
        <f>(I186*21)/100</f>
      </c>
      <c t="s">
        <v>20</v>
      </c>
    </row>
    <row r="187" spans="1:5" ht="12.75">
      <c r="A187" s="28" t="s">
        <v>47</v>
      </c>
      <c r="E187" s="29" t="s">
        <v>44</v>
      </c>
    </row>
    <row r="188" spans="1:5" ht="12.75">
      <c r="A188" s="30" t="s">
        <v>48</v>
      </c>
      <c r="E188" s="31" t="s">
        <v>11178</v>
      </c>
    </row>
    <row r="189" spans="1:5" ht="25.5">
      <c r="A189" t="s">
        <v>50</v>
      </c>
      <c r="E189" s="29" t="s">
        <v>2674</v>
      </c>
    </row>
    <row r="190" spans="1:16" ht="12.75">
      <c r="A190" s="18" t="s">
        <v>42</v>
      </c>
      <c s="23" t="s">
        <v>309</v>
      </c>
      <c s="23" t="s">
        <v>2336</v>
      </c>
      <c s="18" t="s">
        <v>44</v>
      </c>
      <c s="24" t="s">
        <v>2337</v>
      </c>
      <c s="25" t="s">
        <v>70</v>
      </c>
      <c s="26">
        <v>150</v>
      </c>
      <c s="27">
        <v>0</v>
      </c>
      <c s="27">
        <f>ROUND(ROUND(H190,2)*ROUND(G190,3),2)</f>
      </c>
      <c r="O190">
        <f>(I190*21)/100</f>
      </c>
      <c t="s">
        <v>20</v>
      </c>
    </row>
    <row r="191" spans="1:5" ht="12.75">
      <c r="A191" s="28" t="s">
        <v>47</v>
      </c>
      <c r="E191" s="29" t="s">
        <v>44</v>
      </c>
    </row>
    <row r="192" spans="1:5" ht="12.75">
      <c r="A192" s="30" t="s">
        <v>48</v>
      </c>
      <c r="E192" s="31" t="s">
        <v>11171</v>
      </c>
    </row>
    <row r="193" spans="1:5" ht="25.5">
      <c r="A193" t="s">
        <v>50</v>
      </c>
      <c r="E193" s="29" t="s">
        <v>2821</v>
      </c>
    </row>
    <row r="194" spans="1:16" ht="12.75">
      <c r="A194" s="18" t="s">
        <v>42</v>
      </c>
      <c s="23" t="s">
        <v>314</v>
      </c>
      <c s="23" t="s">
        <v>2829</v>
      </c>
      <c s="18" t="s">
        <v>44</v>
      </c>
      <c s="24" t="s">
        <v>2830</v>
      </c>
      <c s="25" t="s">
        <v>56</v>
      </c>
      <c s="26">
        <v>1750</v>
      </c>
      <c s="27">
        <v>0</v>
      </c>
      <c s="27">
        <f>ROUND(ROUND(H194,2)*ROUND(G194,3),2)</f>
      </c>
      <c r="O194">
        <f>(I194*21)/100</f>
      </c>
      <c t="s">
        <v>20</v>
      </c>
    </row>
    <row r="195" spans="1:5" ht="12.75">
      <c r="A195" s="28" t="s">
        <v>47</v>
      </c>
      <c r="E195" s="29" t="s">
        <v>44</v>
      </c>
    </row>
    <row r="196" spans="1:5" ht="12.75">
      <c r="A196" s="30" t="s">
        <v>48</v>
      </c>
      <c r="E196" s="31" t="s">
        <v>11167</v>
      </c>
    </row>
    <row r="197" spans="1:5" ht="63.75">
      <c r="A197" t="s">
        <v>50</v>
      </c>
      <c r="E197" s="29" t="s">
        <v>2831</v>
      </c>
    </row>
    <row r="198" spans="1:16" ht="12.75">
      <c r="A198" s="18" t="s">
        <v>42</v>
      </c>
      <c s="23" t="s">
        <v>318</v>
      </c>
      <c s="23" t="s">
        <v>11179</v>
      </c>
      <c s="18" t="s">
        <v>44</v>
      </c>
      <c s="24" t="s">
        <v>11180</v>
      </c>
      <c s="25" t="s">
        <v>56</v>
      </c>
      <c s="26">
        <v>2030</v>
      </c>
      <c s="27">
        <v>0</v>
      </c>
      <c s="27">
        <f>ROUND(ROUND(H198,2)*ROUND(G198,3),2)</f>
      </c>
      <c r="O198">
        <f>(I198*21)/100</f>
      </c>
      <c t="s">
        <v>20</v>
      </c>
    </row>
    <row r="199" spans="1:5" ht="12.75">
      <c r="A199" s="28" t="s">
        <v>47</v>
      </c>
      <c r="E199" s="29" t="s">
        <v>44</v>
      </c>
    </row>
    <row r="200" spans="1:5" ht="12.75">
      <c r="A200" s="30" t="s">
        <v>48</v>
      </c>
      <c r="E200" s="31" t="s">
        <v>11171</v>
      </c>
    </row>
    <row r="201" spans="1:5" ht="38.25">
      <c r="A201" t="s">
        <v>50</v>
      </c>
      <c r="E201" s="29" t="s">
        <v>11181</v>
      </c>
    </row>
    <row r="202" spans="1:18" ht="12.75" customHeight="1">
      <c r="A202" s="5" t="s">
        <v>40</v>
      </c>
      <c s="5"/>
      <c s="34" t="s">
        <v>6045</v>
      </c>
      <c s="5"/>
      <c s="21" t="s">
        <v>6046</v>
      </c>
      <c s="5"/>
      <c s="5"/>
      <c s="5"/>
      <c s="35">
        <f>0+Q202</f>
      </c>
      <c r="O202">
        <f>0+R202</f>
      </c>
      <c r="Q202">
        <f>0+I203+I207+I211+I215+I219+I223+I227+I231</f>
      </c>
      <c>
        <f>0+O203+O207+O211+O215+O219+O223+O227+O231</f>
      </c>
    </row>
    <row r="203" spans="1:16" ht="25.5">
      <c r="A203" s="18" t="s">
        <v>42</v>
      </c>
      <c s="23" t="s">
        <v>322</v>
      </c>
      <c s="23" t="s">
        <v>11182</v>
      </c>
      <c s="18" t="s">
        <v>44</v>
      </c>
      <c s="24" t="s">
        <v>11183</v>
      </c>
      <c s="25" t="s">
        <v>70</v>
      </c>
      <c s="26">
        <v>1</v>
      </c>
      <c s="27">
        <v>0</v>
      </c>
      <c s="27">
        <f>ROUND(ROUND(H203,2)*ROUND(G203,3),2)</f>
      </c>
      <c r="O203">
        <f>(I203*21)/100</f>
      </c>
      <c t="s">
        <v>20</v>
      </c>
    </row>
    <row r="204" spans="1:5" ht="12.75">
      <c r="A204" s="28" t="s">
        <v>47</v>
      </c>
      <c r="E204" s="29" t="s">
        <v>44</v>
      </c>
    </row>
    <row r="205" spans="1:5" ht="12.75">
      <c r="A205" s="30" t="s">
        <v>48</v>
      </c>
      <c r="E205" s="31" t="s">
        <v>11184</v>
      </c>
    </row>
    <row r="206" spans="1:5" ht="38.25">
      <c r="A206" t="s">
        <v>50</v>
      </c>
      <c r="E206" s="29" t="s">
        <v>11185</v>
      </c>
    </row>
    <row r="207" spans="1:16" ht="25.5">
      <c r="A207" s="18" t="s">
        <v>42</v>
      </c>
      <c s="23" t="s">
        <v>326</v>
      </c>
      <c s="23" t="s">
        <v>11186</v>
      </c>
      <c s="18" t="s">
        <v>44</v>
      </c>
      <c s="24" t="s">
        <v>11187</v>
      </c>
      <c s="25" t="s">
        <v>70</v>
      </c>
      <c s="26">
        <v>1</v>
      </c>
      <c s="27">
        <v>0</v>
      </c>
      <c s="27">
        <f>ROUND(ROUND(H207,2)*ROUND(G207,3),2)</f>
      </c>
      <c r="O207">
        <f>(I207*21)/100</f>
      </c>
      <c t="s">
        <v>20</v>
      </c>
    </row>
    <row r="208" spans="1:5" ht="12.75">
      <c r="A208" s="28" t="s">
        <v>47</v>
      </c>
      <c r="E208" s="29" t="s">
        <v>44</v>
      </c>
    </row>
    <row r="209" spans="1:5" ht="12.75">
      <c r="A209" s="30" t="s">
        <v>48</v>
      </c>
      <c r="E209" s="31" t="s">
        <v>11184</v>
      </c>
    </row>
    <row r="210" spans="1:5" ht="38.25">
      <c r="A210" t="s">
        <v>50</v>
      </c>
      <c r="E210" s="29" t="s">
        <v>11185</v>
      </c>
    </row>
    <row r="211" spans="1:16" ht="12.75">
      <c r="A211" s="18" t="s">
        <v>42</v>
      </c>
      <c s="23" t="s">
        <v>330</v>
      </c>
      <c s="23" t="s">
        <v>11009</v>
      </c>
      <c s="18" t="s">
        <v>44</v>
      </c>
      <c s="24" t="s">
        <v>11010</v>
      </c>
      <c s="25" t="s">
        <v>70</v>
      </c>
      <c s="26">
        <v>10</v>
      </c>
      <c s="27">
        <v>0</v>
      </c>
      <c s="27">
        <f>ROUND(ROUND(H211,2)*ROUND(G211,3),2)</f>
      </c>
      <c r="O211">
        <f>(I211*21)/100</f>
      </c>
      <c t="s">
        <v>20</v>
      </c>
    </row>
    <row r="212" spans="1:5" ht="12.75">
      <c r="A212" s="28" t="s">
        <v>47</v>
      </c>
      <c r="E212" s="29" t="s">
        <v>44</v>
      </c>
    </row>
    <row r="213" spans="1:5" ht="12.75">
      <c r="A213" s="30" t="s">
        <v>48</v>
      </c>
      <c r="E213" s="31" t="s">
        <v>11184</v>
      </c>
    </row>
    <row r="214" spans="1:5" ht="38.25">
      <c r="A214" t="s">
        <v>50</v>
      </c>
      <c r="E214" s="29" t="s">
        <v>11188</v>
      </c>
    </row>
    <row r="215" spans="1:16" ht="25.5">
      <c r="A215" s="18" t="s">
        <v>42</v>
      </c>
      <c s="23" t="s">
        <v>334</v>
      </c>
      <c s="23" t="s">
        <v>11189</v>
      </c>
      <c s="18" t="s">
        <v>44</v>
      </c>
      <c s="24" t="s">
        <v>11190</v>
      </c>
      <c s="25" t="s">
        <v>70</v>
      </c>
      <c s="26">
        <v>1</v>
      </c>
      <c s="27">
        <v>0</v>
      </c>
      <c s="27">
        <f>ROUND(ROUND(H215,2)*ROUND(G215,3),2)</f>
      </c>
      <c r="O215">
        <f>(I215*21)/100</f>
      </c>
      <c t="s">
        <v>20</v>
      </c>
    </row>
    <row r="216" spans="1:5" ht="12.75">
      <c r="A216" s="28" t="s">
        <v>47</v>
      </c>
      <c r="E216" s="29" t="s">
        <v>44</v>
      </c>
    </row>
    <row r="217" spans="1:5" ht="12.75">
      <c r="A217" s="30" t="s">
        <v>48</v>
      </c>
      <c r="E217" s="31" t="s">
        <v>11191</v>
      </c>
    </row>
    <row r="218" spans="1:5" ht="38.25">
      <c r="A218" t="s">
        <v>50</v>
      </c>
      <c r="E218" s="29" t="s">
        <v>11185</v>
      </c>
    </row>
    <row r="219" spans="1:16" ht="25.5">
      <c r="A219" s="18" t="s">
        <v>42</v>
      </c>
      <c s="23" t="s">
        <v>338</v>
      </c>
      <c s="23" t="s">
        <v>11192</v>
      </c>
      <c s="18" t="s">
        <v>44</v>
      </c>
      <c s="24" t="s">
        <v>11193</v>
      </c>
      <c s="25" t="s">
        <v>70</v>
      </c>
      <c s="26">
        <v>2</v>
      </c>
      <c s="27">
        <v>0</v>
      </c>
      <c s="27">
        <f>ROUND(ROUND(H219,2)*ROUND(G219,3),2)</f>
      </c>
      <c r="O219">
        <f>(I219*21)/100</f>
      </c>
      <c t="s">
        <v>20</v>
      </c>
    </row>
    <row r="220" spans="1:5" ht="12.75">
      <c r="A220" s="28" t="s">
        <v>47</v>
      </c>
      <c r="E220" s="29" t="s">
        <v>44</v>
      </c>
    </row>
    <row r="221" spans="1:5" ht="12.75">
      <c r="A221" s="30" t="s">
        <v>48</v>
      </c>
      <c r="E221" s="31" t="s">
        <v>11194</v>
      </c>
    </row>
    <row r="222" spans="1:5" ht="38.25">
      <c r="A222" t="s">
        <v>50</v>
      </c>
      <c r="E222" s="29" t="s">
        <v>11185</v>
      </c>
    </row>
    <row r="223" spans="1:16" ht="25.5">
      <c r="A223" s="18" t="s">
        <v>42</v>
      </c>
      <c s="23" t="s">
        <v>342</v>
      </c>
      <c s="23" t="s">
        <v>11195</v>
      </c>
      <c s="18" t="s">
        <v>44</v>
      </c>
      <c s="24" t="s">
        <v>11196</v>
      </c>
      <c s="25" t="s">
        <v>70</v>
      </c>
      <c s="26">
        <v>2</v>
      </c>
      <c s="27">
        <v>0</v>
      </c>
      <c s="27">
        <f>ROUND(ROUND(H223,2)*ROUND(G223,3),2)</f>
      </c>
      <c r="O223">
        <f>(I223*21)/100</f>
      </c>
      <c t="s">
        <v>20</v>
      </c>
    </row>
    <row r="224" spans="1:5" ht="12.75">
      <c r="A224" s="28" t="s">
        <v>47</v>
      </c>
      <c r="E224" s="29" t="s">
        <v>44</v>
      </c>
    </row>
    <row r="225" spans="1:5" ht="12.75">
      <c r="A225" s="30" t="s">
        <v>48</v>
      </c>
      <c r="E225" s="31" t="s">
        <v>11194</v>
      </c>
    </row>
    <row r="226" spans="1:5" ht="38.25">
      <c r="A226" t="s">
        <v>50</v>
      </c>
      <c r="E226" s="29" t="s">
        <v>11188</v>
      </c>
    </row>
    <row r="227" spans="1:16" ht="12.75">
      <c r="A227" s="18" t="s">
        <v>42</v>
      </c>
      <c s="23" t="s">
        <v>346</v>
      </c>
      <c s="23" t="s">
        <v>11197</v>
      </c>
      <c s="18" t="s">
        <v>44</v>
      </c>
      <c s="24" t="s">
        <v>11198</v>
      </c>
      <c s="25" t="s">
        <v>70</v>
      </c>
      <c s="26">
        <v>11</v>
      </c>
      <c s="27">
        <v>0</v>
      </c>
      <c s="27">
        <f>ROUND(ROUND(H227,2)*ROUND(G227,3),2)</f>
      </c>
      <c r="O227">
        <f>(I227*21)/100</f>
      </c>
      <c t="s">
        <v>20</v>
      </c>
    </row>
    <row r="228" spans="1:5" ht="12.75">
      <c r="A228" s="28" t="s">
        <v>47</v>
      </c>
      <c r="E228" s="29" t="s">
        <v>44</v>
      </c>
    </row>
    <row r="229" spans="1:5" ht="12.75">
      <c r="A229" s="30" t="s">
        <v>48</v>
      </c>
      <c r="E229" s="31" t="s">
        <v>11199</v>
      </c>
    </row>
    <row r="230" spans="1:5" ht="63.75">
      <c r="A230" t="s">
        <v>50</v>
      </c>
      <c r="E230" s="29" t="s">
        <v>2390</v>
      </c>
    </row>
    <row r="231" spans="1:16" ht="25.5">
      <c r="A231" s="18" t="s">
        <v>42</v>
      </c>
      <c s="23" t="s">
        <v>350</v>
      </c>
      <c s="23" t="s">
        <v>11200</v>
      </c>
      <c s="18" t="s">
        <v>44</v>
      </c>
      <c s="24" t="s">
        <v>11201</v>
      </c>
      <c s="25" t="s">
        <v>70</v>
      </c>
      <c s="26">
        <v>5</v>
      </c>
      <c s="27">
        <v>0</v>
      </c>
      <c s="27">
        <f>ROUND(ROUND(H231,2)*ROUND(G231,3),2)</f>
      </c>
      <c r="O231">
        <f>(I231*21)/100</f>
      </c>
      <c t="s">
        <v>20</v>
      </c>
    </row>
    <row r="232" spans="1:5" ht="12.75">
      <c r="A232" s="28" t="s">
        <v>47</v>
      </c>
      <c r="E232" s="29" t="s">
        <v>44</v>
      </c>
    </row>
    <row r="233" spans="1:5" ht="12.75">
      <c r="A233" s="30" t="s">
        <v>48</v>
      </c>
      <c r="E233" s="31" t="s">
        <v>11202</v>
      </c>
    </row>
    <row r="234" spans="1:5" ht="127.5">
      <c r="A234" t="s">
        <v>50</v>
      </c>
      <c r="E234" s="29" t="s">
        <v>11203</v>
      </c>
    </row>
    <row r="235" spans="1:18" ht="12.75" customHeight="1">
      <c r="A235" s="5" t="s">
        <v>40</v>
      </c>
      <c s="5"/>
      <c s="34" t="s">
        <v>2223</v>
      </c>
      <c s="5"/>
      <c s="21" t="s">
        <v>2391</v>
      </c>
      <c s="5"/>
      <c s="5"/>
      <c s="5"/>
      <c s="35">
        <f>0+Q235</f>
      </c>
      <c r="O235">
        <f>0+R235</f>
      </c>
      <c r="Q235">
        <f>0+I236+I240+I244+I248+I252+I256+I260+I264+I268+I272+I276</f>
      </c>
      <c>
        <f>0+O236+O240+O244+O248+O252+O256+O260+O264+O268+O272+O276</f>
      </c>
    </row>
    <row r="236" spans="1:16" ht="12.75">
      <c r="A236" s="18" t="s">
        <v>42</v>
      </c>
      <c s="23" t="s">
        <v>354</v>
      </c>
      <c s="23" t="s">
        <v>2703</v>
      </c>
      <c s="18" t="s">
        <v>44</v>
      </c>
      <c s="24" t="s">
        <v>2704</v>
      </c>
      <c s="25" t="s">
        <v>70</v>
      </c>
      <c s="26">
        <v>5</v>
      </c>
      <c s="27">
        <v>0</v>
      </c>
      <c s="27">
        <f>ROUND(ROUND(H236,2)*ROUND(G236,3),2)</f>
      </c>
      <c r="O236">
        <f>(I236*21)/100</f>
      </c>
      <c t="s">
        <v>20</v>
      </c>
    </row>
    <row r="237" spans="1:5" ht="12.75">
      <c r="A237" s="28" t="s">
        <v>47</v>
      </c>
      <c r="E237" s="29" t="s">
        <v>44</v>
      </c>
    </row>
    <row r="238" spans="1:5" ht="12.75">
      <c r="A238" s="30" t="s">
        <v>48</v>
      </c>
      <c r="E238" s="31" t="s">
        <v>11202</v>
      </c>
    </row>
    <row r="239" spans="1:5" ht="51">
      <c r="A239" t="s">
        <v>50</v>
      </c>
      <c r="E239" s="29" t="s">
        <v>2705</v>
      </c>
    </row>
    <row r="240" spans="1:16" ht="25.5">
      <c r="A240" s="18" t="s">
        <v>42</v>
      </c>
      <c s="23" t="s">
        <v>358</v>
      </c>
      <c s="23" t="s">
        <v>2392</v>
      </c>
      <c s="18" t="s">
        <v>44</v>
      </c>
      <c s="24" t="s">
        <v>2393</v>
      </c>
      <c s="25" t="s">
        <v>70</v>
      </c>
      <c s="26">
        <v>1</v>
      </c>
      <c s="27">
        <v>0</v>
      </c>
      <c s="27">
        <f>ROUND(ROUND(H240,2)*ROUND(G240,3),2)</f>
      </c>
      <c r="O240">
        <f>(I240*21)/100</f>
      </c>
      <c t="s">
        <v>20</v>
      </c>
    </row>
    <row r="241" spans="1:5" ht="12.75">
      <c r="A241" s="28" t="s">
        <v>47</v>
      </c>
      <c r="E241" s="29" t="s">
        <v>44</v>
      </c>
    </row>
    <row r="242" spans="1:5" ht="12.75">
      <c r="A242" s="30" t="s">
        <v>48</v>
      </c>
      <c r="E242" s="31" t="s">
        <v>11204</v>
      </c>
    </row>
    <row r="243" spans="1:5" ht="63.75">
      <c r="A243" t="s">
        <v>50</v>
      </c>
      <c r="E243" s="29" t="s">
        <v>2505</v>
      </c>
    </row>
    <row r="244" spans="1:16" ht="38.25">
      <c r="A244" s="18" t="s">
        <v>42</v>
      </c>
      <c s="23" t="s">
        <v>362</v>
      </c>
      <c s="23" t="s">
        <v>2503</v>
      </c>
      <c s="18" t="s">
        <v>44</v>
      </c>
      <c s="24" t="s">
        <v>2504</v>
      </c>
      <c s="25" t="s">
        <v>70</v>
      </c>
      <c s="26">
        <v>5</v>
      </c>
      <c s="27">
        <v>0</v>
      </c>
      <c s="27">
        <f>ROUND(ROUND(H244,2)*ROUND(G244,3),2)</f>
      </c>
      <c r="O244">
        <f>(I244*21)/100</f>
      </c>
      <c t="s">
        <v>20</v>
      </c>
    </row>
    <row r="245" spans="1:5" ht="12.75">
      <c r="A245" s="28" t="s">
        <v>47</v>
      </c>
      <c r="E245" s="29" t="s">
        <v>44</v>
      </c>
    </row>
    <row r="246" spans="1:5" ht="12.75">
      <c r="A246" s="30" t="s">
        <v>48</v>
      </c>
      <c r="E246" s="31" t="s">
        <v>11204</v>
      </c>
    </row>
    <row r="247" spans="1:5" ht="63.75">
      <c r="A247" t="s">
        <v>50</v>
      </c>
      <c r="E247" s="29" t="s">
        <v>2505</v>
      </c>
    </row>
    <row r="248" spans="1:16" ht="25.5">
      <c r="A248" s="18" t="s">
        <v>42</v>
      </c>
      <c s="23" t="s">
        <v>366</v>
      </c>
      <c s="23" t="s">
        <v>2396</v>
      </c>
      <c s="18" t="s">
        <v>44</v>
      </c>
      <c s="24" t="s">
        <v>2397</v>
      </c>
      <c s="25" t="s">
        <v>70</v>
      </c>
      <c s="26">
        <v>1</v>
      </c>
      <c s="27">
        <v>0</v>
      </c>
      <c s="27">
        <f>ROUND(ROUND(H248,2)*ROUND(G248,3),2)</f>
      </c>
      <c r="O248">
        <f>(I248*21)/100</f>
      </c>
      <c t="s">
        <v>20</v>
      </c>
    </row>
    <row r="249" spans="1:5" ht="12.75">
      <c r="A249" s="28" t="s">
        <v>47</v>
      </c>
      <c r="E249" s="29" t="s">
        <v>44</v>
      </c>
    </row>
    <row r="250" spans="1:5" ht="12.75">
      <c r="A250" s="30" t="s">
        <v>48</v>
      </c>
      <c r="E250" s="31" t="s">
        <v>11204</v>
      </c>
    </row>
    <row r="251" spans="1:5" ht="38.25">
      <c r="A251" t="s">
        <v>50</v>
      </c>
      <c r="E251" s="29" t="s">
        <v>2719</v>
      </c>
    </row>
    <row r="252" spans="1:16" ht="12.75">
      <c r="A252" s="18" t="s">
        <v>42</v>
      </c>
      <c s="23" t="s">
        <v>370</v>
      </c>
      <c s="23" t="s">
        <v>2723</v>
      </c>
      <c s="18" t="s">
        <v>44</v>
      </c>
      <c s="24" t="s">
        <v>2724</v>
      </c>
      <c s="25" t="s">
        <v>70</v>
      </c>
      <c s="26">
        <v>26</v>
      </c>
      <c s="27">
        <v>0</v>
      </c>
      <c s="27">
        <f>ROUND(ROUND(H252,2)*ROUND(G252,3),2)</f>
      </c>
      <c r="O252">
        <f>(I252*21)/100</f>
      </c>
      <c t="s">
        <v>20</v>
      </c>
    </row>
    <row r="253" spans="1:5" ht="12.75">
      <c r="A253" s="28" t="s">
        <v>47</v>
      </c>
      <c r="E253" s="29" t="s">
        <v>44</v>
      </c>
    </row>
    <row r="254" spans="1:5" ht="12.75">
      <c r="A254" s="30" t="s">
        <v>48</v>
      </c>
      <c r="E254" s="31" t="s">
        <v>2673</v>
      </c>
    </row>
    <row r="255" spans="1:5" ht="38.25">
      <c r="A255" t="s">
        <v>50</v>
      </c>
      <c r="E255" s="29" t="s">
        <v>2725</v>
      </c>
    </row>
    <row r="256" spans="1:16" ht="12.75">
      <c r="A256" s="18" t="s">
        <v>42</v>
      </c>
      <c s="23" t="s">
        <v>374</v>
      </c>
      <c s="23" t="s">
        <v>2861</v>
      </c>
      <c s="18" t="s">
        <v>44</v>
      </c>
      <c s="24" t="s">
        <v>2862</v>
      </c>
      <c s="25" t="s">
        <v>70</v>
      </c>
      <c s="26">
        <v>5</v>
      </c>
      <c s="27">
        <v>0</v>
      </c>
      <c s="27">
        <f>ROUND(ROUND(H256,2)*ROUND(G256,3),2)</f>
      </c>
      <c r="O256">
        <f>(I256*21)/100</f>
      </c>
      <c t="s">
        <v>20</v>
      </c>
    </row>
    <row r="257" spans="1:5" ht="12.75">
      <c r="A257" s="28" t="s">
        <v>47</v>
      </c>
      <c r="E257" s="29" t="s">
        <v>44</v>
      </c>
    </row>
    <row r="258" spans="1:5" ht="12.75">
      <c r="A258" s="30" t="s">
        <v>48</v>
      </c>
      <c r="E258" s="31" t="s">
        <v>11205</v>
      </c>
    </row>
    <row r="259" spans="1:5" ht="38.25">
      <c r="A259" t="s">
        <v>50</v>
      </c>
      <c r="E259" s="29" t="s">
        <v>2725</v>
      </c>
    </row>
    <row r="260" spans="1:16" ht="12.75">
      <c r="A260" s="18" t="s">
        <v>42</v>
      </c>
      <c s="23" t="s">
        <v>378</v>
      </c>
      <c s="23" t="s">
        <v>2726</v>
      </c>
      <c s="18" t="s">
        <v>44</v>
      </c>
      <c s="24" t="s">
        <v>2727</v>
      </c>
      <c s="25" t="s">
        <v>70</v>
      </c>
      <c s="26">
        <v>6</v>
      </c>
      <c s="27">
        <v>0</v>
      </c>
      <c s="27">
        <f>ROUND(ROUND(H260,2)*ROUND(G260,3),2)</f>
      </c>
      <c r="O260">
        <f>(I260*21)/100</f>
      </c>
      <c t="s">
        <v>20</v>
      </c>
    </row>
    <row r="261" spans="1:5" ht="12.75">
      <c r="A261" s="28" t="s">
        <v>47</v>
      </c>
      <c r="E261" s="29" t="s">
        <v>44</v>
      </c>
    </row>
    <row r="262" spans="1:5" ht="12.75">
      <c r="A262" s="30" t="s">
        <v>48</v>
      </c>
      <c r="E262" s="31" t="s">
        <v>11205</v>
      </c>
    </row>
    <row r="263" spans="1:5" ht="38.25">
      <c r="A263" t="s">
        <v>50</v>
      </c>
      <c r="E263" s="29" t="s">
        <v>2725</v>
      </c>
    </row>
    <row r="264" spans="1:16" ht="12.75">
      <c r="A264" s="18" t="s">
        <v>42</v>
      </c>
      <c s="23" t="s">
        <v>382</v>
      </c>
      <c s="23" t="s">
        <v>2399</v>
      </c>
      <c s="18" t="s">
        <v>44</v>
      </c>
      <c s="24" t="s">
        <v>2400</v>
      </c>
      <c s="25" t="s">
        <v>157</v>
      </c>
      <c s="26">
        <v>32</v>
      </c>
      <c s="27">
        <v>0</v>
      </c>
      <c s="27">
        <f>ROUND(ROUND(H264,2)*ROUND(G264,3),2)</f>
      </c>
      <c r="O264">
        <f>(I264*21)/100</f>
      </c>
      <c t="s">
        <v>20</v>
      </c>
    </row>
    <row r="265" spans="1:5" ht="12.75">
      <c r="A265" s="28" t="s">
        <v>47</v>
      </c>
      <c r="E265" s="29" t="s">
        <v>44</v>
      </c>
    </row>
    <row r="266" spans="1:5" ht="12.75">
      <c r="A266" s="30" t="s">
        <v>48</v>
      </c>
      <c r="E266" s="31" t="s">
        <v>11204</v>
      </c>
    </row>
    <row r="267" spans="1:5" ht="38.25">
      <c r="A267" t="s">
        <v>50</v>
      </c>
      <c r="E267" s="29" t="s">
        <v>2739</v>
      </c>
    </row>
    <row r="268" spans="1:16" ht="12.75">
      <c r="A268" s="18" t="s">
        <v>42</v>
      </c>
      <c s="23" t="s">
        <v>386</v>
      </c>
      <c s="23" t="s">
        <v>2863</v>
      </c>
      <c s="18" t="s">
        <v>44</v>
      </c>
      <c s="24" t="s">
        <v>2864</v>
      </c>
      <c s="25" t="s">
        <v>157</v>
      </c>
      <c s="26">
        <v>12</v>
      </c>
      <c s="27">
        <v>0</v>
      </c>
      <c s="27">
        <f>ROUND(ROUND(H268,2)*ROUND(G268,3),2)</f>
      </c>
      <c r="O268">
        <f>(I268*21)/100</f>
      </c>
      <c t="s">
        <v>20</v>
      </c>
    </row>
    <row r="269" spans="1:5" ht="12.75">
      <c r="A269" s="28" t="s">
        <v>47</v>
      </c>
      <c r="E269" s="29" t="s">
        <v>44</v>
      </c>
    </row>
    <row r="270" spans="1:5" ht="12.75">
      <c r="A270" s="30" t="s">
        <v>48</v>
      </c>
      <c r="E270" s="31" t="s">
        <v>11206</v>
      </c>
    </row>
    <row r="271" spans="1:5" ht="51">
      <c r="A271" t="s">
        <v>50</v>
      </c>
      <c r="E271" s="29" t="s">
        <v>2865</v>
      </c>
    </row>
    <row r="272" spans="1:16" ht="12.75">
      <c r="A272" s="18" t="s">
        <v>42</v>
      </c>
      <c s="23" t="s">
        <v>390</v>
      </c>
      <c s="23" t="s">
        <v>2866</v>
      </c>
      <c s="18" t="s">
        <v>44</v>
      </c>
      <c s="24" t="s">
        <v>2867</v>
      </c>
      <c s="25" t="s">
        <v>157</v>
      </c>
      <c s="26">
        <v>6</v>
      </c>
      <c s="27">
        <v>0</v>
      </c>
      <c s="27">
        <f>ROUND(ROUND(H272,2)*ROUND(G272,3),2)</f>
      </c>
      <c r="O272">
        <f>(I272*21)/100</f>
      </c>
      <c t="s">
        <v>20</v>
      </c>
    </row>
    <row r="273" spans="1:5" ht="12.75">
      <c r="A273" s="28" t="s">
        <v>47</v>
      </c>
      <c r="E273" s="29" t="s">
        <v>44</v>
      </c>
    </row>
    <row r="274" spans="1:5" ht="12.75">
      <c r="A274" s="30" t="s">
        <v>48</v>
      </c>
      <c r="E274" s="31" t="s">
        <v>11206</v>
      </c>
    </row>
    <row r="275" spans="1:5" ht="38.25">
      <c r="A275" t="s">
        <v>50</v>
      </c>
      <c r="E275" s="29" t="s">
        <v>2868</v>
      </c>
    </row>
    <row r="276" spans="1:16" ht="12.75">
      <c r="A276" s="18" t="s">
        <v>42</v>
      </c>
      <c s="23" t="s">
        <v>394</v>
      </c>
      <c s="23" t="s">
        <v>2869</v>
      </c>
      <c s="18" t="s">
        <v>44</v>
      </c>
      <c s="24" t="s">
        <v>2870</v>
      </c>
      <c s="25" t="s">
        <v>157</v>
      </c>
      <c s="26">
        <v>12</v>
      </c>
      <c s="27">
        <v>0</v>
      </c>
      <c s="27">
        <f>ROUND(ROUND(H276,2)*ROUND(G276,3),2)</f>
      </c>
      <c r="O276">
        <f>(I276*21)/100</f>
      </c>
      <c t="s">
        <v>20</v>
      </c>
    </row>
    <row r="277" spans="1:5" ht="12.75">
      <c r="A277" s="28" t="s">
        <v>47</v>
      </c>
      <c r="E277" s="29" t="s">
        <v>44</v>
      </c>
    </row>
    <row r="278" spans="1:5" ht="12.75">
      <c r="A278" s="30" t="s">
        <v>48</v>
      </c>
      <c r="E278" s="31" t="s">
        <v>11206</v>
      </c>
    </row>
    <row r="279" spans="1:5" ht="38.25">
      <c r="A279" t="s">
        <v>50</v>
      </c>
      <c r="E279" s="29" t="s">
        <v>2871</v>
      </c>
    </row>
    <row r="280" spans="1:18" ht="12.75" customHeight="1">
      <c r="A280" s="5" t="s">
        <v>40</v>
      </c>
      <c s="5"/>
      <c s="34" t="s">
        <v>76</v>
      </c>
      <c s="5"/>
      <c s="21" t="s">
        <v>3812</v>
      </c>
      <c s="5"/>
      <c s="5"/>
      <c s="5"/>
      <c s="35">
        <f>0+Q280</f>
      </c>
      <c r="O280">
        <f>0+R280</f>
      </c>
      <c r="Q280">
        <f>0+I281</f>
      </c>
      <c>
        <f>0+O281</f>
      </c>
    </row>
    <row r="281" spans="1:16" ht="12.75">
      <c r="A281" s="18" t="s">
        <v>42</v>
      </c>
      <c s="23" t="s">
        <v>398</v>
      </c>
      <c s="23" t="s">
        <v>11024</v>
      </c>
      <c s="18" t="s">
        <v>44</v>
      </c>
      <c s="24" t="s">
        <v>11025</v>
      </c>
      <c s="25" t="s">
        <v>46</v>
      </c>
      <c s="26">
        <v>1.5</v>
      </c>
      <c s="27">
        <v>0</v>
      </c>
      <c s="27">
        <f>ROUND(ROUND(H281,2)*ROUND(G281,3),2)</f>
      </c>
      <c r="O281">
        <f>(I281*21)/100</f>
      </c>
      <c t="s">
        <v>20</v>
      </c>
    </row>
    <row r="282" spans="1:5" ht="12.75">
      <c r="A282" s="28" t="s">
        <v>47</v>
      </c>
      <c r="E282" s="29" t="s">
        <v>44</v>
      </c>
    </row>
    <row r="283" spans="1:5" ht="12.75">
      <c r="A283" s="30" t="s">
        <v>48</v>
      </c>
      <c r="E283" s="31" t="s">
        <v>11158</v>
      </c>
    </row>
    <row r="284" spans="1:5" ht="267.75">
      <c r="A284" t="s">
        <v>50</v>
      </c>
      <c r="E284" s="29" t="s">
        <v>11026</v>
      </c>
    </row>
    <row r="285" spans="1:18" ht="12.75" customHeight="1">
      <c r="A285" s="5" t="s">
        <v>40</v>
      </c>
      <c s="5"/>
      <c s="34" t="s">
        <v>181</v>
      </c>
      <c s="5"/>
      <c s="21" t="s">
        <v>182</v>
      </c>
      <c s="5"/>
      <c s="5"/>
      <c s="5"/>
      <c s="35">
        <f>0+Q285</f>
      </c>
      <c r="O285">
        <f>0+R285</f>
      </c>
      <c r="Q285">
        <f>0+I286+I290+I294+I298</f>
      </c>
      <c>
        <f>0+O286+O290+O294+O298</f>
      </c>
    </row>
    <row r="286" spans="1:16" ht="25.5">
      <c r="A286" s="18" t="s">
        <v>42</v>
      </c>
      <c s="23" t="s">
        <v>402</v>
      </c>
      <c s="23" t="s">
        <v>184</v>
      </c>
      <c s="18" t="s">
        <v>185</v>
      </c>
      <c s="24" t="s">
        <v>186</v>
      </c>
      <c s="25" t="s">
        <v>187</v>
      </c>
      <c s="26">
        <v>13</v>
      </c>
      <c s="27">
        <v>0</v>
      </c>
      <c s="27">
        <f>ROUND(ROUND(H286,2)*ROUND(G286,3),2)</f>
      </c>
      <c r="O286">
        <f>(I286*21)/100</f>
      </c>
      <c t="s">
        <v>20</v>
      </c>
    </row>
    <row r="287" spans="1:5" ht="12.75">
      <c r="A287" s="28" t="s">
        <v>47</v>
      </c>
      <c r="E287" s="29" t="s">
        <v>188</v>
      </c>
    </row>
    <row r="288" spans="1:5" ht="12.75">
      <c r="A288" s="30" t="s">
        <v>48</v>
      </c>
      <c r="E288" s="31" t="s">
        <v>11158</v>
      </c>
    </row>
    <row r="289" spans="1:5" ht="165.75">
      <c r="A289" t="s">
        <v>50</v>
      </c>
      <c r="E289" s="29" t="s">
        <v>195</v>
      </c>
    </row>
    <row r="290" spans="1:16" ht="25.5">
      <c r="A290" s="18" t="s">
        <v>42</v>
      </c>
      <c s="23" t="s">
        <v>406</v>
      </c>
      <c s="23" t="s">
        <v>4088</v>
      </c>
      <c s="18" t="s">
        <v>185</v>
      </c>
      <c s="24" t="s">
        <v>4089</v>
      </c>
      <c s="25" t="s">
        <v>187</v>
      </c>
      <c s="26">
        <v>1.5</v>
      </c>
      <c s="27">
        <v>0</v>
      </c>
      <c s="27">
        <f>ROUND(ROUND(H290,2)*ROUND(G290,3),2)</f>
      </c>
      <c r="O290">
        <f>(I290*21)/100</f>
      </c>
      <c t="s">
        <v>20</v>
      </c>
    </row>
    <row r="291" spans="1:5" ht="12.75">
      <c r="A291" s="28" t="s">
        <v>47</v>
      </c>
      <c r="E291" s="29" t="s">
        <v>188</v>
      </c>
    </row>
    <row r="292" spans="1:5" ht="12.75">
      <c r="A292" s="30" t="s">
        <v>48</v>
      </c>
      <c r="E292" s="31" t="s">
        <v>11158</v>
      </c>
    </row>
    <row r="293" spans="1:5" ht="165.75">
      <c r="A293" t="s">
        <v>50</v>
      </c>
      <c r="E293" s="29" t="s">
        <v>195</v>
      </c>
    </row>
    <row r="294" spans="1:16" ht="25.5">
      <c r="A294" s="18" t="s">
        <v>42</v>
      </c>
      <c s="23" t="s">
        <v>410</v>
      </c>
      <c s="23" t="s">
        <v>1092</v>
      </c>
      <c s="18" t="s">
        <v>185</v>
      </c>
      <c s="24" t="s">
        <v>1093</v>
      </c>
      <c s="25" t="s">
        <v>187</v>
      </c>
      <c s="26">
        <v>0.05</v>
      </c>
      <c s="27">
        <v>0</v>
      </c>
      <c s="27">
        <f>ROUND(ROUND(H294,2)*ROUND(G294,3),2)</f>
      </c>
      <c r="O294">
        <f>(I294*21)/100</f>
      </c>
      <c t="s">
        <v>20</v>
      </c>
    </row>
    <row r="295" spans="1:5" ht="12.75">
      <c r="A295" s="28" t="s">
        <v>47</v>
      </c>
      <c r="E295" s="29" t="s">
        <v>188</v>
      </c>
    </row>
    <row r="296" spans="1:5" ht="12.75">
      <c r="A296" s="30" t="s">
        <v>48</v>
      </c>
      <c r="E296" s="31" t="s">
        <v>11207</v>
      </c>
    </row>
    <row r="297" spans="1:5" ht="165.75">
      <c r="A297" t="s">
        <v>50</v>
      </c>
      <c r="E297" s="29" t="s">
        <v>195</v>
      </c>
    </row>
    <row r="298" spans="1:16" ht="25.5">
      <c r="A298" s="18" t="s">
        <v>42</v>
      </c>
      <c s="23" t="s">
        <v>414</v>
      </c>
      <c s="23" t="s">
        <v>1094</v>
      </c>
      <c s="18" t="s">
        <v>185</v>
      </c>
      <c s="24" t="s">
        <v>1095</v>
      </c>
      <c s="25" t="s">
        <v>187</v>
      </c>
      <c s="26">
        <v>0.05</v>
      </c>
      <c s="27">
        <v>0</v>
      </c>
      <c s="27">
        <f>ROUND(ROUND(H298,2)*ROUND(G298,3),2)</f>
      </c>
      <c r="O298">
        <f>(I298*21)/100</f>
      </c>
      <c t="s">
        <v>20</v>
      </c>
    </row>
    <row r="299" spans="1:5" ht="12.75">
      <c r="A299" s="28" t="s">
        <v>47</v>
      </c>
      <c r="E299" s="29" t="s">
        <v>188</v>
      </c>
    </row>
    <row r="300" spans="1:5" ht="12.75">
      <c r="A300" s="30" t="s">
        <v>48</v>
      </c>
      <c r="E300" s="31" t="s">
        <v>11207</v>
      </c>
    </row>
    <row r="301" spans="1:5" ht="165.75">
      <c r="A301" t="s">
        <v>50</v>
      </c>
      <c r="E30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0+O9+O34+O39+O44+O53+O86+O99+O136+O221+O262+O271+O308+O313+O322+O327+O332</f>
      </c>
      <c t="s">
        <v>19</v>
      </c>
    </row>
    <row r="3" spans="1:16" ht="15" customHeight="1">
      <c r="A3" t="s">
        <v>1</v>
      </c>
      <c s="8" t="s">
        <v>4</v>
      </c>
      <c s="9" t="s">
        <v>5</v>
      </c>
      <c s="1"/>
      <c s="10" t="s">
        <v>6</v>
      </c>
      <c s="1"/>
      <c s="4"/>
      <c s="3" t="s">
        <v>11208</v>
      </c>
      <c s="36">
        <f>0+I9+I34+I39+I44+I53+I86+I99+I136+I221+I262+I271+I308+I313+I322+I327+I332</f>
      </c>
      <c r="O3" t="s">
        <v>16</v>
      </c>
      <c t="s">
        <v>20</v>
      </c>
    </row>
    <row r="4" spans="1:16" ht="15" customHeight="1">
      <c r="A4" t="s">
        <v>7</v>
      </c>
      <c s="8" t="s">
        <v>8</v>
      </c>
      <c s="9" t="s">
        <v>11028</v>
      </c>
      <c s="1"/>
      <c s="10" t="s">
        <v>11029</v>
      </c>
      <c s="1"/>
      <c s="1"/>
      <c s="7"/>
      <c s="7"/>
      <c r="O4" t="s">
        <v>17</v>
      </c>
      <c t="s">
        <v>20</v>
      </c>
    </row>
    <row r="5" spans="1:16" ht="12.75" customHeight="1">
      <c r="A5" t="s">
        <v>11</v>
      </c>
      <c s="12" t="s">
        <v>15</v>
      </c>
      <c s="13" t="s">
        <v>11208</v>
      </c>
      <c s="5"/>
      <c s="14" t="s">
        <v>11209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840</v>
      </c>
      <c s="27">
        <v>0</v>
      </c>
      <c s="27">
        <f>ROUND(ROUND(H10,2)*ROUND(G10,3),2)</f>
      </c>
      <c r="O10">
        <f>(I10*21)/100</f>
      </c>
      <c t="s">
        <v>20</v>
      </c>
    </row>
    <row r="11" spans="1:5" ht="12.75">
      <c r="A11" s="28" t="s">
        <v>47</v>
      </c>
      <c r="E11" s="29" t="s">
        <v>44</v>
      </c>
    </row>
    <row r="12" spans="1:5" ht="12.75">
      <c r="A12" s="30" t="s">
        <v>48</v>
      </c>
      <c r="E12" s="31" t="s">
        <v>11210</v>
      </c>
    </row>
    <row r="13" spans="1:5" ht="12.75">
      <c r="A13" t="s">
        <v>50</v>
      </c>
      <c r="E13" s="29" t="s">
        <v>2756</v>
      </c>
    </row>
    <row r="14" spans="1:16" ht="12.75">
      <c r="A14" s="18" t="s">
        <v>42</v>
      </c>
      <c s="23" t="s">
        <v>20</v>
      </c>
      <c s="23" t="s">
        <v>1103</v>
      </c>
      <c s="18" t="s">
        <v>44</v>
      </c>
      <c s="24" t="s">
        <v>1104</v>
      </c>
      <c s="25" t="s">
        <v>46</v>
      </c>
      <c s="26">
        <v>6</v>
      </c>
      <c s="27">
        <v>0</v>
      </c>
      <c s="27">
        <f>ROUND(ROUND(H14,2)*ROUND(G14,3),2)</f>
      </c>
      <c r="O14">
        <f>(I14*21)/100</f>
      </c>
      <c t="s">
        <v>20</v>
      </c>
    </row>
    <row r="15" spans="1:5" ht="12.75">
      <c r="A15" s="28" t="s">
        <v>47</v>
      </c>
      <c r="E15" s="29" t="s">
        <v>44</v>
      </c>
    </row>
    <row r="16" spans="1:5" ht="12.75">
      <c r="A16" s="30" t="s">
        <v>48</v>
      </c>
      <c r="E16" s="31" t="s">
        <v>11210</v>
      </c>
    </row>
    <row r="17" spans="1:5" ht="63.75">
      <c r="A17" t="s">
        <v>50</v>
      </c>
      <c r="E17" s="29" t="s">
        <v>1105</v>
      </c>
    </row>
    <row r="18" spans="1:16" ht="12.75">
      <c r="A18" s="18" t="s">
        <v>42</v>
      </c>
      <c s="23" t="s">
        <v>19</v>
      </c>
      <c s="23" t="s">
        <v>2759</v>
      </c>
      <c s="18" t="s">
        <v>44</v>
      </c>
      <c s="24" t="s">
        <v>2760</v>
      </c>
      <c s="25" t="s">
        <v>46</v>
      </c>
      <c s="26">
        <v>37</v>
      </c>
      <c s="27">
        <v>0</v>
      </c>
      <c s="27">
        <f>ROUND(ROUND(H18,2)*ROUND(G18,3),2)</f>
      </c>
      <c r="O18">
        <f>(I18*21)/100</f>
      </c>
      <c t="s">
        <v>20</v>
      </c>
    </row>
    <row r="19" spans="1:5" ht="12.75">
      <c r="A19" s="28" t="s">
        <v>47</v>
      </c>
      <c r="E19" s="29" t="s">
        <v>44</v>
      </c>
    </row>
    <row r="20" spans="1:5" ht="12.75">
      <c r="A20" s="30" t="s">
        <v>48</v>
      </c>
      <c r="E20" s="31" t="s">
        <v>11211</v>
      </c>
    </row>
    <row r="21" spans="1:5" ht="357">
      <c r="A21" t="s">
        <v>50</v>
      </c>
      <c r="E21" s="29" t="s">
        <v>2761</v>
      </c>
    </row>
    <row r="22" spans="1:16" ht="12.75">
      <c r="A22" s="18" t="s">
        <v>42</v>
      </c>
      <c s="23" t="s">
        <v>30</v>
      </c>
      <c s="23" t="s">
        <v>2762</v>
      </c>
      <c s="18" t="s">
        <v>44</v>
      </c>
      <c s="24" t="s">
        <v>2763</v>
      </c>
      <c s="25" t="s">
        <v>46</v>
      </c>
      <c s="26">
        <v>220</v>
      </c>
      <c s="27">
        <v>0</v>
      </c>
      <c s="27">
        <f>ROUND(ROUND(H22,2)*ROUND(G22,3),2)</f>
      </c>
      <c r="O22">
        <f>(I22*21)/100</f>
      </c>
      <c t="s">
        <v>20</v>
      </c>
    </row>
    <row r="23" spans="1:5" ht="12.75">
      <c r="A23" s="28" t="s">
        <v>47</v>
      </c>
      <c r="E23" s="29" t="s">
        <v>44</v>
      </c>
    </row>
    <row r="24" spans="1:5" ht="12.75">
      <c r="A24" s="30" t="s">
        <v>48</v>
      </c>
      <c r="E24" s="31" t="s">
        <v>11210</v>
      </c>
    </row>
    <row r="25" spans="1:5" ht="318.75">
      <c r="A25" t="s">
        <v>50</v>
      </c>
      <c r="E25" s="29" t="s">
        <v>2765</v>
      </c>
    </row>
    <row r="26" spans="1:16" ht="12.75">
      <c r="A26" s="18" t="s">
        <v>42</v>
      </c>
      <c s="23" t="s">
        <v>32</v>
      </c>
      <c s="23" t="s">
        <v>58</v>
      </c>
      <c s="18" t="s">
        <v>44</v>
      </c>
      <c s="24" t="s">
        <v>59</v>
      </c>
      <c s="25" t="s">
        <v>46</v>
      </c>
      <c s="26">
        <v>202</v>
      </c>
      <c s="27">
        <v>0</v>
      </c>
      <c s="27">
        <f>ROUND(ROUND(H26,2)*ROUND(G26,3),2)</f>
      </c>
      <c r="O26">
        <f>(I26*21)/100</f>
      </c>
      <c t="s">
        <v>20</v>
      </c>
    </row>
    <row r="27" spans="1:5" ht="12.75">
      <c r="A27" s="28" t="s">
        <v>47</v>
      </c>
      <c r="E27" s="29" t="s">
        <v>44</v>
      </c>
    </row>
    <row r="28" spans="1:5" ht="12.75">
      <c r="A28" s="30" t="s">
        <v>48</v>
      </c>
      <c r="E28" s="31" t="s">
        <v>11210</v>
      </c>
    </row>
    <row r="29" spans="1:5" ht="153">
      <c r="A29" t="s">
        <v>50</v>
      </c>
      <c r="E29" s="29" t="s">
        <v>2766</v>
      </c>
    </row>
    <row r="30" spans="1:16" ht="12.75">
      <c r="A30" s="18" t="s">
        <v>42</v>
      </c>
      <c s="23" t="s">
        <v>34</v>
      </c>
      <c s="23" t="s">
        <v>2767</v>
      </c>
      <c s="18" t="s">
        <v>44</v>
      </c>
      <c s="24" t="s">
        <v>2768</v>
      </c>
      <c s="25" t="s">
        <v>64</v>
      </c>
      <c s="26">
        <v>840</v>
      </c>
      <c s="27">
        <v>0</v>
      </c>
      <c s="27">
        <f>ROUND(ROUND(H30,2)*ROUND(G30,3),2)</f>
      </c>
      <c r="O30">
        <f>(I30*21)/100</f>
      </c>
      <c t="s">
        <v>20</v>
      </c>
    </row>
    <row r="31" spans="1:5" ht="12.75">
      <c r="A31" s="28" t="s">
        <v>47</v>
      </c>
      <c r="E31" s="29" t="s">
        <v>44</v>
      </c>
    </row>
    <row r="32" spans="1:5" ht="12.75">
      <c r="A32" s="30" t="s">
        <v>48</v>
      </c>
      <c r="E32" s="31" t="s">
        <v>11210</v>
      </c>
    </row>
    <row r="33" spans="1:5" ht="38.25">
      <c r="A33" t="s">
        <v>50</v>
      </c>
      <c r="E33" s="29" t="s">
        <v>2769</v>
      </c>
    </row>
    <row r="34" spans="1:18" ht="12.75" customHeight="1">
      <c r="A34" s="5" t="s">
        <v>40</v>
      </c>
      <c s="5"/>
      <c s="34" t="s">
        <v>20</v>
      </c>
      <c s="5"/>
      <c s="21" t="s">
        <v>1109</v>
      </c>
      <c s="5"/>
      <c s="5"/>
      <c s="5"/>
      <c s="35">
        <f>0+Q34</f>
      </c>
      <c r="O34">
        <f>0+R34</f>
      </c>
      <c r="Q34">
        <f>0+I35</f>
      </c>
      <c>
        <f>0+O35</f>
      </c>
    </row>
    <row r="35" spans="1:16" ht="12.75">
      <c r="A35" s="18" t="s">
        <v>42</v>
      </c>
      <c s="23" t="s">
        <v>66</v>
      </c>
      <c s="23" t="s">
        <v>1793</v>
      </c>
      <c s="18" t="s">
        <v>44</v>
      </c>
      <c s="24" t="s">
        <v>1794</v>
      </c>
      <c s="25" t="s">
        <v>46</v>
      </c>
      <c s="26">
        <v>37</v>
      </c>
      <c s="27">
        <v>0</v>
      </c>
      <c s="27">
        <f>ROUND(ROUND(H35,2)*ROUND(G35,3),2)</f>
      </c>
      <c r="O35">
        <f>(I35*21)/100</f>
      </c>
      <c t="s">
        <v>20</v>
      </c>
    </row>
    <row r="36" spans="1:5" ht="12.75">
      <c r="A36" s="28" t="s">
        <v>47</v>
      </c>
      <c r="E36" s="29" t="s">
        <v>44</v>
      </c>
    </row>
    <row r="37" spans="1:5" ht="12.75">
      <c r="A37" s="30" t="s">
        <v>48</v>
      </c>
      <c r="E37" s="31" t="s">
        <v>11212</v>
      </c>
    </row>
    <row r="38" spans="1:5" ht="267.75">
      <c r="A38" t="s">
        <v>50</v>
      </c>
      <c r="E38" s="29" t="s">
        <v>2770</v>
      </c>
    </row>
    <row r="39" spans="1:18" ht="12.75" customHeight="1">
      <c r="A39" s="5" t="s">
        <v>40</v>
      </c>
      <c s="5"/>
      <c s="34" t="s">
        <v>30</v>
      </c>
      <c s="5"/>
      <c s="21" t="s">
        <v>1238</v>
      </c>
      <c s="5"/>
      <c s="5"/>
      <c s="5"/>
      <c s="35">
        <f>0+Q39</f>
      </c>
      <c r="O39">
        <f>0+R39</f>
      </c>
      <c r="Q39">
        <f>0+I40</f>
      </c>
      <c>
        <f>0+O40</f>
      </c>
    </row>
    <row r="40" spans="1:16" ht="12.75">
      <c r="A40" s="18" t="s">
        <v>42</v>
      </c>
      <c s="23" t="s">
        <v>76</v>
      </c>
      <c s="23" t="s">
        <v>2777</v>
      </c>
      <c s="18" t="s">
        <v>44</v>
      </c>
      <c s="24" t="s">
        <v>2778</v>
      </c>
      <c s="25" t="s">
        <v>46</v>
      </c>
      <c s="26">
        <v>15</v>
      </c>
      <c s="27">
        <v>0</v>
      </c>
      <c s="27">
        <f>ROUND(ROUND(H40,2)*ROUND(G40,3),2)</f>
      </c>
      <c r="O40">
        <f>(I40*21)/100</f>
      </c>
      <c t="s">
        <v>20</v>
      </c>
    </row>
    <row r="41" spans="1:5" ht="12.75">
      <c r="A41" s="28" t="s">
        <v>47</v>
      </c>
      <c r="E41" s="29" t="s">
        <v>44</v>
      </c>
    </row>
    <row r="42" spans="1:5" ht="12.75">
      <c r="A42" s="30" t="s">
        <v>48</v>
      </c>
      <c r="E42" s="31" t="s">
        <v>11210</v>
      </c>
    </row>
    <row r="43" spans="1:5" ht="38.25">
      <c r="A43" t="s">
        <v>50</v>
      </c>
      <c r="E43" s="29" t="s">
        <v>2780</v>
      </c>
    </row>
    <row r="44" spans="1:18" ht="12.75" customHeight="1">
      <c r="A44" s="5" t="s">
        <v>40</v>
      </c>
      <c s="5"/>
      <c s="34" t="s">
        <v>32</v>
      </c>
      <c s="5"/>
      <c s="21" t="s">
        <v>1113</v>
      </c>
      <c s="5"/>
      <c s="5"/>
      <c s="5"/>
      <c s="35">
        <f>0+Q44</f>
      </c>
      <c r="O44">
        <f>0+R44</f>
      </c>
      <c r="Q44">
        <f>0+I45+I49</f>
      </c>
      <c>
        <f>0+O45+O49</f>
      </c>
    </row>
    <row r="45" spans="1:16" ht="12.75">
      <c r="A45" s="18" t="s">
        <v>42</v>
      </c>
      <c s="23" t="s">
        <v>37</v>
      </c>
      <c s="23" t="s">
        <v>3982</v>
      </c>
      <c s="18" t="s">
        <v>44</v>
      </c>
      <c s="24" t="s">
        <v>3983</v>
      </c>
      <c s="25" t="s">
        <v>64</v>
      </c>
      <c s="26">
        <v>21</v>
      </c>
      <c s="27">
        <v>0</v>
      </c>
      <c s="27">
        <f>ROUND(ROUND(H45,2)*ROUND(G45,3),2)</f>
      </c>
      <c r="O45">
        <f>(I45*21)/100</f>
      </c>
      <c t="s">
        <v>20</v>
      </c>
    </row>
    <row r="46" spans="1:5" ht="12.75">
      <c r="A46" s="28" t="s">
        <v>47</v>
      </c>
      <c r="E46" s="29" t="s">
        <v>44</v>
      </c>
    </row>
    <row r="47" spans="1:5" ht="12.75">
      <c r="A47" s="30" t="s">
        <v>48</v>
      </c>
      <c r="E47" s="31" t="s">
        <v>11212</v>
      </c>
    </row>
    <row r="48" spans="1:5" ht="63.75">
      <c r="A48" t="s">
        <v>50</v>
      </c>
      <c r="E48" s="29" t="s">
        <v>2783</v>
      </c>
    </row>
    <row r="49" spans="1:16" ht="12.75">
      <c r="A49" s="18" t="s">
        <v>42</v>
      </c>
      <c s="23" t="s">
        <v>39</v>
      </c>
      <c s="23" t="s">
        <v>10961</v>
      </c>
      <c s="18" t="s">
        <v>44</v>
      </c>
      <c s="24" t="s">
        <v>10962</v>
      </c>
      <c s="25" t="s">
        <v>64</v>
      </c>
      <c s="26">
        <v>30</v>
      </c>
      <c s="27">
        <v>0</v>
      </c>
      <c s="27">
        <f>ROUND(ROUND(H49,2)*ROUND(G49,3),2)</f>
      </c>
      <c r="O49">
        <f>(I49*21)/100</f>
      </c>
      <c t="s">
        <v>20</v>
      </c>
    </row>
    <row r="50" spans="1:5" ht="12.75">
      <c r="A50" s="28" t="s">
        <v>47</v>
      </c>
      <c r="E50" s="29" t="s">
        <v>44</v>
      </c>
    </row>
    <row r="51" spans="1:5" ht="12.75">
      <c r="A51" s="30" t="s">
        <v>48</v>
      </c>
      <c r="E51" s="31" t="s">
        <v>11210</v>
      </c>
    </row>
    <row r="52" spans="1:5" ht="89.25">
      <c r="A52" t="s">
        <v>50</v>
      </c>
      <c r="E52" s="29" t="s">
        <v>10963</v>
      </c>
    </row>
    <row r="53" spans="1:18" ht="12.75" customHeight="1">
      <c r="A53" s="5" t="s">
        <v>40</v>
      </c>
      <c s="5"/>
      <c s="34" t="s">
        <v>410</v>
      </c>
      <c s="5"/>
      <c s="21" t="s">
        <v>2315</v>
      </c>
      <c s="5"/>
      <c s="5"/>
      <c s="5"/>
      <c s="35">
        <f>0+Q53</f>
      </c>
      <c r="O53">
        <f>0+R53</f>
      </c>
      <c r="Q53">
        <f>0+I54+I58+I62+I66+I70+I74+I78+I82</f>
      </c>
      <c>
        <f>0+O54+O58+O62+O66+O70+O74+O78+O82</f>
      </c>
    </row>
    <row r="54" spans="1:16" ht="25.5">
      <c r="A54" s="18" t="s">
        <v>42</v>
      </c>
      <c s="23" t="s">
        <v>87</v>
      </c>
      <c s="23" t="s">
        <v>6022</v>
      </c>
      <c s="18" t="s">
        <v>44</v>
      </c>
      <c s="24" t="s">
        <v>6023</v>
      </c>
      <c s="25" t="s">
        <v>70</v>
      </c>
      <c s="26">
        <v>290</v>
      </c>
      <c s="27">
        <v>0</v>
      </c>
      <c s="27">
        <f>ROUND(ROUND(H54,2)*ROUND(G54,3),2)</f>
      </c>
      <c r="O54">
        <f>(I54*21)/100</f>
      </c>
      <c t="s">
        <v>20</v>
      </c>
    </row>
    <row r="55" spans="1:5" ht="12.75">
      <c r="A55" s="28" t="s">
        <v>47</v>
      </c>
      <c r="E55" s="29" t="s">
        <v>44</v>
      </c>
    </row>
    <row r="56" spans="1:5" ht="12.75">
      <c r="A56" s="30" t="s">
        <v>48</v>
      </c>
      <c r="E56" s="31" t="s">
        <v>11213</v>
      </c>
    </row>
    <row r="57" spans="1:5" ht="25.5">
      <c r="A57" t="s">
        <v>50</v>
      </c>
      <c r="E57" s="29" t="s">
        <v>6024</v>
      </c>
    </row>
    <row r="58" spans="1:16" ht="12.75">
      <c r="A58" s="18" t="s">
        <v>42</v>
      </c>
      <c s="23" t="s">
        <v>91</v>
      </c>
      <c s="23" t="s">
        <v>2784</v>
      </c>
      <c s="18" t="s">
        <v>44</v>
      </c>
      <c s="24" t="s">
        <v>2785</v>
      </c>
      <c s="25" t="s">
        <v>70</v>
      </c>
      <c s="26">
        <v>6</v>
      </c>
      <c s="27">
        <v>0</v>
      </c>
      <c s="27">
        <f>ROUND(ROUND(H58,2)*ROUND(G58,3),2)</f>
      </c>
      <c r="O58">
        <f>(I58*21)/100</f>
      </c>
      <c t="s">
        <v>20</v>
      </c>
    </row>
    <row r="59" spans="1:5" ht="12.75">
      <c r="A59" s="28" t="s">
        <v>47</v>
      </c>
      <c r="E59" s="29" t="s">
        <v>44</v>
      </c>
    </row>
    <row r="60" spans="1:5" ht="12.75">
      <c r="A60" s="30" t="s">
        <v>48</v>
      </c>
      <c r="E60" s="31" t="s">
        <v>11214</v>
      </c>
    </row>
    <row r="61" spans="1:5" ht="51">
      <c r="A61" t="s">
        <v>50</v>
      </c>
      <c r="E61" s="29" t="s">
        <v>2787</v>
      </c>
    </row>
    <row r="62" spans="1:16" ht="12.75">
      <c r="A62" s="18" t="s">
        <v>42</v>
      </c>
      <c s="23" t="s">
        <v>95</v>
      </c>
      <c s="23" t="s">
        <v>221</v>
      </c>
      <c s="18" t="s">
        <v>44</v>
      </c>
      <c s="24" t="s">
        <v>222</v>
      </c>
      <c s="25" t="s">
        <v>56</v>
      </c>
      <c s="26">
        <v>810</v>
      </c>
      <c s="27">
        <v>0</v>
      </c>
      <c s="27">
        <f>ROUND(ROUND(H62,2)*ROUND(G62,3),2)</f>
      </c>
      <c r="O62">
        <f>(I62*21)/100</f>
      </c>
      <c t="s">
        <v>20</v>
      </c>
    </row>
    <row r="63" spans="1:5" ht="12.75">
      <c r="A63" s="28" t="s">
        <v>47</v>
      </c>
      <c r="E63" s="29" t="s">
        <v>44</v>
      </c>
    </row>
    <row r="64" spans="1:5" ht="12.75">
      <c r="A64" s="30" t="s">
        <v>48</v>
      </c>
      <c r="E64" s="31" t="s">
        <v>11210</v>
      </c>
    </row>
    <row r="65" spans="1:5" ht="51">
      <c r="A65" t="s">
        <v>50</v>
      </c>
      <c r="E65" s="29" t="s">
        <v>2788</v>
      </c>
    </row>
    <row r="66" spans="1:16" ht="12.75">
      <c r="A66" s="18" t="s">
        <v>42</v>
      </c>
      <c s="23" t="s">
        <v>103</v>
      </c>
      <c s="23" t="s">
        <v>1164</v>
      </c>
      <c s="18" t="s">
        <v>44</v>
      </c>
      <c s="24" t="s">
        <v>1165</v>
      </c>
      <c s="25" t="s">
        <v>56</v>
      </c>
      <c s="26">
        <v>810</v>
      </c>
      <c s="27">
        <v>0</v>
      </c>
      <c s="27">
        <f>ROUND(ROUND(H66,2)*ROUND(G66,3),2)</f>
      </c>
      <c r="O66">
        <f>(I66*21)/100</f>
      </c>
      <c t="s">
        <v>20</v>
      </c>
    </row>
    <row r="67" spans="1:5" ht="12.75">
      <c r="A67" s="28" t="s">
        <v>47</v>
      </c>
      <c r="E67" s="29" t="s">
        <v>44</v>
      </c>
    </row>
    <row r="68" spans="1:5" ht="12.75">
      <c r="A68" s="30" t="s">
        <v>48</v>
      </c>
      <c r="E68" s="31" t="s">
        <v>11210</v>
      </c>
    </row>
    <row r="69" spans="1:5" ht="76.5">
      <c r="A69" t="s">
        <v>50</v>
      </c>
      <c r="E69" s="29" t="s">
        <v>6025</v>
      </c>
    </row>
    <row r="70" spans="1:16" ht="12.75">
      <c r="A70" s="18" t="s">
        <v>42</v>
      </c>
      <c s="23" t="s">
        <v>110</v>
      </c>
      <c s="23" t="s">
        <v>2594</v>
      </c>
      <c s="18" t="s">
        <v>44</v>
      </c>
      <c s="24" t="s">
        <v>2595</v>
      </c>
      <c s="25" t="s">
        <v>70</v>
      </c>
      <c s="26">
        <v>2</v>
      </c>
      <c s="27">
        <v>0</v>
      </c>
      <c s="27">
        <f>ROUND(ROUND(H70,2)*ROUND(G70,3),2)</f>
      </c>
      <c r="O70">
        <f>(I70*21)/100</f>
      </c>
      <c t="s">
        <v>20</v>
      </c>
    </row>
    <row r="71" spans="1:5" ht="12.75">
      <c r="A71" s="28" t="s">
        <v>47</v>
      </c>
      <c r="E71" s="29" t="s">
        <v>44</v>
      </c>
    </row>
    <row r="72" spans="1:5" ht="12.75">
      <c r="A72" s="30" t="s">
        <v>48</v>
      </c>
      <c r="E72" s="31" t="s">
        <v>11210</v>
      </c>
    </row>
    <row r="73" spans="1:5" ht="38.25">
      <c r="A73" t="s">
        <v>50</v>
      </c>
      <c r="E73" s="29" t="s">
        <v>2597</v>
      </c>
    </row>
    <row r="74" spans="1:16" ht="12.75">
      <c r="A74" s="18" t="s">
        <v>42</v>
      </c>
      <c s="23" t="s">
        <v>114</v>
      </c>
      <c s="23" t="s">
        <v>11215</v>
      </c>
      <c s="18" t="s">
        <v>44</v>
      </c>
      <c s="24" t="s">
        <v>11216</v>
      </c>
      <c s="25" t="s">
        <v>70</v>
      </c>
      <c s="26">
        <v>2</v>
      </c>
      <c s="27">
        <v>0</v>
      </c>
      <c s="27">
        <f>ROUND(ROUND(H74,2)*ROUND(G74,3),2)</f>
      </c>
      <c r="O74">
        <f>(I74*21)/100</f>
      </c>
      <c t="s">
        <v>20</v>
      </c>
    </row>
    <row r="75" spans="1:5" ht="12.75">
      <c r="A75" s="28" t="s">
        <v>47</v>
      </c>
      <c r="E75" s="29" t="s">
        <v>44</v>
      </c>
    </row>
    <row r="76" spans="1:5" ht="12.75">
      <c r="A76" s="30" t="s">
        <v>48</v>
      </c>
      <c r="E76" s="31" t="s">
        <v>11210</v>
      </c>
    </row>
    <row r="77" spans="1:5" ht="38.25">
      <c r="A77" t="s">
        <v>50</v>
      </c>
      <c r="E77" s="29" t="s">
        <v>2597</v>
      </c>
    </row>
    <row r="78" spans="1:16" ht="25.5">
      <c r="A78" s="18" t="s">
        <v>42</v>
      </c>
      <c s="23" t="s">
        <v>117</v>
      </c>
      <c s="23" t="s">
        <v>897</v>
      </c>
      <c s="18" t="s">
        <v>44</v>
      </c>
      <c s="24" t="s">
        <v>898</v>
      </c>
      <c s="25" t="s">
        <v>56</v>
      </c>
      <c s="26">
        <v>90</v>
      </c>
      <c s="27">
        <v>0</v>
      </c>
      <c s="27">
        <f>ROUND(ROUND(H78,2)*ROUND(G78,3),2)</f>
      </c>
      <c r="O78">
        <f>(I78*21)/100</f>
      </c>
      <c t="s">
        <v>20</v>
      </c>
    </row>
    <row r="79" spans="1:5" ht="12.75">
      <c r="A79" s="28" t="s">
        <v>47</v>
      </c>
      <c r="E79" s="29" t="s">
        <v>44</v>
      </c>
    </row>
    <row r="80" spans="1:5" ht="12.75">
      <c r="A80" s="30" t="s">
        <v>48</v>
      </c>
      <c r="E80" s="31" t="s">
        <v>11217</v>
      </c>
    </row>
    <row r="81" spans="1:5" ht="25.5">
      <c r="A81" t="s">
        <v>50</v>
      </c>
      <c r="E81" s="29" t="s">
        <v>2602</v>
      </c>
    </row>
    <row r="82" spans="1:16" ht="12.75">
      <c r="A82" s="18" t="s">
        <v>42</v>
      </c>
      <c s="23" t="s">
        <v>121</v>
      </c>
      <c s="23" t="s">
        <v>2795</v>
      </c>
      <c s="18" t="s">
        <v>44</v>
      </c>
      <c s="24" t="s">
        <v>2796</v>
      </c>
      <c s="25" t="s">
        <v>56</v>
      </c>
      <c s="26">
        <v>1400</v>
      </c>
      <c s="27">
        <v>0</v>
      </c>
      <c s="27">
        <f>ROUND(ROUND(H82,2)*ROUND(G82,3),2)</f>
      </c>
      <c r="O82">
        <f>(I82*21)/100</f>
      </c>
      <c t="s">
        <v>20</v>
      </c>
    </row>
    <row r="83" spans="1:5" ht="12.75">
      <c r="A83" s="28" t="s">
        <v>47</v>
      </c>
      <c r="E83" s="29" t="s">
        <v>44</v>
      </c>
    </row>
    <row r="84" spans="1:5" ht="12.75">
      <c r="A84" s="30" t="s">
        <v>48</v>
      </c>
      <c r="E84" s="31" t="s">
        <v>11218</v>
      </c>
    </row>
    <row r="85" spans="1:5" ht="25.5">
      <c r="A85" t="s">
        <v>50</v>
      </c>
      <c r="E85" s="29" t="s">
        <v>2602</v>
      </c>
    </row>
    <row r="86" spans="1:18" ht="12.75" customHeight="1">
      <c r="A86" s="5" t="s">
        <v>40</v>
      </c>
      <c s="5"/>
      <c s="34" t="s">
        <v>2420</v>
      </c>
      <c s="5"/>
      <c s="21" t="s">
        <v>2421</v>
      </c>
      <c s="5"/>
      <c s="5"/>
      <c s="5"/>
      <c s="35">
        <f>0+Q86</f>
      </c>
      <c r="O86">
        <f>0+R86</f>
      </c>
      <c r="Q86">
        <f>0+I87+I91+I95</f>
      </c>
      <c>
        <f>0+O87+O91+O95</f>
      </c>
    </row>
    <row r="87" spans="1:16" ht="12.75">
      <c r="A87" s="18" t="s">
        <v>42</v>
      </c>
      <c s="23" t="s">
        <v>125</v>
      </c>
      <c s="23" t="s">
        <v>2988</v>
      </c>
      <c s="18" t="s">
        <v>44</v>
      </c>
      <c s="24" t="s">
        <v>2989</v>
      </c>
      <c s="25" t="s">
        <v>56</v>
      </c>
      <c s="26">
        <v>510</v>
      </c>
      <c s="27">
        <v>0</v>
      </c>
      <c s="27">
        <f>ROUND(ROUND(H87,2)*ROUND(G87,3),2)</f>
      </c>
      <c r="O87">
        <f>(I87*21)/100</f>
      </c>
      <c t="s">
        <v>20</v>
      </c>
    </row>
    <row r="88" spans="1:5" ht="12.75">
      <c r="A88" s="28" t="s">
        <v>47</v>
      </c>
      <c r="E88" s="29" t="s">
        <v>44</v>
      </c>
    </row>
    <row r="89" spans="1:5" ht="12.75">
      <c r="A89" s="30" t="s">
        <v>48</v>
      </c>
      <c r="E89" s="31" t="s">
        <v>11219</v>
      </c>
    </row>
    <row r="90" spans="1:5" ht="51">
      <c r="A90" t="s">
        <v>50</v>
      </c>
      <c r="E90" s="29" t="s">
        <v>2991</v>
      </c>
    </row>
    <row r="91" spans="1:16" ht="12.75">
      <c r="A91" s="18" t="s">
        <v>42</v>
      </c>
      <c s="23" t="s">
        <v>130</v>
      </c>
      <c s="23" t="s">
        <v>2629</v>
      </c>
      <c s="18" t="s">
        <v>44</v>
      </c>
      <c s="24" t="s">
        <v>2630</v>
      </c>
      <c s="25" t="s">
        <v>70</v>
      </c>
      <c s="26">
        <v>34</v>
      </c>
      <c s="27">
        <v>0</v>
      </c>
      <c s="27">
        <f>ROUND(ROUND(H91,2)*ROUND(G91,3),2)</f>
      </c>
      <c r="O91">
        <f>(I91*21)/100</f>
      </c>
      <c t="s">
        <v>20</v>
      </c>
    </row>
    <row r="92" spans="1:5" ht="12.75">
      <c r="A92" s="28" t="s">
        <v>47</v>
      </c>
      <c r="E92" s="29" t="s">
        <v>44</v>
      </c>
    </row>
    <row r="93" spans="1:5" ht="12.75">
      <c r="A93" s="30" t="s">
        <v>48</v>
      </c>
      <c r="E93" s="31" t="s">
        <v>11219</v>
      </c>
    </row>
    <row r="94" spans="1:5" ht="38.25">
      <c r="A94" t="s">
        <v>50</v>
      </c>
      <c r="E94" s="29" t="s">
        <v>2631</v>
      </c>
    </row>
    <row r="95" spans="1:16" ht="12.75">
      <c r="A95" s="18" t="s">
        <v>42</v>
      </c>
      <c s="23" t="s">
        <v>134</v>
      </c>
      <c s="23" t="s">
        <v>844</v>
      </c>
      <c s="18" t="s">
        <v>44</v>
      </c>
      <c s="24" t="s">
        <v>845</v>
      </c>
      <c s="25" t="s">
        <v>70</v>
      </c>
      <c s="26">
        <v>17</v>
      </c>
      <c s="27">
        <v>0</v>
      </c>
      <c s="27">
        <f>ROUND(ROUND(H95,2)*ROUND(G95,3),2)</f>
      </c>
      <c r="O95">
        <f>(I95*21)/100</f>
      </c>
      <c t="s">
        <v>20</v>
      </c>
    </row>
    <row r="96" spans="1:5" ht="12.75">
      <c r="A96" s="28" t="s">
        <v>47</v>
      </c>
      <c r="E96" s="29" t="s">
        <v>44</v>
      </c>
    </row>
    <row r="97" spans="1:5" ht="12.75">
      <c r="A97" s="30" t="s">
        <v>48</v>
      </c>
      <c r="E97" s="31" t="s">
        <v>11219</v>
      </c>
    </row>
    <row r="98" spans="1:5" ht="51">
      <c r="A98" t="s">
        <v>50</v>
      </c>
      <c r="E98" s="29" t="s">
        <v>2632</v>
      </c>
    </row>
    <row r="99" spans="1:18" ht="12.75" customHeight="1">
      <c r="A99" s="5" t="s">
        <v>40</v>
      </c>
      <c s="5"/>
      <c s="34" t="s">
        <v>2217</v>
      </c>
      <c s="5"/>
      <c s="21" t="s">
        <v>2633</v>
      </c>
      <c s="5"/>
      <c s="5"/>
      <c s="5"/>
      <c s="35">
        <f>0+Q99</f>
      </c>
      <c r="O99">
        <f>0+R99</f>
      </c>
      <c r="Q99">
        <f>0+I100+I104+I108+I112+I116+I120+I124+I128+I132</f>
      </c>
      <c>
        <f>0+O100+O104+O108+O112+O116+O120+O124+O128+O132</f>
      </c>
    </row>
    <row r="100" spans="1:16" ht="12.75">
      <c r="A100" s="18" t="s">
        <v>42</v>
      </c>
      <c s="23" t="s">
        <v>138</v>
      </c>
      <c s="23" t="s">
        <v>246</v>
      </c>
      <c s="18" t="s">
        <v>44</v>
      </c>
      <c s="24" t="s">
        <v>247</v>
      </c>
      <c s="25" t="s">
        <v>56</v>
      </c>
      <c s="26">
        <v>1377</v>
      </c>
      <c s="27">
        <v>0</v>
      </c>
      <c s="27">
        <f>ROUND(ROUND(H100,2)*ROUND(G100,3),2)</f>
      </c>
      <c r="O100">
        <f>(I100*21)/100</f>
      </c>
      <c t="s">
        <v>20</v>
      </c>
    </row>
    <row r="101" spans="1:5" ht="12.75">
      <c r="A101" s="28" t="s">
        <v>47</v>
      </c>
      <c r="E101" s="29" t="s">
        <v>44</v>
      </c>
    </row>
    <row r="102" spans="1:5" ht="12.75">
      <c r="A102" s="30" t="s">
        <v>48</v>
      </c>
      <c r="E102" s="31" t="s">
        <v>11220</v>
      </c>
    </row>
    <row r="103" spans="1:5" ht="38.25">
      <c r="A103" t="s">
        <v>50</v>
      </c>
      <c r="E103" s="29" t="s">
        <v>2636</v>
      </c>
    </row>
    <row r="104" spans="1:16" ht="12.75">
      <c r="A104" s="18" t="s">
        <v>42</v>
      </c>
      <c s="23" t="s">
        <v>142</v>
      </c>
      <c s="23" t="s">
        <v>3039</v>
      </c>
      <c s="18" t="s">
        <v>44</v>
      </c>
      <c s="24" t="s">
        <v>3040</v>
      </c>
      <c s="25" t="s">
        <v>56</v>
      </c>
      <c s="26">
        <v>6253</v>
      </c>
      <c s="27">
        <v>0</v>
      </c>
      <c s="27">
        <f>ROUND(ROUND(H104,2)*ROUND(G104,3),2)</f>
      </c>
      <c r="O104">
        <f>(I104*21)/100</f>
      </c>
      <c t="s">
        <v>20</v>
      </c>
    </row>
    <row r="105" spans="1:5" ht="12.75">
      <c r="A105" s="28" t="s">
        <v>47</v>
      </c>
      <c r="E105" s="29" t="s">
        <v>44</v>
      </c>
    </row>
    <row r="106" spans="1:5" ht="12.75">
      <c r="A106" s="30" t="s">
        <v>48</v>
      </c>
      <c r="E106" s="31" t="s">
        <v>11220</v>
      </c>
    </row>
    <row r="107" spans="1:5" ht="38.25">
      <c r="A107" t="s">
        <v>50</v>
      </c>
      <c r="E107" s="29" t="s">
        <v>2636</v>
      </c>
    </row>
    <row r="108" spans="1:16" ht="25.5">
      <c r="A108" s="18" t="s">
        <v>42</v>
      </c>
      <c s="23" t="s">
        <v>146</v>
      </c>
      <c s="23" t="s">
        <v>250</v>
      </c>
      <c s="18" t="s">
        <v>44</v>
      </c>
      <c s="24" t="s">
        <v>251</v>
      </c>
      <c s="25" t="s">
        <v>70</v>
      </c>
      <c s="26">
        <v>144</v>
      </c>
      <c s="27">
        <v>0</v>
      </c>
      <c s="27">
        <f>ROUND(ROUND(H108,2)*ROUND(G108,3),2)</f>
      </c>
      <c r="O108">
        <f>(I108*21)/100</f>
      </c>
      <c t="s">
        <v>20</v>
      </c>
    </row>
    <row r="109" spans="1:5" ht="12.75">
      <c r="A109" s="28" t="s">
        <v>47</v>
      </c>
      <c r="E109" s="29" t="s">
        <v>44</v>
      </c>
    </row>
    <row r="110" spans="1:5" ht="12.75">
      <c r="A110" s="30" t="s">
        <v>48</v>
      </c>
      <c r="E110" s="31" t="s">
        <v>11220</v>
      </c>
    </row>
    <row r="111" spans="1:5" ht="38.25">
      <c r="A111" t="s">
        <v>50</v>
      </c>
      <c r="E111" s="29" t="s">
        <v>2641</v>
      </c>
    </row>
    <row r="112" spans="1:16" ht="25.5">
      <c r="A112" s="18" t="s">
        <v>42</v>
      </c>
      <c s="23" t="s">
        <v>150</v>
      </c>
      <c s="23" t="s">
        <v>253</v>
      </c>
      <c s="18" t="s">
        <v>44</v>
      </c>
      <c s="24" t="s">
        <v>254</v>
      </c>
      <c s="25" t="s">
        <v>70</v>
      </c>
      <c s="26">
        <v>120</v>
      </c>
      <c s="27">
        <v>0</v>
      </c>
      <c s="27">
        <f>ROUND(ROUND(H112,2)*ROUND(G112,3),2)</f>
      </c>
      <c r="O112">
        <f>(I112*21)/100</f>
      </c>
      <c t="s">
        <v>20</v>
      </c>
    </row>
    <row r="113" spans="1:5" ht="12.75">
      <c r="A113" s="28" t="s">
        <v>47</v>
      </c>
      <c r="E113" s="29" t="s">
        <v>44</v>
      </c>
    </row>
    <row r="114" spans="1:5" ht="12.75">
      <c r="A114" s="30" t="s">
        <v>48</v>
      </c>
      <c r="E114" s="31" t="s">
        <v>11220</v>
      </c>
    </row>
    <row r="115" spans="1:5" ht="38.25">
      <c r="A115" t="s">
        <v>50</v>
      </c>
      <c r="E115" s="29" t="s">
        <v>2641</v>
      </c>
    </row>
    <row r="116" spans="1:16" ht="25.5">
      <c r="A116" s="18" t="s">
        <v>42</v>
      </c>
      <c s="23" t="s">
        <v>154</v>
      </c>
      <c s="23" t="s">
        <v>10975</v>
      </c>
      <c s="18" t="s">
        <v>44</v>
      </c>
      <c s="24" t="s">
        <v>10976</v>
      </c>
      <c s="25" t="s">
        <v>70</v>
      </c>
      <c s="26">
        <v>15</v>
      </c>
      <c s="27">
        <v>0</v>
      </c>
      <c s="27">
        <f>ROUND(ROUND(H116,2)*ROUND(G116,3),2)</f>
      </c>
      <c r="O116">
        <f>(I116*21)/100</f>
      </c>
      <c t="s">
        <v>20</v>
      </c>
    </row>
    <row r="117" spans="1:5" ht="12.75">
      <c r="A117" s="28" t="s">
        <v>47</v>
      </c>
      <c r="E117" s="29" t="s">
        <v>44</v>
      </c>
    </row>
    <row r="118" spans="1:5" ht="12.75">
      <c r="A118" s="30" t="s">
        <v>48</v>
      </c>
      <c r="E118" s="31" t="s">
        <v>11220</v>
      </c>
    </row>
    <row r="119" spans="1:5" ht="38.25">
      <c r="A119" t="s">
        <v>50</v>
      </c>
      <c r="E119" s="29" t="s">
        <v>2641</v>
      </c>
    </row>
    <row r="120" spans="1:16" ht="25.5">
      <c r="A120" s="18" t="s">
        <v>42</v>
      </c>
      <c s="23" t="s">
        <v>160</v>
      </c>
      <c s="23" t="s">
        <v>2667</v>
      </c>
      <c s="18" t="s">
        <v>44</v>
      </c>
      <c s="24" t="s">
        <v>2668</v>
      </c>
      <c s="25" t="s">
        <v>70</v>
      </c>
      <c s="26">
        <v>8</v>
      </c>
      <c s="27">
        <v>0</v>
      </c>
      <c s="27">
        <f>ROUND(ROUND(H120,2)*ROUND(G120,3),2)</f>
      </c>
      <c r="O120">
        <f>(I120*21)/100</f>
      </c>
      <c t="s">
        <v>20</v>
      </c>
    </row>
    <row r="121" spans="1:5" ht="12.75">
      <c r="A121" s="28" t="s">
        <v>47</v>
      </c>
      <c r="E121" s="29" t="s">
        <v>44</v>
      </c>
    </row>
    <row r="122" spans="1:5" ht="12.75">
      <c r="A122" s="30" t="s">
        <v>48</v>
      </c>
      <c r="E122" s="31" t="s">
        <v>11220</v>
      </c>
    </row>
    <row r="123" spans="1:5" ht="38.25">
      <c r="A123" t="s">
        <v>50</v>
      </c>
      <c r="E123" s="29" t="s">
        <v>2641</v>
      </c>
    </row>
    <row r="124" spans="1:16" ht="12.75">
      <c r="A124" s="18" t="s">
        <v>42</v>
      </c>
      <c s="23" t="s">
        <v>164</v>
      </c>
      <c s="23" t="s">
        <v>2671</v>
      </c>
      <c s="18" t="s">
        <v>44</v>
      </c>
      <c s="24" t="s">
        <v>2672</v>
      </c>
      <c s="25" t="s">
        <v>56</v>
      </c>
      <c s="26">
        <v>3950</v>
      </c>
      <c s="27">
        <v>0</v>
      </c>
      <c s="27">
        <f>ROUND(ROUND(H124,2)*ROUND(G124,3),2)</f>
      </c>
      <c r="O124">
        <f>(I124*21)/100</f>
      </c>
      <c t="s">
        <v>20</v>
      </c>
    </row>
    <row r="125" spans="1:5" ht="12.75">
      <c r="A125" s="28" t="s">
        <v>47</v>
      </c>
      <c r="E125" s="29" t="s">
        <v>44</v>
      </c>
    </row>
    <row r="126" spans="1:5" ht="12.75">
      <c r="A126" s="30" t="s">
        <v>48</v>
      </c>
      <c r="E126" s="31" t="s">
        <v>11221</v>
      </c>
    </row>
    <row r="127" spans="1:5" ht="25.5">
      <c r="A127" t="s">
        <v>50</v>
      </c>
      <c r="E127" s="29" t="s">
        <v>2674</v>
      </c>
    </row>
    <row r="128" spans="1:16" ht="12.75">
      <c r="A128" s="18" t="s">
        <v>42</v>
      </c>
      <c s="23" t="s">
        <v>168</v>
      </c>
      <c s="23" t="s">
        <v>2829</v>
      </c>
      <c s="18" t="s">
        <v>44</v>
      </c>
      <c s="24" t="s">
        <v>2830</v>
      </c>
      <c s="25" t="s">
        <v>56</v>
      </c>
      <c s="26">
        <v>1400</v>
      </c>
      <c s="27">
        <v>0</v>
      </c>
      <c s="27">
        <f>ROUND(ROUND(H128,2)*ROUND(G128,3),2)</f>
      </c>
      <c r="O128">
        <f>(I128*21)/100</f>
      </c>
      <c t="s">
        <v>20</v>
      </c>
    </row>
    <row r="129" spans="1:5" ht="12.75">
      <c r="A129" s="28" t="s">
        <v>47</v>
      </c>
      <c r="E129" s="29" t="s">
        <v>44</v>
      </c>
    </row>
    <row r="130" spans="1:5" ht="12.75">
      <c r="A130" s="30" t="s">
        <v>48</v>
      </c>
      <c r="E130" s="31" t="s">
        <v>11163</v>
      </c>
    </row>
    <row r="131" spans="1:5" ht="63.75">
      <c r="A131" t="s">
        <v>50</v>
      </c>
      <c r="E131" s="29" t="s">
        <v>2831</v>
      </c>
    </row>
    <row r="132" spans="1:16" ht="12.75">
      <c r="A132" s="18" t="s">
        <v>42</v>
      </c>
      <c s="23" t="s">
        <v>173</v>
      </c>
      <c s="23" t="s">
        <v>11222</v>
      </c>
      <c s="18" t="s">
        <v>44</v>
      </c>
      <c s="24" t="s">
        <v>11223</v>
      </c>
      <c s="25" t="s">
        <v>56</v>
      </c>
      <c s="26">
        <v>110</v>
      </c>
      <c s="27">
        <v>0</v>
      </c>
      <c s="27">
        <f>ROUND(ROUND(H132,2)*ROUND(G132,3),2)</f>
      </c>
      <c r="O132">
        <f>(I132*21)/100</f>
      </c>
      <c t="s">
        <v>20</v>
      </c>
    </row>
    <row r="133" spans="1:5" ht="12.75">
      <c r="A133" s="28" t="s">
        <v>47</v>
      </c>
      <c r="E133" s="29" t="s">
        <v>44</v>
      </c>
    </row>
    <row r="134" spans="1:5" ht="12.75">
      <c r="A134" s="30" t="s">
        <v>48</v>
      </c>
      <c r="E134" s="31" t="s">
        <v>11220</v>
      </c>
    </row>
    <row r="135" spans="1:5" ht="38.25">
      <c r="A135" t="s">
        <v>50</v>
      </c>
      <c r="E135" s="29" t="s">
        <v>2436</v>
      </c>
    </row>
    <row r="136" spans="1:18" ht="12.75" customHeight="1">
      <c r="A136" s="5" t="s">
        <v>40</v>
      </c>
      <c s="5"/>
      <c s="34" t="s">
        <v>6045</v>
      </c>
      <c s="5"/>
      <c s="21" t="s">
        <v>6046</v>
      </c>
      <c s="5"/>
      <c s="5"/>
      <c s="5"/>
      <c s="35">
        <f>0+Q136</f>
      </c>
      <c r="O136">
        <f>0+R136</f>
      </c>
      <c r="Q136">
        <f>0+I137+I141+I145+I149+I153+I157+I161+I165+I169+I173+I177+I181+I185+I189+I193+I197+I201+I205+I209+I213+I217</f>
      </c>
      <c>
        <f>0+O137+O141+O145+O149+O153+O157+O161+O165+O169+O173+O177+O181+O185+O189+O193+O197+O201+O205+O209+O213+O217</f>
      </c>
    </row>
    <row r="137" spans="1:16" ht="25.5">
      <c r="A137" s="18" t="s">
        <v>42</v>
      </c>
      <c s="23" t="s">
        <v>177</v>
      </c>
      <c s="23" t="s">
        <v>11224</v>
      </c>
      <c s="18" t="s">
        <v>44</v>
      </c>
      <c s="24" t="s">
        <v>11225</v>
      </c>
      <c s="25" t="s">
        <v>70</v>
      </c>
      <c s="26">
        <v>17</v>
      </c>
      <c s="27">
        <v>0</v>
      </c>
      <c s="27">
        <f>ROUND(ROUND(H137,2)*ROUND(G137,3),2)</f>
      </c>
      <c r="O137">
        <f>(I137*21)/100</f>
      </c>
      <c t="s">
        <v>20</v>
      </c>
    </row>
    <row r="138" spans="1:5" ht="12.75">
      <c r="A138" s="28" t="s">
        <v>47</v>
      </c>
      <c r="E138" s="29" t="s">
        <v>44</v>
      </c>
    </row>
    <row r="139" spans="1:5" ht="12.75">
      <c r="A139" s="30" t="s">
        <v>48</v>
      </c>
      <c r="E139" s="31" t="s">
        <v>11226</v>
      </c>
    </row>
    <row r="140" spans="1:5" ht="63.75">
      <c r="A140" t="s">
        <v>50</v>
      </c>
      <c r="E140" s="29" t="s">
        <v>11227</v>
      </c>
    </row>
    <row r="141" spans="1:16" ht="12.75">
      <c r="A141" s="18" t="s">
        <v>42</v>
      </c>
      <c s="23" t="s">
        <v>183</v>
      </c>
      <c s="23" t="s">
        <v>11228</v>
      </c>
      <c s="18" t="s">
        <v>44</v>
      </c>
      <c s="24" t="s">
        <v>11229</v>
      </c>
      <c s="25" t="s">
        <v>70</v>
      </c>
      <c s="26">
        <v>19</v>
      </c>
      <c s="27">
        <v>0</v>
      </c>
      <c s="27">
        <f>ROUND(ROUND(H141,2)*ROUND(G141,3),2)</f>
      </c>
      <c r="O141">
        <f>(I141*21)/100</f>
      </c>
      <c t="s">
        <v>20</v>
      </c>
    </row>
    <row r="142" spans="1:5" ht="12.75">
      <c r="A142" s="28" t="s">
        <v>47</v>
      </c>
      <c r="E142" s="29" t="s">
        <v>44</v>
      </c>
    </row>
    <row r="143" spans="1:5" ht="12.75">
      <c r="A143" s="30" t="s">
        <v>48</v>
      </c>
      <c r="E143" s="31" t="s">
        <v>11230</v>
      </c>
    </row>
    <row r="144" spans="1:5" ht="38.25">
      <c r="A144" t="s">
        <v>50</v>
      </c>
      <c r="E144" s="29" t="s">
        <v>11231</v>
      </c>
    </row>
    <row r="145" spans="1:16" ht="25.5">
      <c r="A145" s="18" t="s">
        <v>42</v>
      </c>
      <c s="23" t="s">
        <v>191</v>
      </c>
      <c s="23" t="s">
        <v>11232</v>
      </c>
      <c s="18" t="s">
        <v>44</v>
      </c>
      <c s="24" t="s">
        <v>11233</v>
      </c>
      <c s="25" t="s">
        <v>70</v>
      </c>
      <c s="26">
        <v>35</v>
      </c>
      <c s="27">
        <v>0</v>
      </c>
      <c s="27">
        <f>ROUND(ROUND(H145,2)*ROUND(G145,3),2)</f>
      </c>
      <c r="O145">
        <f>(I145*21)/100</f>
      </c>
      <c t="s">
        <v>20</v>
      </c>
    </row>
    <row r="146" spans="1:5" ht="12.75">
      <c r="A146" s="28" t="s">
        <v>47</v>
      </c>
      <c r="E146" s="29" t="s">
        <v>44</v>
      </c>
    </row>
    <row r="147" spans="1:5" ht="12.75">
      <c r="A147" s="30" t="s">
        <v>48</v>
      </c>
      <c r="E147" s="31" t="s">
        <v>11234</v>
      </c>
    </row>
    <row r="148" spans="1:5" ht="38.25">
      <c r="A148" t="s">
        <v>50</v>
      </c>
      <c r="E148" s="29" t="s">
        <v>11231</v>
      </c>
    </row>
    <row r="149" spans="1:16" ht="25.5">
      <c r="A149" s="18" t="s">
        <v>42</v>
      </c>
      <c s="23" t="s">
        <v>196</v>
      </c>
      <c s="23" t="s">
        <v>11235</v>
      </c>
      <c s="18" t="s">
        <v>44</v>
      </c>
      <c s="24" t="s">
        <v>11236</v>
      </c>
      <c s="25" t="s">
        <v>70</v>
      </c>
      <c s="26">
        <v>5</v>
      </c>
      <c s="27">
        <v>0</v>
      </c>
      <c s="27">
        <f>ROUND(ROUND(H149,2)*ROUND(G149,3),2)</f>
      </c>
      <c r="O149">
        <f>(I149*21)/100</f>
      </c>
      <c t="s">
        <v>20</v>
      </c>
    </row>
    <row r="150" spans="1:5" ht="12.75">
      <c r="A150" s="28" t="s">
        <v>47</v>
      </c>
      <c r="E150" s="29" t="s">
        <v>44</v>
      </c>
    </row>
    <row r="151" spans="1:5" ht="12.75">
      <c r="A151" s="30" t="s">
        <v>48</v>
      </c>
      <c r="E151" s="31" t="s">
        <v>11234</v>
      </c>
    </row>
    <row r="152" spans="1:5" ht="38.25">
      <c r="A152" t="s">
        <v>50</v>
      </c>
      <c r="E152" s="29" t="s">
        <v>11231</v>
      </c>
    </row>
    <row r="153" spans="1:16" ht="12.75">
      <c r="A153" s="18" t="s">
        <v>42</v>
      </c>
      <c s="23" t="s">
        <v>202</v>
      </c>
      <c s="23" t="s">
        <v>11237</v>
      </c>
      <c s="18" t="s">
        <v>44</v>
      </c>
      <c s="24" t="s">
        <v>11238</v>
      </c>
      <c s="25" t="s">
        <v>70</v>
      </c>
      <c s="26">
        <v>1</v>
      </c>
      <c s="27">
        <v>0</v>
      </c>
      <c s="27">
        <f>ROUND(ROUND(H153,2)*ROUND(G153,3),2)</f>
      </c>
      <c r="O153">
        <f>(I153*21)/100</f>
      </c>
      <c t="s">
        <v>20</v>
      </c>
    </row>
    <row r="154" spans="1:5" ht="12.75">
      <c r="A154" s="28" t="s">
        <v>47</v>
      </c>
      <c r="E154" s="29" t="s">
        <v>44</v>
      </c>
    </row>
    <row r="155" spans="1:5" ht="12.75">
      <c r="A155" s="30" t="s">
        <v>48</v>
      </c>
      <c r="E155" s="31" t="s">
        <v>11239</v>
      </c>
    </row>
    <row r="156" spans="1:5" ht="38.25">
      <c r="A156" t="s">
        <v>50</v>
      </c>
      <c r="E156" s="29" t="s">
        <v>11240</v>
      </c>
    </row>
    <row r="157" spans="1:16" ht="12.75">
      <c r="A157" s="18" t="s">
        <v>42</v>
      </c>
      <c s="23" t="s">
        <v>99</v>
      </c>
      <c s="23" t="s">
        <v>11241</v>
      </c>
      <c s="18" t="s">
        <v>44</v>
      </c>
      <c s="24" t="s">
        <v>11242</v>
      </c>
      <c s="25" t="s">
        <v>70</v>
      </c>
      <c s="26">
        <v>8</v>
      </c>
      <c s="27">
        <v>0</v>
      </c>
      <c s="27">
        <f>ROUND(ROUND(H157,2)*ROUND(G157,3),2)</f>
      </c>
      <c r="O157">
        <f>(I157*21)/100</f>
      </c>
      <c t="s">
        <v>20</v>
      </c>
    </row>
    <row r="158" spans="1:5" ht="12.75">
      <c r="A158" s="28" t="s">
        <v>47</v>
      </c>
      <c r="E158" s="29" t="s">
        <v>44</v>
      </c>
    </row>
    <row r="159" spans="1:5" ht="12.75">
      <c r="A159" s="30" t="s">
        <v>48</v>
      </c>
      <c r="E159" s="31" t="s">
        <v>11243</v>
      </c>
    </row>
    <row r="160" spans="1:5" ht="38.25">
      <c r="A160" t="s">
        <v>50</v>
      </c>
      <c r="E160" s="29" t="s">
        <v>11244</v>
      </c>
    </row>
    <row r="161" spans="1:16" ht="25.5">
      <c r="A161" s="18" t="s">
        <v>42</v>
      </c>
      <c s="23" t="s">
        <v>107</v>
      </c>
      <c s="23" t="s">
        <v>11245</v>
      </c>
      <c s="18" t="s">
        <v>44</v>
      </c>
      <c s="24" t="s">
        <v>11246</v>
      </c>
      <c s="25" t="s">
        <v>70</v>
      </c>
      <c s="26">
        <v>2</v>
      </c>
      <c s="27">
        <v>0</v>
      </c>
      <c s="27">
        <f>ROUND(ROUND(H161,2)*ROUND(G161,3),2)</f>
      </c>
      <c r="O161">
        <f>(I161*21)/100</f>
      </c>
      <c t="s">
        <v>20</v>
      </c>
    </row>
    <row r="162" spans="1:5" ht="12.75">
      <c r="A162" s="28" t="s">
        <v>47</v>
      </c>
      <c r="E162" s="29" t="s">
        <v>44</v>
      </c>
    </row>
    <row r="163" spans="1:5" ht="12.75">
      <c r="A163" s="30" t="s">
        <v>48</v>
      </c>
      <c r="E163" s="31" t="s">
        <v>11230</v>
      </c>
    </row>
    <row r="164" spans="1:5" ht="38.25">
      <c r="A164" t="s">
        <v>50</v>
      </c>
      <c r="E164" s="29" t="s">
        <v>11240</v>
      </c>
    </row>
    <row r="165" spans="1:16" ht="25.5">
      <c r="A165" s="18" t="s">
        <v>42</v>
      </c>
      <c s="23" t="s">
        <v>281</v>
      </c>
      <c s="23" t="s">
        <v>11247</v>
      </c>
      <c s="18" t="s">
        <v>44</v>
      </c>
      <c s="24" t="s">
        <v>11248</v>
      </c>
      <c s="25" t="s">
        <v>70</v>
      </c>
      <c s="26">
        <v>2</v>
      </c>
      <c s="27">
        <v>0</v>
      </c>
      <c s="27">
        <f>ROUND(ROUND(H165,2)*ROUND(G165,3),2)</f>
      </c>
      <c r="O165">
        <f>(I165*21)/100</f>
      </c>
      <c t="s">
        <v>20</v>
      </c>
    </row>
    <row r="166" spans="1:5" ht="12.75">
      <c r="A166" s="28" t="s">
        <v>47</v>
      </c>
      <c r="E166" s="29" t="s">
        <v>44</v>
      </c>
    </row>
    <row r="167" spans="1:5" ht="12.75">
      <c r="A167" s="30" t="s">
        <v>48</v>
      </c>
      <c r="E167" s="31" t="s">
        <v>11230</v>
      </c>
    </row>
    <row r="168" spans="1:5" ht="38.25">
      <c r="A168" t="s">
        <v>50</v>
      </c>
      <c r="E168" s="29" t="s">
        <v>11240</v>
      </c>
    </row>
    <row r="169" spans="1:16" ht="12.75">
      <c r="A169" s="18" t="s">
        <v>42</v>
      </c>
      <c s="23" t="s">
        <v>285</v>
      </c>
      <c s="23" t="s">
        <v>11249</v>
      </c>
      <c s="18" t="s">
        <v>44</v>
      </c>
      <c s="24" t="s">
        <v>11250</v>
      </c>
      <c s="25" t="s">
        <v>70</v>
      </c>
      <c s="26">
        <v>66</v>
      </c>
      <c s="27">
        <v>0</v>
      </c>
      <c s="27">
        <f>ROUND(ROUND(H169,2)*ROUND(G169,3),2)</f>
      </c>
      <c r="O169">
        <f>(I169*21)/100</f>
      </c>
      <c t="s">
        <v>20</v>
      </c>
    </row>
    <row r="170" spans="1:5" ht="12.75">
      <c r="A170" s="28" t="s">
        <v>47</v>
      </c>
      <c r="E170" s="29" t="s">
        <v>44</v>
      </c>
    </row>
    <row r="171" spans="1:5" ht="12.75">
      <c r="A171" s="30" t="s">
        <v>48</v>
      </c>
      <c r="E171" s="31" t="s">
        <v>11251</v>
      </c>
    </row>
    <row r="172" spans="1:5" ht="38.25">
      <c r="A172" t="s">
        <v>50</v>
      </c>
      <c r="E172" s="29" t="s">
        <v>11252</v>
      </c>
    </row>
    <row r="173" spans="1:16" ht="25.5">
      <c r="A173" s="18" t="s">
        <v>42</v>
      </c>
      <c s="23" t="s">
        <v>289</v>
      </c>
      <c s="23" t="s">
        <v>11253</v>
      </c>
      <c s="18" t="s">
        <v>44</v>
      </c>
      <c s="24" t="s">
        <v>11254</v>
      </c>
      <c s="25" t="s">
        <v>70</v>
      </c>
      <c s="26">
        <v>19</v>
      </c>
      <c s="27">
        <v>0</v>
      </c>
      <c s="27">
        <f>ROUND(ROUND(H173,2)*ROUND(G173,3),2)</f>
      </c>
      <c r="O173">
        <f>(I173*21)/100</f>
      </c>
      <c t="s">
        <v>20</v>
      </c>
    </row>
    <row r="174" spans="1:5" ht="12.75">
      <c r="A174" s="28" t="s">
        <v>47</v>
      </c>
      <c r="E174" s="29" t="s">
        <v>44</v>
      </c>
    </row>
    <row r="175" spans="1:5" ht="12.75">
      <c r="A175" s="30" t="s">
        <v>48</v>
      </c>
      <c r="E175" s="31" t="s">
        <v>11251</v>
      </c>
    </row>
    <row r="176" spans="1:5" ht="25.5">
      <c r="A176" t="s">
        <v>50</v>
      </c>
      <c r="E176" s="29" t="s">
        <v>11255</v>
      </c>
    </row>
    <row r="177" spans="1:16" ht="25.5">
      <c r="A177" s="18" t="s">
        <v>42</v>
      </c>
      <c s="23" t="s">
        <v>293</v>
      </c>
      <c s="23" t="s">
        <v>11256</v>
      </c>
      <c s="18" t="s">
        <v>44</v>
      </c>
      <c s="24" t="s">
        <v>11257</v>
      </c>
      <c s="25" t="s">
        <v>70</v>
      </c>
      <c s="26">
        <v>1</v>
      </c>
      <c s="27">
        <v>0</v>
      </c>
      <c s="27">
        <f>ROUND(ROUND(H177,2)*ROUND(G177,3),2)</f>
      </c>
      <c r="O177">
        <f>(I177*21)/100</f>
      </c>
      <c t="s">
        <v>20</v>
      </c>
    </row>
    <row r="178" spans="1:5" ht="12.75">
      <c r="A178" s="28" t="s">
        <v>47</v>
      </c>
      <c r="E178" s="29" t="s">
        <v>44</v>
      </c>
    </row>
    <row r="179" spans="1:5" ht="12.75">
      <c r="A179" s="30" t="s">
        <v>48</v>
      </c>
      <c r="E179" s="31" t="s">
        <v>11258</v>
      </c>
    </row>
    <row r="180" spans="1:5" ht="51">
      <c r="A180" t="s">
        <v>50</v>
      </c>
      <c r="E180" s="29" t="s">
        <v>11259</v>
      </c>
    </row>
    <row r="181" spans="1:16" ht="25.5">
      <c r="A181" s="18" t="s">
        <v>42</v>
      </c>
      <c s="23" t="s">
        <v>297</v>
      </c>
      <c s="23" t="s">
        <v>11260</v>
      </c>
      <c s="18" t="s">
        <v>44</v>
      </c>
      <c s="24" t="s">
        <v>11261</v>
      </c>
      <c s="25" t="s">
        <v>70</v>
      </c>
      <c s="26">
        <v>2</v>
      </c>
      <c s="27">
        <v>0</v>
      </c>
      <c s="27">
        <f>ROUND(ROUND(H181,2)*ROUND(G181,3),2)</f>
      </c>
      <c r="O181">
        <f>(I181*21)/100</f>
      </c>
      <c t="s">
        <v>20</v>
      </c>
    </row>
    <row r="182" spans="1:5" ht="12.75">
      <c r="A182" s="28" t="s">
        <v>47</v>
      </c>
      <c r="E182" s="29" t="s">
        <v>44</v>
      </c>
    </row>
    <row r="183" spans="1:5" ht="12.75">
      <c r="A183" s="30" t="s">
        <v>48</v>
      </c>
      <c r="E183" s="31" t="s">
        <v>11258</v>
      </c>
    </row>
    <row r="184" spans="1:5" ht="38.25">
      <c r="A184" t="s">
        <v>50</v>
      </c>
      <c r="E184" s="29" t="s">
        <v>11262</v>
      </c>
    </row>
    <row r="185" spans="1:16" ht="25.5">
      <c r="A185" s="18" t="s">
        <v>42</v>
      </c>
      <c s="23" t="s">
        <v>301</v>
      </c>
      <c s="23" t="s">
        <v>11263</v>
      </c>
      <c s="18" t="s">
        <v>44</v>
      </c>
      <c s="24" t="s">
        <v>11264</v>
      </c>
      <c s="25" t="s">
        <v>70</v>
      </c>
      <c s="26">
        <v>1</v>
      </c>
      <c s="27">
        <v>0</v>
      </c>
      <c s="27">
        <f>ROUND(ROUND(H185,2)*ROUND(G185,3),2)</f>
      </c>
      <c r="O185">
        <f>(I185*21)/100</f>
      </c>
      <c t="s">
        <v>20</v>
      </c>
    </row>
    <row r="186" spans="1:5" ht="12.75">
      <c r="A186" s="28" t="s">
        <v>47</v>
      </c>
      <c r="E186" s="29" t="s">
        <v>44</v>
      </c>
    </row>
    <row r="187" spans="1:5" ht="12.75">
      <c r="A187" s="30" t="s">
        <v>48</v>
      </c>
      <c r="E187" s="31" t="s">
        <v>11258</v>
      </c>
    </row>
    <row r="188" spans="1:5" ht="51">
      <c r="A188" t="s">
        <v>50</v>
      </c>
      <c r="E188" s="29" t="s">
        <v>11265</v>
      </c>
    </row>
    <row r="189" spans="1:16" ht="25.5">
      <c r="A189" s="18" t="s">
        <v>42</v>
      </c>
      <c s="23" t="s">
        <v>305</v>
      </c>
      <c s="23" t="s">
        <v>11266</v>
      </c>
      <c s="18" t="s">
        <v>44</v>
      </c>
      <c s="24" t="s">
        <v>11267</v>
      </c>
      <c s="25" t="s">
        <v>70</v>
      </c>
      <c s="26">
        <v>1</v>
      </c>
      <c s="27">
        <v>0</v>
      </c>
      <c s="27">
        <f>ROUND(ROUND(H189,2)*ROUND(G189,3),2)</f>
      </c>
      <c r="O189">
        <f>(I189*21)/100</f>
      </c>
      <c t="s">
        <v>20</v>
      </c>
    </row>
    <row r="190" spans="1:5" ht="12.75">
      <c r="A190" s="28" t="s">
        <v>47</v>
      </c>
      <c r="E190" s="29" t="s">
        <v>44</v>
      </c>
    </row>
    <row r="191" spans="1:5" ht="12.75">
      <c r="A191" s="30" t="s">
        <v>48</v>
      </c>
      <c r="E191" s="31" t="s">
        <v>11258</v>
      </c>
    </row>
    <row r="192" spans="1:5" ht="38.25">
      <c r="A192" t="s">
        <v>50</v>
      </c>
      <c r="E192" s="29" t="s">
        <v>6049</v>
      </c>
    </row>
    <row r="193" spans="1:16" ht="25.5">
      <c r="A193" s="18" t="s">
        <v>42</v>
      </c>
      <c s="23" t="s">
        <v>309</v>
      </c>
      <c s="23" t="s">
        <v>11268</v>
      </c>
      <c s="18" t="s">
        <v>44</v>
      </c>
      <c s="24" t="s">
        <v>11269</v>
      </c>
      <c s="25" t="s">
        <v>70</v>
      </c>
      <c s="26">
        <v>1</v>
      </c>
      <c s="27">
        <v>0</v>
      </c>
      <c s="27">
        <f>ROUND(ROUND(H193,2)*ROUND(G193,3),2)</f>
      </c>
      <c r="O193">
        <f>(I193*21)/100</f>
      </c>
      <c t="s">
        <v>20</v>
      </c>
    </row>
    <row r="194" spans="1:5" ht="12.75">
      <c r="A194" s="28" t="s">
        <v>47</v>
      </c>
      <c r="E194" s="29" t="s">
        <v>44</v>
      </c>
    </row>
    <row r="195" spans="1:5" ht="12.75">
      <c r="A195" s="30" t="s">
        <v>48</v>
      </c>
      <c r="E195" s="31" t="s">
        <v>11258</v>
      </c>
    </row>
    <row r="196" spans="1:5" ht="38.25">
      <c r="A196" t="s">
        <v>50</v>
      </c>
      <c r="E196" s="29" t="s">
        <v>6049</v>
      </c>
    </row>
    <row r="197" spans="1:16" ht="12.75">
      <c r="A197" s="18" t="s">
        <v>42</v>
      </c>
      <c s="23" t="s">
        <v>314</v>
      </c>
      <c s="23" t="s">
        <v>11270</v>
      </c>
      <c s="18" t="s">
        <v>44</v>
      </c>
      <c s="24" t="s">
        <v>11271</v>
      </c>
      <c s="25" t="s">
        <v>70</v>
      </c>
      <c s="26">
        <v>34</v>
      </c>
      <c s="27">
        <v>0</v>
      </c>
      <c s="27">
        <f>ROUND(ROUND(H197,2)*ROUND(G197,3),2)</f>
      </c>
      <c r="O197">
        <f>(I197*21)/100</f>
      </c>
      <c t="s">
        <v>20</v>
      </c>
    </row>
    <row r="198" spans="1:5" ht="12.75">
      <c r="A198" s="28" t="s">
        <v>47</v>
      </c>
      <c r="E198" s="29" t="s">
        <v>44</v>
      </c>
    </row>
    <row r="199" spans="1:5" ht="12.75">
      <c r="A199" s="30" t="s">
        <v>48</v>
      </c>
      <c r="E199" s="31" t="s">
        <v>10968</v>
      </c>
    </row>
    <row r="200" spans="1:5" ht="63.75">
      <c r="A200" t="s">
        <v>50</v>
      </c>
      <c r="E200" s="29" t="s">
        <v>2390</v>
      </c>
    </row>
    <row r="201" spans="1:16" ht="12.75">
      <c r="A201" s="18" t="s">
        <v>42</v>
      </c>
      <c s="23" t="s">
        <v>318</v>
      </c>
      <c s="23" t="s">
        <v>11272</v>
      </c>
      <c s="18" t="s">
        <v>44</v>
      </c>
      <c s="24" t="s">
        <v>11273</v>
      </c>
      <c s="25" t="s">
        <v>70</v>
      </c>
      <c s="26">
        <v>34</v>
      </c>
      <c s="27">
        <v>0</v>
      </c>
      <c s="27">
        <f>ROUND(ROUND(H201,2)*ROUND(G201,3),2)</f>
      </c>
      <c r="O201">
        <f>(I201*21)/100</f>
      </c>
      <c t="s">
        <v>20</v>
      </c>
    </row>
    <row r="202" spans="1:5" ht="12.75">
      <c r="A202" s="28" t="s">
        <v>47</v>
      </c>
      <c r="E202" s="29" t="s">
        <v>44</v>
      </c>
    </row>
    <row r="203" spans="1:5" ht="12.75">
      <c r="A203" s="30" t="s">
        <v>48</v>
      </c>
      <c r="E203" s="31" t="s">
        <v>10968</v>
      </c>
    </row>
    <row r="204" spans="1:5" ht="63.75">
      <c r="A204" t="s">
        <v>50</v>
      </c>
      <c r="E204" s="29" t="s">
        <v>2390</v>
      </c>
    </row>
    <row r="205" spans="1:16" ht="12.75">
      <c r="A205" s="18" t="s">
        <v>42</v>
      </c>
      <c s="23" t="s">
        <v>322</v>
      </c>
      <c s="23" t="s">
        <v>11274</v>
      </c>
      <c s="18" t="s">
        <v>44</v>
      </c>
      <c s="24" t="s">
        <v>11275</v>
      </c>
      <c s="25" t="s">
        <v>70</v>
      </c>
      <c s="26">
        <v>34</v>
      </c>
      <c s="27">
        <v>0</v>
      </c>
      <c s="27">
        <f>ROUND(ROUND(H205,2)*ROUND(G205,3),2)</f>
      </c>
      <c r="O205">
        <f>(I205*21)/100</f>
      </c>
      <c t="s">
        <v>20</v>
      </c>
    </row>
    <row r="206" spans="1:5" ht="12.75">
      <c r="A206" s="28" t="s">
        <v>47</v>
      </c>
      <c r="E206" s="29" t="s">
        <v>44</v>
      </c>
    </row>
    <row r="207" spans="1:5" ht="12.75">
      <c r="A207" s="30" t="s">
        <v>48</v>
      </c>
      <c r="E207" s="31" t="s">
        <v>10968</v>
      </c>
    </row>
    <row r="208" spans="1:5" ht="63.75">
      <c r="A208" t="s">
        <v>50</v>
      </c>
      <c r="E208" s="29" t="s">
        <v>2390</v>
      </c>
    </row>
    <row r="209" spans="1:16" ht="12.75">
      <c r="A209" s="18" t="s">
        <v>42</v>
      </c>
      <c s="23" t="s">
        <v>326</v>
      </c>
      <c s="23" t="s">
        <v>11276</v>
      </c>
      <c s="18" t="s">
        <v>44</v>
      </c>
      <c s="24" t="s">
        <v>11277</v>
      </c>
      <c s="25" t="s">
        <v>70</v>
      </c>
      <c s="26">
        <v>34</v>
      </c>
      <c s="27">
        <v>0</v>
      </c>
      <c s="27">
        <f>ROUND(ROUND(H209,2)*ROUND(G209,3),2)</f>
      </c>
      <c r="O209">
        <f>(I209*21)/100</f>
      </c>
      <c t="s">
        <v>20</v>
      </c>
    </row>
    <row r="210" spans="1:5" ht="12.75">
      <c r="A210" s="28" t="s">
        <v>47</v>
      </c>
      <c r="E210" s="29" t="s">
        <v>44</v>
      </c>
    </row>
    <row r="211" spans="1:5" ht="12.75">
      <c r="A211" s="30" t="s">
        <v>48</v>
      </c>
      <c r="E211" s="31" t="s">
        <v>10968</v>
      </c>
    </row>
    <row r="212" spans="1:5" ht="63.75">
      <c r="A212" t="s">
        <v>50</v>
      </c>
      <c r="E212" s="29" t="s">
        <v>2390</v>
      </c>
    </row>
    <row r="213" spans="1:16" ht="12.75">
      <c r="A213" s="18" t="s">
        <v>42</v>
      </c>
      <c s="23" t="s">
        <v>330</v>
      </c>
      <c s="23" t="s">
        <v>11278</v>
      </c>
      <c s="18" t="s">
        <v>44</v>
      </c>
      <c s="24" t="s">
        <v>11279</v>
      </c>
      <c s="25" t="s">
        <v>70</v>
      </c>
      <c s="26">
        <v>2</v>
      </c>
      <c s="27">
        <v>0</v>
      </c>
      <c s="27">
        <f>ROUND(ROUND(H213,2)*ROUND(G213,3),2)</f>
      </c>
      <c r="O213">
        <f>(I213*21)/100</f>
      </c>
      <c t="s">
        <v>20</v>
      </c>
    </row>
    <row r="214" spans="1:5" ht="12.75">
      <c r="A214" s="28" t="s">
        <v>47</v>
      </c>
      <c r="E214" s="29" t="s">
        <v>44</v>
      </c>
    </row>
    <row r="215" spans="1:5" ht="12.75">
      <c r="A215" s="30" t="s">
        <v>48</v>
      </c>
      <c r="E215" s="31" t="s">
        <v>11251</v>
      </c>
    </row>
    <row r="216" spans="1:5" ht="38.25">
      <c r="A216" t="s">
        <v>50</v>
      </c>
      <c r="E216" s="29" t="s">
        <v>11252</v>
      </c>
    </row>
    <row r="217" spans="1:16" ht="12.75">
      <c r="A217" s="18" t="s">
        <v>42</v>
      </c>
      <c s="23" t="s">
        <v>334</v>
      </c>
      <c s="23" t="s">
        <v>11280</v>
      </c>
      <c s="18" t="s">
        <v>44</v>
      </c>
      <c s="24" t="s">
        <v>11281</v>
      </c>
      <c s="25" t="s">
        <v>70</v>
      </c>
      <c s="26">
        <v>4</v>
      </c>
      <c s="27">
        <v>0</v>
      </c>
      <c s="27">
        <f>ROUND(ROUND(H217,2)*ROUND(G217,3),2)</f>
      </c>
      <c r="O217">
        <f>(I217*21)/100</f>
      </c>
      <c t="s">
        <v>20</v>
      </c>
    </row>
    <row r="218" spans="1:5" ht="12.75">
      <c r="A218" s="28" t="s">
        <v>47</v>
      </c>
      <c r="E218" s="29" t="s">
        <v>44</v>
      </c>
    </row>
    <row r="219" spans="1:5" ht="12.75">
      <c r="A219" s="30" t="s">
        <v>48</v>
      </c>
      <c r="E219" s="31" t="s">
        <v>11251</v>
      </c>
    </row>
    <row r="220" spans="1:5" ht="38.25">
      <c r="A220" t="s">
        <v>50</v>
      </c>
      <c r="E220" s="29" t="s">
        <v>11252</v>
      </c>
    </row>
    <row r="221" spans="1:18" ht="12.75" customHeight="1">
      <c r="A221" s="5" t="s">
        <v>40</v>
      </c>
      <c s="5"/>
      <c s="34" t="s">
        <v>2223</v>
      </c>
      <c s="5"/>
      <c s="21" t="s">
        <v>2391</v>
      </c>
      <c s="5"/>
      <c s="5"/>
      <c s="5"/>
      <c s="35">
        <f>0+Q221</f>
      </c>
      <c r="O221">
        <f>0+R221</f>
      </c>
      <c r="Q221">
        <f>0+I222+I226+I230+I234+I238+I242+I246+I250+I254+I258</f>
      </c>
      <c>
        <f>0+O222+O226+O230+O234+O238+O242+O246+O250+O254+O258</f>
      </c>
    </row>
    <row r="222" spans="1:16" ht="12.75">
      <c r="A222" s="18" t="s">
        <v>42</v>
      </c>
      <c s="23" t="s">
        <v>338</v>
      </c>
      <c s="23" t="s">
        <v>2703</v>
      </c>
      <c s="18" t="s">
        <v>44</v>
      </c>
      <c s="24" t="s">
        <v>2704</v>
      </c>
      <c s="25" t="s">
        <v>70</v>
      </c>
      <c s="26">
        <v>1</v>
      </c>
      <c s="27">
        <v>0</v>
      </c>
      <c s="27">
        <f>ROUND(ROUND(H222,2)*ROUND(G222,3),2)</f>
      </c>
      <c r="O222">
        <f>(I222*21)/100</f>
      </c>
      <c t="s">
        <v>20</v>
      </c>
    </row>
    <row r="223" spans="1:5" ht="12.75">
      <c r="A223" s="28" t="s">
        <v>47</v>
      </c>
      <c r="E223" s="29" t="s">
        <v>44</v>
      </c>
    </row>
    <row r="224" spans="1:5" ht="12.75">
      <c r="A224" s="30" t="s">
        <v>48</v>
      </c>
      <c r="E224" s="31" t="s">
        <v>11282</v>
      </c>
    </row>
    <row r="225" spans="1:5" ht="51">
      <c r="A225" t="s">
        <v>50</v>
      </c>
      <c r="E225" s="29" t="s">
        <v>2705</v>
      </c>
    </row>
    <row r="226" spans="1:16" ht="25.5">
      <c r="A226" s="18" t="s">
        <v>42</v>
      </c>
      <c s="23" t="s">
        <v>342</v>
      </c>
      <c s="23" t="s">
        <v>2392</v>
      </c>
      <c s="18" t="s">
        <v>44</v>
      </c>
      <c s="24" t="s">
        <v>2393</v>
      </c>
      <c s="25" t="s">
        <v>70</v>
      </c>
      <c s="26">
        <v>1</v>
      </c>
      <c s="27">
        <v>0</v>
      </c>
      <c s="27">
        <f>ROUND(ROUND(H226,2)*ROUND(G226,3),2)</f>
      </c>
      <c r="O226">
        <f>(I226*21)/100</f>
      </c>
      <c t="s">
        <v>20</v>
      </c>
    </row>
    <row r="227" spans="1:5" ht="12.75">
      <c r="A227" s="28" t="s">
        <v>47</v>
      </c>
      <c r="E227" s="29" t="s">
        <v>44</v>
      </c>
    </row>
    <row r="228" spans="1:5" ht="12.75">
      <c r="A228" s="30" t="s">
        <v>48</v>
      </c>
      <c r="E228" s="31" t="s">
        <v>11283</v>
      </c>
    </row>
    <row r="229" spans="1:5" ht="63.75">
      <c r="A229" t="s">
        <v>50</v>
      </c>
      <c r="E229" s="29" t="s">
        <v>2505</v>
      </c>
    </row>
    <row r="230" spans="1:16" ht="38.25">
      <c r="A230" s="18" t="s">
        <v>42</v>
      </c>
      <c s="23" t="s">
        <v>346</v>
      </c>
      <c s="23" t="s">
        <v>2503</v>
      </c>
      <c s="18" t="s">
        <v>44</v>
      </c>
      <c s="24" t="s">
        <v>2504</v>
      </c>
      <c s="25" t="s">
        <v>70</v>
      </c>
      <c s="26">
        <v>12</v>
      </c>
      <c s="27">
        <v>0</v>
      </c>
      <c s="27">
        <f>ROUND(ROUND(H230,2)*ROUND(G230,3),2)</f>
      </c>
      <c r="O230">
        <f>(I230*21)/100</f>
      </c>
      <c t="s">
        <v>20</v>
      </c>
    </row>
    <row r="231" spans="1:5" ht="12.75">
      <c r="A231" s="28" t="s">
        <v>47</v>
      </c>
      <c r="E231" s="29" t="s">
        <v>44</v>
      </c>
    </row>
    <row r="232" spans="1:5" ht="12.75">
      <c r="A232" s="30" t="s">
        <v>48</v>
      </c>
      <c r="E232" s="31" t="s">
        <v>11283</v>
      </c>
    </row>
    <row r="233" spans="1:5" ht="63.75">
      <c r="A233" t="s">
        <v>50</v>
      </c>
      <c r="E233" s="29" t="s">
        <v>2505</v>
      </c>
    </row>
    <row r="234" spans="1:16" ht="25.5">
      <c r="A234" s="18" t="s">
        <v>42</v>
      </c>
      <c s="23" t="s">
        <v>350</v>
      </c>
      <c s="23" t="s">
        <v>2396</v>
      </c>
      <c s="18" t="s">
        <v>44</v>
      </c>
      <c s="24" t="s">
        <v>2397</v>
      </c>
      <c s="25" t="s">
        <v>70</v>
      </c>
      <c s="26">
        <v>1</v>
      </c>
      <c s="27">
        <v>0</v>
      </c>
      <c s="27">
        <f>ROUND(ROUND(H234,2)*ROUND(G234,3),2)</f>
      </c>
      <c r="O234">
        <f>(I234*21)/100</f>
      </c>
      <c t="s">
        <v>20</v>
      </c>
    </row>
    <row r="235" spans="1:5" ht="12.75">
      <c r="A235" s="28" t="s">
        <v>47</v>
      </c>
      <c r="E235" s="29" t="s">
        <v>44</v>
      </c>
    </row>
    <row r="236" spans="1:5" ht="12.75">
      <c r="A236" s="30" t="s">
        <v>48</v>
      </c>
      <c r="E236" s="31" t="s">
        <v>11283</v>
      </c>
    </row>
    <row r="237" spans="1:5" ht="38.25">
      <c r="A237" t="s">
        <v>50</v>
      </c>
      <c r="E237" s="29" t="s">
        <v>2719</v>
      </c>
    </row>
    <row r="238" spans="1:16" ht="12.75">
      <c r="A238" s="18" t="s">
        <v>42</v>
      </c>
      <c s="23" t="s">
        <v>354</v>
      </c>
      <c s="23" t="s">
        <v>2723</v>
      </c>
      <c s="18" t="s">
        <v>44</v>
      </c>
      <c s="24" t="s">
        <v>2724</v>
      </c>
      <c s="25" t="s">
        <v>70</v>
      </c>
      <c s="26">
        <v>83</v>
      </c>
      <c s="27">
        <v>0</v>
      </c>
      <c s="27">
        <f>ROUND(ROUND(H238,2)*ROUND(G238,3),2)</f>
      </c>
      <c r="O238">
        <f>(I238*21)/100</f>
      </c>
      <c t="s">
        <v>20</v>
      </c>
    </row>
    <row r="239" spans="1:5" ht="12.75">
      <c r="A239" s="28" t="s">
        <v>47</v>
      </c>
      <c r="E239" s="29" t="s">
        <v>44</v>
      </c>
    </row>
    <row r="240" spans="1:5" ht="12.75">
      <c r="A240" s="30" t="s">
        <v>48</v>
      </c>
      <c r="E240" s="31" t="s">
        <v>11220</v>
      </c>
    </row>
    <row r="241" spans="1:5" ht="38.25">
      <c r="A241" t="s">
        <v>50</v>
      </c>
      <c r="E241" s="29" t="s">
        <v>2725</v>
      </c>
    </row>
    <row r="242" spans="1:16" ht="12.75">
      <c r="A242" s="18" t="s">
        <v>42</v>
      </c>
      <c s="23" t="s">
        <v>358</v>
      </c>
      <c s="23" t="s">
        <v>2726</v>
      </c>
      <c s="18" t="s">
        <v>44</v>
      </c>
      <c s="24" t="s">
        <v>2727</v>
      </c>
      <c s="25" t="s">
        <v>70</v>
      </c>
      <c s="26">
        <v>3</v>
      </c>
      <c s="27">
        <v>0</v>
      </c>
      <c s="27">
        <f>ROUND(ROUND(H242,2)*ROUND(G242,3),2)</f>
      </c>
      <c r="O242">
        <f>(I242*21)/100</f>
      </c>
      <c t="s">
        <v>20</v>
      </c>
    </row>
    <row r="243" spans="1:5" ht="12.75">
      <c r="A243" s="28" t="s">
        <v>47</v>
      </c>
      <c r="E243" s="29" t="s">
        <v>44</v>
      </c>
    </row>
    <row r="244" spans="1:5" ht="12.75">
      <c r="A244" s="30" t="s">
        <v>48</v>
      </c>
      <c r="E244" s="31" t="s">
        <v>11220</v>
      </c>
    </row>
    <row r="245" spans="1:5" ht="38.25">
      <c r="A245" t="s">
        <v>50</v>
      </c>
      <c r="E245" s="29" t="s">
        <v>2725</v>
      </c>
    </row>
    <row r="246" spans="1:16" ht="12.75">
      <c r="A246" s="18" t="s">
        <v>42</v>
      </c>
      <c s="23" t="s">
        <v>362</v>
      </c>
      <c s="23" t="s">
        <v>11284</v>
      </c>
      <c s="18" t="s">
        <v>44</v>
      </c>
      <c s="24" t="s">
        <v>11285</v>
      </c>
      <c s="25" t="s">
        <v>70</v>
      </c>
      <c s="26">
        <v>1</v>
      </c>
      <c s="27">
        <v>0</v>
      </c>
      <c s="27">
        <f>ROUND(ROUND(H246,2)*ROUND(G246,3),2)</f>
      </c>
      <c r="O246">
        <f>(I246*21)/100</f>
      </c>
      <c t="s">
        <v>20</v>
      </c>
    </row>
    <row r="247" spans="1:5" ht="12.75">
      <c r="A247" s="28" t="s">
        <v>47</v>
      </c>
      <c r="E247" s="29" t="s">
        <v>44</v>
      </c>
    </row>
    <row r="248" spans="1:5" ht="12.75">
      <c r="A248" s="30" t="s">
        <v>48</v>
      </c>
      <c r="E248" s="31" t="s">
        <v>11286</v>
      </c>
    </row>
    <row r="249" spans="1:5" ht="38.25">
      <c r="A249" t="s">
        <v>50</v>
      </c>
      <c r="E249" s="29" t="s">
        <v>2736</v>
      </c>
    </row>
    <row r="250" spans="1:16" ht="12.75">
      <c r="A250" s="18" t="s">
        <v>42</v>
      </c>
      <c s="23" t="s">
        <v>366</v>
      </c>
      <c s="23" t="s">
        <v>2399</v>
      </c>
      <c s="18" t="s">
        <v>44</v>
      </c>
      <c s="24" t="s">
        <v>2400</v>
      </c>
      <c s="25" t="s">
        <v>157</v>
      </c>
      <c s="26">
        <v>48</v>
      </c>
      <c s="27">
        <v>0</v>
      </c>
      <c s="27">
        <f>ROUND(ROUND(H250,2)*ROUND(G250,3),2)</f>
      </c>
      <c r="O250">
        <f>(I250*21)/100</f>
      </c>
      <c t="s">
        <v>20</v>
      </c>
    </row>
    <row r="251" spans="1:5" ht="12.75">
      <c r="A251" s="28" t="s">
        <v>47</v>
      </c>
      <c r="E251" s="29" t="s">
        <v>44</v>
      </c>
    </row>
    <row r="252" spans="1:5" ht="12.75">
      <c r="A252" s="30" t="s">
        <v>48</v>
      </c>
      <c r="E252" s="31" t="s">
        <v>11287</v>
      </c>
    </row>
    <row r="253" spans="1:5" ht="38.25">
      <c r="A253" t="s">
        <v>50</v>
      </c>
      <c r="E253" s="29" t="s">
        <v>2739</v>
      </c>
    </row>
    <row r="254" spans="1:16" ht="12.75">
      <c r="A254" s="18" t="s">
        <v>42</v>
      </c>
      <c s="23" t="s">
        <v>370</v>
      </c>
      <c s="23" t="s">
        <v>2402</v>
      </c>
      <c s="18" t="s">
        <v>44</v>
      </c>
      <c s="24" t="s">
        <v>2403</v>
      </c>
      <c s="25" t="s">
        <v>157</v>
      </c>
      <c s="26">
        <v>10</v>
      </c>
      <c s="27">
        <v>0</v>
      </c>
      <c s="27">
        <f>ROUND(ROUND(H254,2)*ROUND(G254,3),2)</f>
      </c>
      <c r="O254">
        <f>(I254*21)/100</f>
      </c>
      <c t="s">
        <v>20</v>
      </c>
    </row>
    <row r="255" spans="1:5" ht="12.75">
      <c r="A255" s="28" t="s">
        <v>47</v>
      </c>
      <c r="E255" s="29" t="s">
        <v>44</v>
      </c>
    </row>
    <row r="256" spans="1:5" ht="12.75">
      <c r="A256" s="30" t="s">
        <v>48</v>
      </c>
      <c r="E256" s="31" t="s">
        <v>11287</v>
      </c>
    </row>
    <row r="257" spans="1:5" ht="38.25">
      <c r="A257" t="s">
        <v>50</v>
      </c>
      <c r="E257" s="29" t="s">
        <v>2740</v>
      </c>
    </row>
    <row r="258" spans="1:16" ht="12.75">
      <c r="A258" s="18" t="s">
        <v>42</v>
      </c>
      <c s="23" t="s">
        <v>374</v>
      </c>
      <c s="23" t="s">
        <v>2866</v>
      </c>
      <c s="18" t="s">
        <v>44</v>
      </c>
      <c s="24" t="s">
        <v>2867</v>
      </c>
      <c s="25" t="s">
        <v>157</v>
      </c>
      <c s="26">
        <v>24</v>
      </c>
      <c s="27">
        <v>0</v>
      </c>
      <c s="27">
        <f>ROUND(ROUND(H258,2)*ROUND(G258,3),2)</f>
      </c>
      <c r="O258">
        <f>(I258*21)/100</f>
      </c>
      <c t="s">
        <v>20</v>
      </c>
    </row>
    <row r="259" spans="1:5" ht="12.75">
      <c r="A259" s="28" t="s">
        <v>47</v>
      </c>
      <c r="E259" s="29" t="s">
        <v>44</v>
      </c>
    </row>
    <row r="260" spans="1:5" ht="12.75">
      <c r="A260" s="30" t="s">
        <v>48</v>
      </c>
      <c r="E260" s="31" t="s">
        <v>11287</v>
      </c>
    </row>
    <row r="261" spans="1:5" ht="38.25">
      <c r="A261" t="s">
        <v>50</v>
      </c>
      <c r="E261" s="29" t="s">
        <v>2868</v>
      </c>
    </row>
    <row r="262" spans="1:18" ht="12.75" customHeight="1">
      <c r="A262" s="5" t="s">
        <v>40</v>
      </c>
      <c s="5"/>
      <c s="34" t="s">
        <v>2872</v>
      </c>
      <c s="5"/>
      <c s="21" t="s">
        <v>2873</v>
      </c>
      <c s="5"/>
      <c s="5"/>
      <c s="5"/>
      <c s="35">
        <f>0+Q262</f>
      </c>
      <c r="O262">
        <f>0+R262</f>
      </c>
      <c r="Q262">
        <f>0+I263+I267</f>
      </c>
      <c>
        <f>0+O263+O267</f>
      </c>
    </row>
    <row r="263" spans="1:16" ht="12.75">
      <c r="A263" s="18" t="s">
        <v>42</v>
      </c>
      <c s="23" t="s">
        <v>378</v>
      </c>
      <c s="23" t="s">
        <v>11288</v>
      </c>
      <c s="18" t="s">
        <v>44</v>
      </c>
      <c s="24" t="s">
        <v>11289</v>
      </c>
      <c s="25" t="s">
        <v>70</v>
      </c>
      <c s="26">
        <v>17</v>
      </c>
      <c s="27">
        <v>0</v>
      </c>
      <c s="27">
        <f>ROUND(ROUND(H263,2)*ROUND(G263,3),2)</f>
      </c>
      <c r="O263">
        <f>(I263*21)/100</f>
      </c>
      <c t="s">
        <v>20</v>
      </c>
    </row>
    <row r="264" spans="1:5" ht="12.75">
      <c r="A264" s="28" t="s">
        <v>47</v>
      </c>
      <c r="E264" s="29" t="s">
        <v>44</v>
      </c>
    </row>
    <row r="265" spans="1:5" ht="12.75">
      <c r="A265" s="30" t="s">
        <v>48</v>
      </c>
      <c r="E265" s="31" t="s">
        <v>11290</v>
      </c>
    </row>
    <row r="266" spans="1:5" ht="76.5">
      <c r="A266" t="s">
        <v>50</v>
      </c>
      <c r="E266" s="29" t="s">
        <v>11291</v>
      </c>
    </row>
    <row r="267" spans="1:16" ht="12.75">
      <c r="A267" s="18" t="s">
        <v>42</v>
      </c>
      <c s="23" t="s">
        <v>382</v>
      </c>
      <c s="23" t="s">
        <v>11292</v>
      </c>
      <c s="18" t="s">
        <v>44</v>
      </c>
      <c s="24" t="s">
        <v>11293</v>
      </c>
      <c s="25" t="s">
        <v>70</v>
      </c>
      <c s="26">
        <v>60</v>
      </c>
      <c s="27">
        <v>0</v>
      </c>
      <c s="27">
        <f>ROUND(ROUND(H267,2)*ROUND(G267,3),2)</f>
      </c>
      <c r="O267">
        <f>(I267*21)/100</f>
      </c>
      <c t="s">
        <v>20</v>
      </c>
    </row>
    <row r="268" spans="1:5" ht="12.75">
      <c r="A268" s="28" t="s">
        <v>47</v>
      </c>
      <c r="E268" s="29" t="s">
        <v>44</v>
      </c>
    </row>
    <row r="269" spans="1:5" ht="12.75">
      <c r="A269" s="30" t="s">
        <v>48</v>
      </c>
      <c r="E269" s="31" t="s">
        <v>11290</v>
      </c>
    </row>
    <row r="270" spans="1:5" ht="38.25">
      <c r="A270" t="s">
        <v>50</v>
      </c>
      <c r="E270" s="29" t="s">
        <v>11294</v>
      </c>
    </row>
    <row r="271" spans="1:18" ht="12.75" customHeight="1">
      <c r="A271" s="5" t="s">
        <v>40</v>
      </c>
      <c s="5"/>
      <c s="34" t="s">
        <v>11295</v>
      </c>
      <c s="5"/>
      <c s="21" t="s">
        <v>11296</v>
      </c>
      <c s="5"/>
      <c s="5"/>
      <c s="5"/>
      <c s="35">
        <f>0+Q271</f>
      </c>
      <c r="O271">
        <f>0+R271</f>
      </c>
      <c r="Q271">
        <f>0+I272+I276+I280+I284+I288+I292+I296+I300+I304</f>
      </c>
      <c>
        <f>0+O272+O276+O280+O284+O288+O292+O296+O300+O304</f>
      </c>
    </row>
    <row r="272" spans="1:16" ht="25.5">
      <c r="A272" s="18" t="s">
        <v>42</v>
      </c>
      <c s="23" t="s">
        <v>386</v>
      </c>
      <c s="23" t="s">
        <v>11297</v>
      </c>
      <c s="18" t="s">
        <v>44</v>
      </c>
      <c s="24" t="s">
        <v>11298</v>
      </c>
      <c s="25" t="s">
        <v>70</v>
      </c>
      <c s="26">
        <v>29</v>
      </c>
      <c s="27">
        <v>0</v>
      </c>
      <c s="27">
        <f>ROUND(ROUND(H272,2)*ROUND(G272,3),2)</f>
      </c>
      <c r="O272">
        <f>(I272*21)/100</f>
      </c>
      <c t="s">
        <v>20</v>
      </c>
    </row>
    <row r="273" spans="1:5" ht="12.75">
      <c r="A273" s="28" t="s">
        <v>47</v>
      </c>
      <c r="E273" s="29" t="s">
        <v>44</v>
      </c>
    </row>
    <row r="274" spans="1:5" ht="12.75">
      <c r="A274" s="30" t="s">
        <v>48</v>
      </c>
      <c r="E274" s="31" t="s">
        <v>11299</v>
      </c>
    </row>
    <row r="275" spans="1:5" ht="63.75">
      <c r="A275" t="s">
        <v>50</v>
      </c>
      <c r="E275" s="29" t="s">
        <v>2883</v>
      </c>
    </row>
    <row r="276" spans="1:16" ht="25.5">
      <c r="A276" s="18" t="s">
        <v>42</v>
      </c>
      <c s="23" t="s">
        <v>390</v>
      </c>
      <c s="23" t="s">
        <v>11300</v>
      </c>
      <c s="18" t="s">
        <v>44</v>
      </c>
      <c s="24" t="s">
        <v>11301</v>
      </c>
      <c s="25" t="s">
        <v>70</v>
      </c>
      <c s="26">
        <v>24</v>
      </c>
      <c s="27">
        <v>0</v>
      </c>
      <c s="27">
        <f>ROUND(ROUND(H276,2)*ROUND(G276,3),2)</f>
      </c>
      <c r="O276">
        <f>(I276*21)/100</f>
      </c>
      <c t="s">
        <v>20</v>
      </c>
    </row>
    <row r="277" spans="1:5" ht="12.75">
      <c r="A277" s="28" t="s">
        <v>47</v>
      </c>
      <c r="E277" s="29" t="s">
        <v>44</v>
      </c>
    </row>
    <row r="278" spans="1:5" ht="12.75">
      <c r="A278" s="30" t="s">
        <v>48</v>
      </c>
      <c r="E278" s="31" t="s">
        <v>11299</v>
      </c>
    </row>
    <row r="279" spans="1:5" ht="63.75">
      <c r="A279" t="s">
        <v>50</v>
      </c>
      <c r="E279" s="29" t="s">
        <v>2883</v>
      </c>
    </row>
    <row r="280" spans="1:16" ht="25.5">
      <c r="A280" s="18" t="s">
        <v>42</v>
      </c>
      <c s="23" t="s">
        <v>394</v>
      </c>
      <c s="23" t="s">
        <v>11302</v>
      </c>
      <c s="18" t="s">
        <v>44</v>
      </c>
      <c s="24" t="s">
        <v>11303</v>
      </c>
      <c s="25" t="s">
        <v>70</v>
      </c>
      <c s="26">
        <v>40</v>
      </c>
      <c s="27">
        <v>0</v>
      </c>
      <c s="27">
        <f>ROUND(ROUND(H280,2)*ROUND(G280,3),2)</f>
      </c>
      <c r="O280">
        <f>(I280*21)/100</f>
      </c>
      <c t="s">
        <v>20</v>
      </c>
    </row>
    <row r="281" spans="1:5" ht="12.75">
      <c r="A281" s="28" t="s">
        <v>47</v>
      </c>
      <c r="E281" s="29" t="s">
        <v>44</v>
      </c>
    </row>
    <row r="282" spans="1:5" ht="12.75">
      <c r="A282" s="30" t="s">
        <v>48</v>
      </c>
      <c r="E282" s="31" t="s">
        <v>11299</v>
      </c>
    </row>
    <row r="283" spans="1:5" ht="63.75">
      <c r="A283" t="s">
        <v>50</v>
      </c>
      <c r="E283" s="29" t="s">
        <v>2883</v>
      </c>
    </row>
    <row r="284" spans="1:16" ht="12.75">
      <c r="A284" s="18" t="s">
        <v>42</v>
      </c>
      <c s="23" t="s">
        <v>398</v>
      </c>
      <c s="23" t="s">
        <v>11304</v>
      </c>
      <c s="18" t="s">
        <v>44</v>
      </c>
      <c s="24" t="s">
        <v>11305</v>
      </c>
      <c s="25" t="s">
        <v>70</v>
      </c>
      <c s="26">
        <v>44</v>
      </c>
      <c s="27">
        <v>0</v>
      </c>
      <c s="27">
        <f>ROUND(ROUND(H284,2)*ROUND(G284,3),2)</f>
      </c>
      <c r="O284">
        <f>(I284*21)/100</f>
      </c>
      <c t="s">
        <v>20</v>
      </c>
    </row>
    <row r="285" spans="1:5" ht="12.75">
      <c r="A285" s="28" t="s">
        <v>47</v>
      </c>
      <c r="E285" s="29" t="s">
        <v>44</v>
      </c>
    </row>
    <row r="286" spans="1:5" ht="12.75">
      <c r="A286" s="30" t="s">
        <v>48</v>
      </c>
      <c r="E286" s="31" t="s">
        <v>2673</v>
      </c>
    </row>
    <row r="287" spans="1:5" ht="63.75">
      <c r="A287" t="s">
        <v>50</v>
      </c>
      <c r="E287" s="29" t="s">
        <v>2883</v>
      </c>
    </row>
    <row r="288" spans="1:16" ht="12.75">
      <c r="A288" s="18" t="s">
        <v>42</v>
      </c>
      <c s="23" t="s">
        <v>402</v>
      </c>
      <c s="23" t="s">
        <v>11306</v>
      </c>
      <c s="18" t="s">
        <v>44</v>
      </c>
      <c s="24" t="s">
        <v>11307</v>
      </c>
      <c s="25" t="s">
        <v>70</v>
      </c>
      <c s="26">
        <v>44</v>
      </c>
      <c s="27">
        <v>0</v>
      </c>
      <c s="27">
        <f>ROUND(ROUND(H288,2)*ROUND(G288,3),2)</f>
      </c>
      <c r="O288">
        <f>(I288*21)/100</f>
      </c>
      <c t="s">
        <v>20</v>
      </c>
    </row>
    <row r="289" spans="1:5" ht="12.75">
      <c r="A289" s="28" t="s">
        <v>47</v>
      </c>
      <c r="E289" s="29" t="s">
        <v>44</v>
      </c>
    </row>
    <row r="290" spans="1:5" ht="12.75">
      <c r="A290" s="30" t="s">
        <v>48</v>
      </c>
      <c r="E290" s="31" t="s">
        <v>11299</v>
      </c>
    </row>
    <row r="291" spans="1:5" ht="63.75">
      <c r="A291" t="s">
        <v>50</v>
      </c>
      <c r="E291" s="29" t="s">
        <v>2883</v>
      </c>
    </row>
    <row r="292" spans="1:16" ht="25.5">
      <c r="A292" s="18" t="s">
        <v>42</v>
      </c>
      <c s="23" t="s">
        <v>406</v>
      </c>
      <c s="23" t="s">
        <v>11308</v>
      </c>
      <c s="18" t="s">
        <v>44</v>
      </c>
      <c s="24" t="s">
        <v>11309</v>
      </c>
      <c s="25" t="s">
        <v>70</v>
      </c>
      <c s="26">
        <v>88</v>
      </c>
      <c s="27">
        <v>0</v>
      </c>
      <c s="27">
        <f>ROUND(ROUND(H292,2)*ROUND(G292,3),2)</f>
      </c>
      <c r="O292">
        <f>(I292*21)/100</f>
      </c>
      <c t="s">
        <v>20</v>
      </c>
    </row>
    <row r="293" spans="1:5" ht="12.75">
      <c r="A293" s="28" t="s">
        <v>47</v>
      </c>
      <c r="E293" s="29" t="s">
        <v>44</v>
      </c>
    </row>
    <row r="294" spans="1:5" ht="12.75">
      <c r="A294" s="30" t="s">
        <v>48</v>
      </c>
      <c r="E294" s="31" t="s">
        <v>11299</v>
      </c>
    </row>
    <row r="295" spans="1:5" ht="63.75">
      <c r="A295" t="s">
        <v>50</v>
      </c>
      <c r="E295" s="29" t="s">
        <v>2883</v>
      </c>
    </row>
    <row r="296" spans="1:16" ht="12.75">
      <c r="A296" s="18" t="s">
        <v>42</v>
      </c>
      <c s="23" t="s">
        <v>410</v>
      </c>
      <c s="23" t="s">
        <v>11310</v>
      </c>
      <c s="18" t="s">
        <v>44</v>
      </c>
      <c s="24" t="s">
        <v>11311</v>
      </c>
      <c s="25" t="s">
        <v>70</v>
      </c>
      <c s="26">
        <v>41</v>
      </c>
      <c s="27">
        <v>0</v>
      </c>
      <c s="27">
        <f>ROUND(ROUND(H296,2)*ROUND(G296,3),2)</f>
      </c>
      <c r="O296">
        <f>(I296*21)/100</f>
      </c>
      <c t="s">
        <v>20</v>
      </c>
    </row>
    <row r="297" spans="1:5" ht="12.75">
      <c r="A297" s="28" t="s">
        <v>47</v>
      </c>
      <c r="E297" s="29" t="s">
        <v>44</v>
      </c>
    </row>
    <row r="298" spans="1:5" ht="12.75">
      <c r="A298" s="30" t="s">
        <v>48</v>
      </c>
      <c r="E298" s="31" t="s">
        <v>11299</v>
      </c>
    </row>
    <row r="299" spans="1:5" ht="63.75">
      <c r="A299" t="s">
        <v>50</v>
      </c>
      <c r="E299" s="29" t="s">
        <v>2883</v>
      </c>
    </row>
    <row r="300" spans="1:16" ht="12.75">
      <c r="A300" s="18" t="s">
        <v>42</v>
      </c>
      <c s="23" t="s">
        <v>414</v>
      </c>
      <c s="23" t="s">
        <v>11312</v>
      </c>
      <c s="18" t="s">
        <v>44</v>
      </c>
      <c s="24" t="s">
        <v>11313</v>
      </c>
      <c s="25" t="s">
        <v>70</v>
      </c>
      <c s="26">
        <v>419</v>
      </c>
      <c s="27">
        <v>0</v>
      </c>
      <c s="27">
        <f>ROUND(ROUND(H300,2)*ROUND(G300,3),2)</f>
      </c>
      <c r="O300">
        <f>(I300*21)/100</f>
      </c>
      <c t="s">
        <v>20</v>
      </c>
    </row>
    <row r="301" spans="1:5" ht="12.75">
      <c r="A301" s="28" t="s">
        <v>47</v>
      </c>
      <c r="E301" s="29" t="s">
        <v>44</v>
      </c>
    </row>
    <row r="302" spans="1:5" ht="12.75">
      <c r="A302" s="30" t="s">
        <v>48</v>
      </c>
      <c r="E302" s="31" t="s">
        <v>11299</v>
      </c>
    </row>
    <row r="303" spans="1:5" ht="63.75">
      <c r="A303" t="s">
        <v>50</v>
      </c>
      <c r="E303" s="29" t="s">
        <v>2883</v>
      </c>
    </row>
    <row r="304" spans="1:16" ht="12.75">
      <c r="A304" s="18" t="s">
        <v>42</v>
      </c>
      <c s="23" t="s">
        <v>418</v>
      </c>
      <c s="23" t="s">
        <v>11314</v>
      </c>
      <c s="18" t="s">
        <v>44</v>
      </c>
      <c s="24" t="s">
        <v>11315</v>
      </c>
      <c s="25" t="s">
        <v>70</v>
      </c>
      <c s="26">
        <v>162</v>
      </c>
      <c s="27">
        <v>0</v>
      </c>
      <c s="27">
        <f>ROUND(ROUND(H304,2)*ROUND(G304,3),2)</f>
      </c>
      <c r="O304">
        <f>(I304*21)/100</f>
      </c>
      <c t="s">
        <v>20</v>
      </c>
    </row>
    <row r="305" spans="1:5" ht="12.75">
      <c r="A305" s="28" t="s">
        <v>47</v>
      </c>
      <c r="E305" s="29" t="s">
        <v>44</v>
      </c>
    </row>
    <row r="306" spans="1:5" ht="12.75">
      <c r="A306" s="30" t="s">
        <v>48</v>
      </c>
      <c r="E306" s="31" t="s">
        <v>11299</v>
      </c>
    </row>
    <row r="307" spans="1:5" ht="63.75">
      <c r="A307" t="s">
        <v>50</v>
      </c>
      <c r="E307" s="29" t="s">
        <v>2883</v>
      </c>
    </row>
    <row r="308" spans="1:18" ht="12.75" customHeight="1">
      <c r="A308" s="5" t="s">
        <v>40</v>
      </c>
      <c s="5"/>
      <c s="34" t="s">
        <v>10717</v>
      </c>
      <c s="5"/>
      <c s="21" t="s">
        <v>11125</v>
      </c>
      <c s="5"/>
      <c s="5"/>
      <c s="5"/>
      <c s="35">
        <f>0+Q308</f>
      </c>
      <c r="O308">
        <f>0+R308</f>
      </c>
      <c r="Q308">
        <f>0+I309</f>
      </c>
      <c>
        <f>0+O309</f>
      </c>
    </row>
    <row r="309" spans="1:16" ht="12.75">
      <c r="A309" s="18" t="s">
        <v>42</v>
      </c>
      <c s="23" t="s">
        <v>422</v>
      </c>
      <c s="23" t="s">
        <v>11150</v>
      </c>
      <c s="18" t="s">
        <v>44</v>
      </c>
      <c s="24" t="s">
        <v>11151</v>
      </c>
      <c s="25" t="s">
        <v>157</v>
      </c>
      <c s="26">
        <v>150</v>
      </c>
      <c s="27">
        <v>0</v>
      </c>
      <c s="27">
        <f>ROUND(ROUND(H309,2)*ROUND(G309,3),2)</f>
      </c>
      <c r="O309">
        <f>(I309*21)/100</f>
      </c>
      <c t="s">
        <v>20</v>
      </c>
    </row>
    <row r="310" spans="1:5" ht="12.75">
      <c r="A310" s="28" t="s">
        <v>47</v>
      </c>
      <c r="E310" s="29" t="s">
        <v>44</v>
      </c>
    </row>
    <row r="311" spans="1:5" ht="12.75">
      <c r="A311" s="30" t="s">
        <v>48</v>
      </c>
      <c r="E311" s="31" t="s">
        <v>11299</v>
      </c>
    </row>
    <row r="312" spans="1:5" ht="89.25">
      <c r="A312" t="s">
        <v>50</v>
      </c>
      <c r="E312" s="29" t="s">
        <v>11152</v>
      </c>
    </row>
    <row r="313" spans="1:18" ht="12.75" customHeight="1">
      <c r="A313" s="5" t="s">
        <v>40</v>
      </c>
      <c s="5"/>
      <c s="34" t="s">
        <v>430</v>
      </c>
      <c s="5"/>
      <c s="21" t="s">
        <v>2406</v>
      </c>
      <c s="5"/>
      <c s="5"/>
      <c s="5"/>
      <c s="35">
        <f>0+Q313</f>
      </c>
      <c r="O313">
        <f>0+R313</f>
      </c>
      <c r="Q313">
        <f>0+I314+I318</f>
      </c>
      <c>
        <f>0+O314+O318</f>
      </c>
    </row>
    <row r="314" spans="1:16" ht="12.75">
      <c r="A314" s="18" t="s">
        <v>42</v>
      </c>
      <c s="23" t="s">
        <v>426</v>
      </c>
      <c s="23" t="s">
        <v>1273</v>
      </c>
      <c s="18" t="s">
        <v>44</v>
      </c>
      <c s="24" t="s">
        <v>1274</v>
      </c>
      <c s="25" t="s">
        <v>82</v>
      </c>
      <c s="26">
        <v>0.08</v>
      </c>
      <c s="27">
        <v>0</v>
      </c>
      <c s="27">
        <f>ROUND(ROUND(H314,2)*ROUND(G314,3),2)</f>
      </c>
      <c r="O314">
        <f>(I314*21)/100</f>
      </c>
      <c t="s">
        <v>20</v>
      </c>
    </row>
    <row r="315" spans="1:5" ht="12.75">
      <c r="A315" s="28" t="s">
        <v>47</v>
      </c>
      <c r="E315" s="29" t="s">
        <v>44</v>
      </c>
    </row>
    <row r="316" spans="1:5" ht="12.75">
      <c r="A316" s="30" t="s">
        <v>48</v>
      </c>
      <c r="E316" s="31" t="s">
        <v>11220</v>
      </c>
    </row>
    <row r="317" spans="1:5" ht="38.25">
      <c r="A317" t="s">
        <v>50</v>
      </c>
      <c r="E317" s="29" t="s">
        <v>11316</v>
      </c>
    </row>
    <row r="318" spans="1:16" ht="12.75">
      <c r="A318" s="18" t="s">
        <v>42</v>
      </c>
      <c s="23" t="s">
        <v>430</v>
      </c>
      <c s="23" t="s">
        <v>1276</v>
      </c>
      <c s="18" t="s">
        <v>44</v>
      </c>
      <c s="24" t="s">
        <v>1277</v>
      </c>
      <c s="25" t="s">
        <v>82</v>
      </c>
      <c s="26">
        <v>0.08</v>
      </c>
      <c s="27">
        <v>0</v>
      </c>
      <c s="27">
        <f>ROUND(ROUND(H318,2)*ROUND(G318,3),2)</f>
      </c>
      <c r="O318">
        <f>(I318*21)/100</f>
      </c>
      <c t="s">
        <v>20</v>
      </c>
    </row>
    <row r="319" spans="1:5" ht="12.75">
      <c r="A319" s="28" t="s">
        <v>47</v>
      </c>
      <c r="E319" s="29" t="s">
        <v>44</v>
      </c>
    </row>
    <row r="320" spans="1:5" ht="12.75">
      <c r="A320" s="30" t="s">
        <v>48</v>
      </c>
      <c r="E320" s="31" t="s">
        <v>11220</v>
      </c>
    </row>
    <row r="321" spans="1:5" ht="63.75">
      <c r="A321" t="s">
        <v>50</v>
      </c>
      <c r="E321" s="29" t="s">
        <v>11317</v>
      </c>
    </row>
    <row r="322" spans="1:18" ht="12.75" customHeight="1">
      <c r="A322" s="5" t="s">
        <v>40</v>
      </c>
      <c s="5"/>
      <c s="34" t="s">
        <v>76</v>
      </c>
      <c s="5"/>
      <c s="21" t="s">
        <v>3812</v>
      </c>
      <c s="5"/>
      <c s="5"/>
      <c s="5"/>
      <c s="35">
        <f>0+Q322</f>
      </c>
      <c r="O322">
        <f>0+R322</f>
      </c>
      <c r="Q322">
        <f>0+I323</f>
      </c>
      <c>
        <f>0+O323</f>
      </c>
    </row>
    <row r="323" spans="1:16" ht="12.75">
      <c r="A323" s="18" t="s">
        <v>42</v>
      </c>
      <c s="23" t="s">
        <v>434</v>
      </c>
      <c s="23" t="s">
        <v>11024</v>
      </c>
      <c s="18" t="s">
        <v>44</v>
      </c>
      <c s="24" t="s">
        <v>11025</v>
      </c>
      <c s="25" t="s">
        <v>46</v>
      </c>
      <c s="26">
        <v>9</v>
      </c>
      <c s="27">
        <v>0</v>
      </c>
      <c s="27">
        <f>ROUND(ROUND(H323,2)*ROUND(G323,3),2)</f>
      </c>
      <c r="O323">
        <f>(I323*21)/100</f>
      </c>
      <c t="s">
        <v>20</v>
      </c>
    </row>
    <row r="324" spans="1:5" ht="12.75">
      <c r="A324" s="28" t="s">
        <v>47</v>
      </c>
      <c r="E324" s="29" t="s">
        <v>44</v>
      </c>
    </row>
    <row r="325" spans="1:5" ht="12.75">
      <c r="A325" s="30" t="s">
        <v>48</v>
      </c>
      <c r="E325" s="31" t="s">
        <v>11221</v>
      </c>
    </row>
    <row r="326" spans="1:5" ht="267.75">
      <c r="A326" t="s">
        <v>50</v>
      </c>
      <c r="E326" s="29" t="s">
        <v>11026</v>
      </c>
    </row>
    <row r="327" spans="1:18" ht="12.75" customHeight="1">
      <c r="A327" s="5" t="s">
        <v>40</v>
      </c>
      <c s="5"/>
      <c s="34" t="s">
        <v>37</v>
      </c>
      <c s="5"/>
      <c s="21" t="s">
        <v>2884</v>
      </c>
      <c s="5"/>
      <c s="5"/>
      <c s="5"/>
      <c s="35">
        <f>0+Q327</f>
      </c>
      <c r="O327">
        <f>0+R327</f>
      </c>
      <c r="Q327">
        <f>0+I328</f>
      </c>
      <c>
        <f>0+O328</f>
      </c>
    </row>
    <row r="328" spans="1:16" ht="12.75">
      <c r="A328" s="18" t="s">
        <v>42</v>
      </c>
      <c s="23" t="s">
        <v>1047</v>
      </c>
      <c s="23" t="s">
        <v>2888</v>
      </c>
      <c s="18" t="s">
        <v>44</v>
      </c>
      <c s="24" t="s">
        <v>2889</v>
      </c>
      <c s="25" t="s">
        <v>46</v>
      </c>
      <c s="26">
        <v>68</v>
      </c>
      <c s="27">
        <v>0</v>
      </c>
      <c s="27">
        <f>ROUND(ROUND(H328,2)*ROUND(G328,3),2)</f>
      </c>
      <c r="O328">
        <f>(I328*21)/100</f>
      </c>
      <c t="s">
        <v>20</v>
      </c>
    </row>
    <row r="329" spans="1:5" ht="12.75">
      <c r="A329" s="28" t="s">
        <v>47</v>
      </c>
      <c r="E329" s="29" t="s">
        <v>44</v>
      </c>
    </row>
    <row r="330" spans="1:5" ht="12.75">
      <c r="A330" s="30" t="s">
        <v>48</v>
      </c>
      <c r="E330" s="31" t="s">
        <v>11318</v>
      </c>
    </row>
    <row r="331" spans="1:5" ht="89.25">
      <c r="A331" t="s">
        <v>50</v>
      </c>
      <c r="E331" s="29" t="s">
        <v>2890</v>
      </c>
    </row>
    <row r="332" spans="1:18" ht="12.75" customHeight="1">
      <c r="A332" s="5" t="s">
        <v>40</v>
      </c>
      <c s="5"/>
      <c s="34" t="s">
        <v>181</v>
      </c>
      <c s="5"/>
      <c s="21" t="s">
        <v>182</v>
      </c>
      <c s="5"/>
      <c s="5"/>
      <c s="5"/>
      <c s="35">
        <f>0+Q332</f>
      </c>
      <c r="O332">
        <f>0+R332</f>
      </c>
      <c r="Q332">
        <f>0+I333+I337+I341+I345+I349+I353</f>
      </c>
      <c>
        <f>0+O333+O337+O341+O345+O349+O353</f>
      </c>
    </row>
    <row r="333" spans="1:16" ht="25.5">
      <c r="A333" s="18" t="s">
        <v>42</v>
      </c>
      <c s="23" t="s">
        <v>1051</v>
      </c>
      <c s="23" t="s">
        <v>184</v>
      </c>
      <c s="18" t="s">
        <v>185</v>
      </c>
      <c s="24" t="s">
        <v>186</v>
      </c>
      <c s="25" t="s">
        <v>187</v>
      </c>
      <c s="26">
        <v>100</v>
      </c>
      <c s="27">
        <v>0</v>
      </c>
      <c s="27">
        <f>ROUND(ROUND(H333,2)*ROUND(G333,3),2)</f>
      </c>
      <c r="O333">
        <f>(I333*21)/100</f>
      </c>
      <c t="s">
        <v>20</v>
      </c>
    </row>
    <row r="334" spans="1:5" ht="12.75">
      <c r="A334" s="28" t="s">
        <v>47</v>
      </c>
      <c r="E334" s="29" t="s">
        <v>188</v>
      </c>
    </row>
    <row r="335" spans="1:5" ht="12.75">
      <c r="A335" s="30" t="s">
        <v>48</v>
      </c>
      <c r="E335" s="31" t="s">
        <v>11221</v>
      </c>
    </row>
    <row r="336" spans="1:5" ht="165.75">
      <c r="A336" t="s">
        <v>50</v>
      </c>
      <c r="E336" s="29" t="s">
        <v>195</v>
      </c>
    </row>
    <row r="337" spans="1:16" ht="25.5">
      <c r="A337" s="18" t="s">
        <v>42</v>
      </c>
      <c s="23" t="s">
        <v>438</v>
      </c>
      <c s="23" t="s">
        <v>4088</v>
      </c>
      <c s="18" t="s">
        <v>185</v>
      </c>
      <c s="24" t="s">
        <v>4089</v>
      </c>
      <c s="25" t="s">
        <v>187</v>
      </c>
      <c s="26">
        <v>8.5</v>
      </c>
      <c s="27">
        <v>0</v>
      </c>
      <c s="27">
        <f>ROUND(ROUND(H337,2)*ROUND(G337,3),2)</f>
      </c>
      <c r="O337">
        <f>(I337*21)/100</f>
      </c>
      <c t="s">
        <v>20</v>
      </c>
    </row>
    <row r="338" spans="1:5" ht="12.75">
      <c r="A338" s="28" t="s">
        <v>47</v>
      </c>
      <c r="E338" s="29" t="s">
        <v>188</v>
      </c>
    </row>
    <row r="339" spans="1:5" ht="12.75">
      <c r="A339" s="30" t="s">
        <v>48</v>
      </c>
      <c r="E339" s="31" t="s">
        <v>11221</v>
      </c>
    </row>
    <row r="340" spans="1:5" ht="165.75">
      <c r="A340" t="s">
        <v>50</v>
      </c>
      <c r="E340" s="29" t="s">
        <v>195</v>
      </c>
    </row>
    <row r="341" spans="1:16" ht="25.5">
      <c r="A341" s="18" t="s">
        <v>42</v>
      </c>
      <c s="23" t="s">
        <v>442</v>
      </c>
      <c s="23" t="s">
        <v>192</v>
      </c>
      <c s="18" t="s">
        <v>185</v>
      </c>
      <c s="24" t="s">
        <v>193</v>
      </c>
      <c s="25" t="s">
        <v>187</v>
      </c>
      <c s="26">
        <v>237</v>
      </c>
      <c s="27">
        <v>0</v>
      </c>
      <c s="27">
        <f>ROUND(ROUND(H341,2)*ROUND(G341,3),2)</f>
      </c>
      <c r="O341">
        <f>(I341*21)/100</f>
      </c>
      <c t="s">
        <v>20</v>
      </c>
    </row>
    <row r="342" spans="1:5" ht="12.75">
      <c r="A342" s="28" t="s">
        <v>47</v>
      </c>
      <c r="E342" s="29" t="s">
        <v>188</v>
      </c>
    </row>
    <row r="343" spans="1:5" ht="12.75">
      <c r="A343" s="30" t="s">
        <v>48</v>
      </c>
      <c r="E343" s="31" t="s">
        <v>11221</v>
      </c>
    </row>
    <row r="344" spans="1:5" ht="165.75">
      <c r="A344" t="s">
        <v>50</v>
      </c>
      <c r="E344" s="29" t="s">
        <v>195</v>
      </c>
    </row>
    <row r="345" spans="1:16" ht="25.5">
      <c r="A345" s="18" t="s">
        <v>42</v>
      </c>
      <c s="23" t="s">
        <v>446</v>
      </c>
      <c s="23" t="s">
        <v>1085</v>
      </c>
      <c s="18" t="s">
        <v>185</v>
      </c>
      <c s="24" t="s">
        <v>1086</v>
      </c>
      <c s="25" t="s">
        <v>187</v>
      </c>
      <c s="26">
        <v>0.1</v>
      </c>
      <c s="27">
        <v>0</v>
      </c>
      <c s="27">
        <f>ROUND(ROUND(H345,2)*ROUND(G345,3),2)</f>
      </c>
      <c r="O345">
        <f>(I345*21)/100</f>
      </c>
      <c t="s">
        <v>20</v>
      </c>
    </row>
    <row r="346" spans="1:5" ht="12.75">
      <c r="A346" s="28" t="s">
        <v>47</v>
      </c>
      <c r="E346" s="29" t="s">
        <v>188</v>
      </c>
    </row>
    <row r="347" spans="1:5" ht="12.75">
      <c r="A347" s="30" t="s">
        <v>48</v>
      </c>
      <c r="E347" s="31" t="s">
        <v>11319</v>
      </c>
    </row>
    <row r="348" spans="1:5" ht="165.75">
      <c r="A348" t="s">
        <v>50</v>
      </c>
      <c r="E348" s="29" t="s">
        <v>195</v>
      </c>
    </row>
    <row r="349" spans="1:16" ht="38.25">
      <c r="A349" s="18" t="s">
        <v>42</v>
      </c>
      <c s="23" t="s">
        <v>449</v>
      </c>
      <c s="23" t="s">
        <v>1312</v>
      </c>
      <c s="18" t="s">
        <v>185</v>
      </c>
      <c s="24" t="s">
        <v>1313</v>
      </c>
      <c s="25" t="s">
        <v>187</v>
      </c>
      <c s="26">
        <v>2</v>
      </c>
      <c s="27">
        <v>0</v>
      </c>
      <c s="27">
        <f>ROUND(ROUND(H349,2)*ROUND(G349,3),2)</f>
      </c>
      <c r="O349">
        <f>(I349*21)/100</f>
      </c>
      <c t="s">
        <v>20</v>
      </c>
    </row>
    <row r="350" spans="1:5" ht="25.5">
      <c r="A350" s="28" t="s">
        <v>47</v>
      </c>
      <c r="E350" s="29" t="s">
        <v>642</v>
      </c>
    </row>
    <row r="351" spans="1:5" ht="12.75">
      <c r="A351" s="30" t="s">
        <v>48</v>
      </c>
      <c r="E351" s="31" t="s">
        <v>10968</v>
      </c>
    </row>
    <row r="352" spans="1:5" ht="165.75">
      <c r="A352" t="s">
        <v>50</v>
      </c>
      <c r="E352" s="29" t="s">
        <v>195</v>
      </c>
    </row>
    <row r="353" spans="1:16" ht="25.5">
      <c r="A353" s="18" t="s">
        <v>42</v>
      </c>
      <c s="23" t="s">
        <v>453</v>
      </c>
      <c s="23" t="s">
        <v>1087</v>
      </c>
      <c s="18" t="s">
        <v>185</v>
      </c>
      <c s="24" t="s">
        <v>1088</v>
      </c>
      <c s="25" t="s">
        <v>187</v>
      </c>
      <c s="26">
        <v>14</v>
      </c>
      <c s="27">
        <v>0</v>
      </c>
      <c s="27">
        <f>ROUND(ROUND(H353,2)*ROUND(G353,3),2)</f>
      </c>
      <c r="O353">
        <f>(I353*21)/100</f>
      </c>
      <c t="s">
        <v>20</v>
      </c>
    </row>
    <row r="354" spans="1:5" ht="25.5">
      <c r="A354" s="28" t="s">
        <v>47</v>
      </c>
      <c r="E354" s="29" t="s">
        <v>11320</v>
      </c>
    </row>
    <row r="355" spans="1:5" ht="12.75">
      <c r="A355" s="30" t="s">
        <v>48</v>
      </c>
      <c r="E355" s="31" t="s">
        <v>10968</v>
      </c>
    </row>
    <row r="356" spans="1:5" ht="165.75">
      <c r="A356" t="s">
        <v>50</v>
      </c>
      <c r="E35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0+O9+O38+O87+O104+O133+O202+O239+O244</f>
      </c>
      <c t="s">
        <v>19</v>
      </c>
    </row>
    <row r="3" spans="1:16" ht="15" customHeight="1">
      <c r="A3" t="s">
        <v>1</v>
      </c>
      <c s="8" t="s">
        <v>4</v>
      </c>
      <c s="9" t="s">
        <v>5</v>
      </c>
      <c s="1"/>
      <c s="10" t="s">
        <v>6</v>
      </c>
      <c s="1"/>
      <c s="4"/>
      <c s="3" t="s">
        <v>11321</v>
      </c>
      <c s="36">
        <f>0+I9+I38+I87+I104+I133+I202+I239+I244</f>
      </c>
      <c r="O3" t="s">
        <v>16</v>
      </c>
      <c t="s">
        <v>20</v>
      </c>
    </row>
    <row r="4" spans="1:16" ht="15" customHeight="1">
      <c r="A4" t="s">
        <v>7</v>
      </c>
      <c s="8" t="s">
        <v>8</v>
      </c>
      <c s="9" t="s">
        <v>11028</v>
      </c>
      <c s="1"/>
      <c s="10" t="s">
        <v>11029</v>
      </c>
      <c s="1"/>
      <c s="1"/>
      <c s="7"/>
      <c s="7"/>
      <c r="O4" t="s">
        <v>17</v>
      </c>
      <c t="s">
        <v>20</v>
      </c>
    </row>
    <row r="5" spans="1:16" ht="12.75" customHeight="1">
      <c r="A5" t="s">
        <v>11</v>
      </c>
      <c s="12" t="s">
        <v>15</v>
      </c>
      <c s="13" t="s">
        <v>11321</v>
      </c>
      <c s="5"/>
      <c s="14" t="s">
        <v>11322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2754</v>
      </c>
      <c s="18" t="s">
        <v>44</v>
      </c>
      <c s="24" t="s">
        <v>2755</v>
      </c>
      <c s="25" t="s">
        <v>64</v>
      </c>
      <c s="26">
        <v>650</v>
      </c>
      <c s="27">
        <v>0</v>
      </c>
      <c s="27">
        <f>ROUND(ROUND(H10,2)*ROUND(G10,3),2)</f>
      </c>
      <c r="O10">
        <f>(I10*21)/100</f>
      </c>
      <c t="s">
        <v>20</v>
      </c>
    </row>
    <row r="11" spans="1:5" ht="12.75">
      <c r="A11" s="28" t="s">
        <v>47</v>
      </c>
      <c r="E11" s="29" t="s">
        <v>44</v>
      </c>
    </row>
    <row r="12" spans="1:5" ht="12.75">
      <c r="A12" s="30" t="s">
        <v>48</v>
      </c>
      <c r="E12" s="31" t="s">
        <v>11221</v>
      </c>
    </row>
    <row r="13" spans="1:5" ht="12.75">
      <c r="A13" t="s">
        <v>50</v>
      </c>
      <c r="E13" s="29" t="s">
        <v>2756</v>
      </c>
    </row>
    <row r="14" spans="1:16" ht="12.75">
      <c r="A14" s="18" t="s">
        <v>42</v>
      </c>
      <c s="23" t="s">
        <v>20</v>
      </c>
      <c s="23" t="s">
        <v>2759</v>
      </c>
      <c s="18" t="s">
        <v>44</v>
      </c>
      <c s="24" t="s">
        <v>2760</v>
      </c>
      <c s="25" t="s">
        <v>46</v>
      </c>
      <c s="26">
        <v>18</v>
      </c>
      <c s="27">
        <v>0</v>
      </c>
      <c s="27">
        <f>ROUND(ROUND(H14,2)*ROUND(G14,3),2)</f>
      </c>
      <c r="O14">
        <f>(I14*21)/100</f>
      </c>
      <c t="s">
        <v>20</v>
      </c>
    </row>
    <row r="15" spans="1:5" ht="12.75">
      <c r="A15" s="28" t="s">
        <v>47</v>
      </c>
      <c r="E15" s="29" t="s">
        <v>44</v>
      </c>
    </row>
    <row r="16" spans="1:5" ht="12.75">
      <c r="A16" s="30" t="s">
        <v>48</v>
      </c>
      <c r="E16" s="31" t="s">
        <v>11323</v>
      </c>
    </row>
    <row r="17" spans="1:5" ht="357">
      <c r="A17" t="s">
        <v>50</v>
      </c>
      <c r="E17" s="29" t="s">
        <v>2761</v>
      </c>
    </row>
    <row r="18" spans="1:16" ht="12.75">
      <c r="A18" s="18" t="s">
        <v>42</v>
      </c>
      <c s="23" t="s">
        <v>19</v>
      </c>
      <c s="23" t="s">
        <v>2762</v>
      </c>
      <c s="18" t="s">
        <v>44</v>
      </c>
      <c s="24" t="s">
        <v>2763</v>
      </c>
      <c s="25" t="s">
        <v>46</v>
      </c>
      <c s="26">
        <v>130</v>
      </c>
      <c s="27">
        <v>0</v>
      </c>
      <c s="27">
        <f>ROUND(ROUND(H18,2)*ROUND(G18,3),2)</f>
      </c>
      <c r="O18">
        <f>(I18*21)/100</f>
      </c>
      <c t="s">
        <v>20</v>
      </c>
    </row>
    <row r="19" spans="1:5" ht="12.75">
      <c r="A19" s="28" t="s">
        <v>47</v>
      </c>
      <c r="E19" s="29" t="s">
        <v>44</v>
      </c>
    </row>
    <row r="20" spans="1:5" ht="12.75">
      <c r="A20" s="30" t="s">
        <v>48</v>
      </c>
      <c r="E20" s="31" t="s">
        <v>11221</v>
      </c>
    </row>
    <row r="21" spans="1:5" ht="318.75">
      <c r="A21" t="s">
        <v>50</v>
      </c>
      <c r="E21" s="29" t="s">
        <v>2765</v>
      </c>
    </row>
    <row r="22" spans="1:16" ht="12.75">
      <c r="A22" s="18" t="s">
        <v>42</v>
      </c>
      <c s="23" t="s">
        <v>30</v>
      </c>
      <c s="23" t="s">
        <v>58</v>
      </c>
      <c s="18" t="s">
        <v>44</v>
      </c>
      <c s="24" t="s">
        <v>59</v>
      </c>
      <c s="25" t="s">
        <v>46</v>
      </c>
      <c s="26">
        <v>110</v>
      </c>
      <c s="27">
        <v>0</v>
      </c>
      <c s="27">
        <f>ROUND(ROUND(H22,2)*ROUND(G22,3),2)</f>
      </c>
      <c r="O22">
        <f>(I22*21)/100</f>
      </c>
      <c t="s">
        <v>20</v>
      </c>
    </row>
    <row r="23" spans="1:5" ht="12.75">
      <c r="A23" s="28" t="s">
        <v>47</v>
      </c>
      <c r="E23" s="29" t="s">
        <v>44</v>
      </c>
    </row>
    <row r="24" spans="1:5" ht="12.75">
      <c r="A24" s="30" t="s">
        <v>48</v>
      </c>
      <c r="E24" s="31" t="s">
        <v>11221</v>
      </c>
    </row>
    <row r="25" spans="1:5" ht="153">
      <c r="A25" t="s">
        <v>50</v>
      </c>
      <c r="E25" s="29" t="s">
        <v>2766</v>
      </c>
    </row>
    <row r="26" spans="1:16" ht="12.75">
      <c r="A26" s="18" t="s">
        <v>42</v>
      </c>
      <c s="23" t="s">
        <v>32</v>
      </c>
      <c s="23" t="s">
        <v>2767</v>
      </c>
      <c s="18" t="s">
        <v>44</v>
      </c>
      <c s="24" t="s">
        <v>2768</v>
      </c>
      <c s="25" t="s">
        <v>64</v>
      </c>
      <c s="26">
        <v>650</v>
      </c>
      <c s="27">
        <v>0</v>
      </c>
      <c s="27">
        <f>ROUND(ROUND(H26,2)*ROUND(G26,3),2)</f>
      </c>
      <c r="O26">
        <f>(I26*21)/100</f>
      </c>
      <c t="s">
        <v>20</v>
      </c>
    </row>
    <row r="27" spans="1:5" ht="12.75">
      <c r="A27" s="28" t="s">
        <v>47</v>
      </c>
      <c r="E27" s="29" t="s">
        <v>44</v>
      </c>
    </row>
    <row r="28" spans="1:5" ht="12.75">
      <c r="A28" s="30" t="s">
        <v>48</v>
      </c>
      <c r="E28" s="31" t="s">
        <v>11221</v>
      </c>
    </row>
    <row r="29" spans="1:5" ht="38.25">
      <c r="A29" t="s">
        <v>50</v>
      </c>
      <c r="E29" s="29" t="s">
        <v>2769</v>
      </c>
    </row>
    <row r="30" spans="1:16" ht="12.75">
      <c r="A30" s="18" t="s">
        <v>42</v>
      </c>
      <c s="23" t="s">
        <v>34</v>
      </c>
      <c s="23" t="s">
        <v>1793</v>
      </c>
      <c s="18" t="s">
        <v>44</v>
      </c>
      <c s="24" t="s">
        <v>1794</v>
      </c>
      <c s="25" t="s">
        <v>46</v>
      </c>
      <c s="26">
        <v>18</v>
      </c>
      <c s="27">
        <v>0</v>
      </c>
      <c s="27">
        <f>ROUND(ROUND(H30,2)*ROUND(G30,3),2)</f>
      </c>
      <c r="O30">
        <f>(I30*21)/100</f>
      </c>
      <c t="s">
        <v>20</v>
      </c>
    </row>
    <row r="31" spans="1:5" ht="12.75">
      <c r="A31" s="28" t="s">
        <v>47</v>
      </c>
      <c r="E31" s="29" t="s">
        <v>44</v>
      </c>
    </row>
    <row r="32" spans="1:5" ht="12.75">
      <c r="A32" s="30" t="s">
        <v>48</v>
      </c>
      <c r="E32" s="31" t="s">
        <v>11290</v>
      </c>
    </row>
    <row r="33" spans="1:5" ht="267.75">
      <c r="A33" t="s">
        <v>50</v>
      </c>
      <c r="E33" s="29" t="s">
        <v>2770</v>
      </c>
    </row>
    <row r="34" spans="1:16" ht="12.75">
      <c r="A34" s="18" t="s">
        <v>42</v>
      </c>
      <c s="23" t="s">
        <v>66</v>
      </c>
      <c s="23" t="s">
        <v>2777</v>
      </c>
      <c s="18" t="s">
        <v>44</v>
      </c>
      <c s="24" t="s">
        <v>2778</v>
      </c>
      <c s="25" t="s">
        <v>46</v>
      </c>
      <c s="26">
        <v>12</v>
      </c>
      <c s="27">
        <v>0</v>
      </c>
      <c s="27">
        <f>ROUND(ROUND(H34,2)*ROUND(G34,3),2)</f>
      </c>
      <c r="O34">
        <f>(I34*21)/100</f>
      </c>
      <c t="s">
        <v>20</v>
      </c>
    </row>
    <row r="35" spans="1:5" ht="12.75">
      <c r="A35" s="28" t="s">
        <v>47</v>
      </c>
      <c r="E35" s="29" t="s">
        <v>44</v>
      </c>
    </row>
    <row r="36" spans="1:5" ht="12.75">
      <c r="A36" s="30" t="s">
        <v>48</v>
      </c>
      <c r="E36" s="31" t="s">
        <v>11221</v>
      </c>
    </row>
    <row r="37" spans="1:5" ht="38.25">
      <c r="A37" t="s">
        <v>50</v>
      </c>
      <c r="E37" s="29" t="s">
        <v>2780</v>
      </c>
    </row>
    <row r="38" spans="1:18" ht="12.75" customHeight="1">
      <c r="A38" s="5" t="s">
        <v>40</v>
      </c>
      <c s="5"/>
      <c s="34" t="s">
        <v>410</v>
      </c>
      <c s="5"/>
      <c s="21" t="s">
        <v>2315</v>
      </c>
      <c s="5"/>
      <c s="5"/>
      <c s="5"/>
      <c s="35">
        <f>0+Q38</f>
      </c>
      <c r="O38">
        <f>0+R38</f>
      </c>
      <c r="Q38">
        <f>0+I39+I43+I47+I51+I55+I59+I63+I67+I71+I75+I79+I83</f>
      </c>
      <c>
        <f>0+O39+O43+O47+O51+O55+O59+O63+O67+O71+O75+O79+O83</f>
      </c>
    </row>
    <row r="39" spans="1:16" ht="12.75">
      <c r="A39" s="18" t="s">
        <v>42</v>
      </c>
      <c s="23" t="s">
        <v>76</v>
      </c>
      <c s="23" t="s">
        <v>2784</v>
      </c>
      <c s="18" t="s">
        <v>44</v>
      </c>
      <c s="24" t="s">
        <v>2785</v>
      </c>
      <c s="25" t="s">
        <v>70</v>
      </c>
      <c s="26">
        <v>4</v>
      </c>
      <c s="27">
        <v>0</v>
      </c>
      <c s="27">
        <f>ROUND(ROUND(H39,2)*ROUND(G39,3),2)</f>
      </c>
      <c r="O39">
        <f>(I39*21)/100</f>
      </c>
      <c t="s">
        <v>20</v>
      </c>
    </row>
    <row r="40" spans="1:5" ht="12.75">
      <c r="A40" s="28" t="s">
        <v>47</v>
      </c>
      <c r="E40" s="29" t="s">
        <v>44</v>
      </c>
    </row>
    <row r="41" spans="1:5" ht="12.75">
      <c r="A41" s="30" t="s">
        <v>48</v>
      </c>
      <c r="E41" s="31" t="s">
        <v>11221</v>
      </c>
    </row>
    <row r="42" spans="1:5" ht="51">
      <c r="A42" t="s">
        <v>50</v>
      </c>
      <c r="E42" s="29" t="s">
        <v>2787</v>
      </c>
    </row>
    <row r="43" spans="1:16" ht="12.75">
      <c r="A43" s="18" t="s">
        <v>42</v>
      </c>
      <c s="23" t="s">
        <v>37</v>
      </c>
      <c s="23" t="s">
        <v>221</v>
      </c>
      <c s="18" t="s">
        <v>44</v>
      </c>
      <c s="24" t="s">
        <v>222</v>
      </c>
      <c s="25" t="s">
        <v>56</v>
      </c>
      <c s="26">
        <v>624</v>
      </c>
      <c s="27">
        <v>0</v>
      </c>
      <c s="27">
        <f>ROUND(ROUND(H43,2)*ROUND(G43,3),2)</f>
      </c>
      <c r="O43">
        <f>(I43*21)/100</f>
      </c>
      <c t="s">
        <v>20</v>
      </c>
    </row>
    <row r="44" spans="1:5" ht="12.75">
      <c r="A44" s="28" t="s">
        <v>47</v>
      </c>
      <c r="E44" s="29" t="s">
        <v>44</v>
      </c>
    </row>
    <row r="45" spans="1:5" ht="12.75">
      <c r="A45" s="30" t="s">
        <v>48</v>
      </c>
      <c r="E45" s="31" t="s">
        <v>11221</v>
      </c>
    </row>
    <row r="46" spans="1:5" ht="51">
      <c r="A46" t="s">
        <v>50</v>
      </c>
      <c r="E46" s="29" t="s">
        <v>2788</v>
      </c>
    </row>
    <row r="47" spans="1:16" ht="12.75">
      <c r="A47" s="18" t="s">
        <v>42</v>
      </c>
      <c s="23" t="s">
        <v>39</v>
      </c>
      <c s="23" t="s">
        <v>884</v>
      </c>
      <c s="18" t="s">
        <v>44</v>
      </c>
      <c s="24" t="s">
        <v>885</v>
      </c>
      <c s="25" t="s">
        <v>56</v>
      </c>
      <c s="26">
        <v>28</v>
      </c>
      <c s="27">
        <v>0</v>
      </c>
      <c s="27">
        <f>ROUND(ROUND(H47,2)*ROUND(G47,3),2)</f>
      </c>
      <c r="O47">
        <f>(I47*21)/100</f>
      </c>
      <c t="s">
        <v>20</v>
      </c>
    </row>
    <row r="48" spans="1:5" ht="12.75">
      <c r="A48" s="28" t="s">
        <v>47</v>
      </c>
      <c r="E48" s="29" t="s">
        <v>44</v>
      </c>
    </row>
    <row r="49" spans="1:5" ht="12.75">
      <c r="A49" s="30" t="s">
        <v>48</v>
      </c>
      <c r="E49" s="31" t="s">
        <v>11221</v>
      </c>
    </row>
    <row r="50" spans="1:5" ht="51">
      <c r="A50" t="s">
        <v>50</v>
      </c>
      <c r="E50" s="29" t="s">
        <v>2789</v>
      </c>
    </row>
    <row r="51" spans="1:16" ht="12.75">
      <c r="A51" s="18" t="s">
        <v>42</v>
      </c>
      <c s="23" t="s">
        <v>87</v>
      </c>
      <c s="23" t="s">
        <v>1164</v>
      </c>
      <c s="18" t="s">
        <v>44</v>
      </c>
      <c s="24" t="s">
        <v>1165</v>
      </c>
      <c s="25" t="s">
        <v>56</v>
      </c>
      <c s="26">
        <v>624</v>
      </c>
      <c s="27">
        <v>0</v>
      </c>
      <c s="27">
        <f>ROUND(ROUND(H51,2)*ROUND(G51,3),2)</f>
      </c>
      <c r="O51">
        <f>(I51*21)/100</f>
      </c>
      <c t="s">
        <v>20</v>
      </c>
    </row>
    <row r="52" spans="1:5" ht="12.75">
      <c r="A52" s="28" t="s">
        <v>47</v>
      </c>
      <c r="E52" s="29" t="s">
        <v>44</v>
      </c>
    </row>
    <row r="53" spans="1:5" ht="12.75">
      <c r="A53" s="30" t="s">
        <v>48</v>
      </c>
      <c r="E53" s="31" t="s">
        <v>11221</v>
      </c>
    </row>
    <row r="54" spans="1:5" ht="76.5">
      <c r="A54" t="s">
        <v>50</v>
      </c>
      <c r="E54" s="29" t="s">
        <v>6025</v>
      </c>
    </row>
    <row r="55" spans="1:16" ht="25.5">
      <c r="A55" s="18" t="s">
        <v>42</v>
      </c>
      <c s="23" t="s">
        <v>91</v>
      </c>
      <c s="23" t="s">
        <v>11324</v>
      </c>
      <c s="18" t="s">
        <v>44</v>
      </c>
      <c s="24" t="s">
        <v>11325</v>
      </c>
      <c s="25" t="s">
        <v>56</v>
      </c>
      <c s="26">
        <v>140</v>
      </c>
      <c s="27">
        <v>0</v>
      </c>
      <c s="27">
        <f>ROUND(ROUND(H55,2)*ROUND(G55,3),2)</f>
      </c>
      <c r="O55">
        <f>(I55*21)/100</f>
      </c>
      <c t="s">
        <v>20</v>
      </c>
    </row>
    <row r="56" spans="1:5" ht="12.75">
      <c r="A56" s="28" t="s">
        <v>47</v>
      </c>
      <c r="E56" s="29" t="s">
        <v>44</v>
      </c>
    </row>
    <row r="57" spans="1:5" ht="12.75">
      <c r="A57" s="30" t="s">
        <v>48</v>
      </c>
      <c r="E57" s="31" t="s">
        <v>11326</v>
      </c>
    </row>
    <row r="58" spans="1:5" ht="63.75">
      <c r="A58" t="s">
        <v>50</v>
      </c>
      <c r="E58" s="29" t="s">
        <v>2601</v>
      </c>
    </row>
    <row r="59" spans="1:16" ht="25.5">
      <c r="A59" s="18" t="s">
        <v>42</v>
      </c>
      <c s="23" t="s">
        <v>95</v>
      </c>
      <c s="23" t="s">
        <v>11327</v>
      </c>
      <c s="18" t="s">
        <v>44</v>
      </c>
      <c s="24" t="s">
        <v>11328</v>
      </c>
      <c s="25" t="s">
        <v>56</v>
      </c>
      <c s="26">
        <v>120</v>
      </c>
      <c s="27">
        <v>0</v>
      </c>
      <c s="27">
        <f>ROUND(ROUND(H59,2)*ROUND(G59,3),2)</f>
      </c>
      <c r="O59">
        <f>(I59*21)/100</f>
      </c>
      <c t="s">
        <v>20</v>
      </c>
    </row>
    <row r="60" spans="1:5" ht="12.75">
      <c r="A60" s="28" t="s">
        <v>47</v>
      </c>
      <c r="E60" s="29" t="s">
        <v>44</v>
      </c>
    </row>
    <row r="61" spans="1:5" ht="12.75">
      <c r="A61" s="30" t="s">
        <v>48</v>
      </c>
      <c r="E61" s="31" t="s">
        <v>11326</v>
      </c>
    </row>
    <row r="62" spans="1:5" ht="38.25">
      <c r="A62" t="s">
        <v>50</v>
      </c>
      <c r="E62" s="29" t="s">
        <v>3022</v>
      </c>
    </row>
    <row r="63" spans="1:16" ht="25.5">
      <c r="A63" s="18" t="s">
        <v>42</v>
      </c>
      <c s="23" t="s">
        <v>103</v>
      </c>
      <c s="23" t="s">
        <v>11329</v>
      </c>
      <c s="18" t="s">
        <v>44</v>
      </c>
      <c s="24" t="s">
        <v>11330</v>
      </c>
      <c s="25" t="s">
        <v>56</v>
      </c>
      <c s="26">
        <v>270</v>
      </c>
      <c s="27">
        <v>0</v>
      </c>
      <c s="27">
        <f>ROUND(ROUND(H63,2)*ROUND(G63,3),2)</f>
      </c>
      <c r="O63">
        <f>(I63*21)/100</f>
      </c>
      <c t="s">
        <v>20</v>
      </c>
    </row>
    <row r="64" spans="1:5" ht="12.75">
      <c r="A64" s="28" t="s">
        <v>47</v>
      </c>
      <c r="E64" s="29" t="s">
        <v>44</v>
      </c>
    </row>
    <row r="65" spans="1:5" ht="12.75">
      <c r="A65" s="30" t="s">
        <v>48</v>
      </c>
      <c r="E65" s="31" t="s">
        <v>11331</v>
      </c>
    </row>
    <row r="66" spans="1:5" ht="25.5">
      <c r="A66" t="s">
        <v>50</v>
      </c>
      <c r="E66" s="29" t="s">
        <v>2602</v>
      </c>
    </row>
    <row r="67" spans="1:16" ht="12.75">
      <c r="A67" s="18" t="s">
        <v>42</v>
      </c>
      <c s="23" t="s">
        <v>110</v>
      </c>
      <c s="23" t="s">
        <v>2603</v>
      </c>
      <c s="18" t="s">
        <v>44</v>
      </c>
      <c s="24" t="s">
        <v>2604</v>
      </c>
      <c s="25" t="s">
        <v>70</v>
      </c>
      <c s="26">
        <v>240</v>
      </c>
      <c s="27">
        <v>0</v>
      </c>
      <c s="27">
        <f>ROUND(ROUND(H67,2)*ROUND(G67,3),2)</f>
      </c>
      <c r="O67">
        <f>(I67*21)/100</f>
      </c>
      <c t="s">
        <v>20</v>
      </c>
    </row>
    <row r="68" spans="1:5" ht="12.75">
      <c r="A68" s="28" t="s">
        <v>47</v>
      </c>
      <c r="E68" s="29" t="s">
        <v>44</v>
      </c>
    </row>
    <row r="69" spans="1:5" ht="12.75">
      <c r="A69" s="30" t="s">
        <v>48</v>
      </c>
      <c r="E69" s="31" t="s">
        <v>11331</v>
      </c>
    </row>
    <row r="70" spans="1:5" ht="25.5">
      <c r="A70" t="s">
        <v>50</v>
      </c>
      <c r="E70" s="29" t="s">
        <v>2602</v>
      </c>
    </row>
    <row r="71" spans="1:16" ht="12.75">
      <c r="A71" s="18" t="s">
        <v>42</v>
      </c>
      <c s="23" t="s">
        <v>114</v>
      </c>
      <c s="23" t="s">
        <v>2793</v>
      </c>
      <c s="18" t="s">
        <v>44</v>
      </c>
      <c s="24" t="s">
        <v>2794</v>
      </c>
      <c s="25" t="s">
        <v>70</v>
      </c>
      <c s="26">
        <v>64</v>
      </c>
      <c s="27">
        <v>0</v>
      </c>
      <c s="27">
        <f>ROUND(ROUND(H71,2)*ROUND(G71,3),2)</f>
      </c>
      <c r="O71">
        <f>(I71*21)/100</f>
      </c>
      <c t="s">
        <v>20</v>
      </c>
    </row>
    <row r="72" spans="1:5" ht="12.75">
      <c r="A72" s="28" t="s">
        <v>47</v>
      </c>
      <c r="E72" s="29" t="s">
        <v>44</v>
      </c>
    </row>
    <row r="73" spans="1:5" ht="12.75">
      <c r="A73" s="30" t="s">
        <v>48</v>
      </c>
      <c r="E73" s="31" t="s">
        <v>11221</v>
      </c>
    </row>
    <row r="74" spans="1:5" ht="51">
      <c r="A74" t="s">
        <v>50</v>
      </c>
      <c r="E74" s="29" t="s">
        <v>2614</v>
      </c>
    </row>
    <row r="75" spans="1:16" ht="25.5">
      <c r="A75" s="18" t="s">
        <v>42</v>
      </c>
      <c s="23" t="s">
        <v>117</v>
      </c>
      <c s="23" t="s">
        <v>905</v>
      </c>
      <c s="18" t="s">
        <v>44</v>
      </c>
      <c s="24" t="s">
        <v>906</v>
      </c>
      <c s="25" t="s">
        <v>70</v>
      </c>
      <c s="26">
        <v>20</v>
      </c>
      <c s="27">
        <v>0</v>
      </c>
      <c s="27">
        <f>ROUND(ROUND(H75,2)*ROUND(G75,3),2)</f>
      </c>
      <c r="O75">
        <f>(I75*21)/100</f>
      </c>
      <c t="s">
        <v>20</v>
      </c>
    </row>
    <row r="76" spans="1:5" ht="12.75">
      <c r="A76" s="28" t="s">
        <v>47</v>
      </c>
      <c r="E76" s="29" t="s">
        <v>44</v>
      </c>
    </row>
    <row r="77" spans="1:5" ht="12.75">
      <c r="A77" s="30" t="s">
        <v>48</v>
      </c>
      <c r="E77" s="31" t="s">
        <v>11221</v>
      </c>
    </row>
    <row r="78" spans="1:5" ht="51">
      <c r="A78" t="s">
        <v>50</v>
      </c>
      <c r="E78" s="29" t="s">
        <v>2788</v>
      </c>
    </row>
    <row r="79" spans="1:16" ht="12.75">
      <c r="A79" s="18" t="s">
        <v>42</v>
      </c>
      <c s="23" t="s">
        <v>121</v>
      </c>
      <c s="23" t="s">
        <v>6042</v>
      </c>
      <c s="18" t="s">
        <v>44</v>
      </c>
      <c s="24" t="s">
        <v>6043</v>
      </c>
      <c s="25" t="s">
        <v>56</v>
      </c>
      <c s="26">
        <v>65</v>
      </c>
      <c s="27">
        <v>0</v>
      </c>
      <c s="27">
        <f>ROUND(ROUND(H79,2)*ROUND(G79,3),2)</f>
      </c>
      <c r="O79">
        <f>(I79*21)/100</f>
      </c>
      <c t="s">
        <v>20</v>
      </c>
    </row>
    <row r="80" spans="1:5" ht="12.75">
      <c r="A80" s="28" t="s">
        <v>47</v>
      </c>
      <c r="E80" s="29" t="s">
        <v>44</v>
      </c>
    </row>
    <row r="81" spans="1:5" ht="12.75">
      <c r="A81" s="30" t="s">
        <v>48</v>
      </c>
      <c r="E81" s="31" t="s">
        <v>11221</v>
      </c>
    </row>
    <row r="82" spans="1:5" ht="63.75">
      <c r="A82" t="s">
        <v>50</v>
      </c>
      <c r="E82" s="29" t="s">
        <v>6044</v>
      </c>
    </row>
    <row r="83" spans="1:16" ht="12.75">
      <c r="A83" s="18" t="s">
        <v>42</v>
      </c>
      <c s="23" t="s">
        <v>125</v>
      </c>
      <c s="23" t="s">
        <v>2795</v>
      </c>
      <c s="18" t="s">
        <v>44</v>
      </c>
      <c s="24" t="s">
        <v>2796</v>
      </c>
      <c s="25" t="s">
        <v>56</v>
      </c>
      <c s="26">
        <v>900</v>
      </c>
      <c s="27">
        <v>0</v>
      </c>
      <c s="27">
        <f>ROUND(ROUND(H83,2)*ROUND(G83,3),2)</f>
      </c>
      <c r="O83">
        <f>(I83*21)/100</f>
      </c>
      <c t="s">
        <v>20</v>
      </c>
    </row>
    <row r="84" spans="1:5" ht="12.75">
      <c r="A84" s="28" t="s">
        <v>47</v>
      </c>
      <c r="E84" s="29" t="s">
        <v>44</v>
      </c>
    </row>
    <row r="85" spans="1:5" ht="12.75">
      <c r="A85" s="30" t="s">
        <v>48</v>
      </c>
      <c r="E85" s="31" t="s">
        <v>11221</v>
      </c>
    </row>
    <row r="86" spans="1:5" ht="25.5">
      <c r="A86" t="s">
        <v>50</v>
      </c>
      <c r="E86" s="29" t="s">
        <v>2602</v>
      </c>
    </row>
    <row r="87" spans="1:18" ht="12.75" customHeight="1">
      <c r="A87" s="5" t="s">
        <v>40</v>
      </c>
      <c s="5"/>
      <c s="34" t="s">
        <v>2420</v>
      </c>
      <c s="5"/>
      <c s="21" t="s">
        <v>2421</v>
      </c>
      <c s="5"/>
      <c s="5"/>
      <c s="5"/>
      <c s="35">
        <f>0+Q87</f>
      </c>
      <c r="O87">
        <f>0+R87</f>
      </c>
      <c r="Q87">
        <f>0+I88+I92+I96+I100</f>
      </c>
      <c>
        <f>0+O88+O92+O96+O100</f>
      </c>
    </row>
    <row r="88" spans="1:16" ht="12.75">
      <c r="A88" s="18" t="s">
        <v>42</v>
      </c>
      <c s="23" t="s">
        <v>130</v>
      </c>
      <c s="23" t="s">
        <v>11164</v>
      </c>
      <c s="18" t="s">
        <v>44</v>
      </c>
      <c s="24" t="s">
        <v>11165</v>
      </c>
      <c s="25" t="s">
        <v>70</v>
      </c>
      <c s="26">
        <v>14</v>
      </c>
      <c s="27">
        <v>0</v>
      </c>
      <c s="27">
        <f>ROUND(ROUND(H88,2)*ROUND(G88,3),2)</f>
      </c>
      <c r="O88">
        <f>(I88*21)/100</f>
      </c>
      <c t="s">
        <v>20</v>
      </c>
    </row>
    <row r="89" spans="1:5" ht="12.75">
      <c r="A89" s="28" t="s">
        <v>47</v>
      </c>
      <c r="E89" s="29" t="s">
        <v>44</v>
      </c>
    </row>
    <row r="90" spans="1:5" ht="12.75">
      <c r="A90" s="30" t="s">
        <v>48</v>
      </c>
      <c r="E90" s="31" t="s">
        <v>11326</v>
      </c>
    </row>
    <row r="91" spans="1:5" ht="38.25">
      <c r="A91" t="s">
        <v>50</v>
      </c>
      <c r="E91" s="29" t="s">
        <v>11166</v>
      </c>
    </row>
    <row r="92" spans="1:16" ht="12.75">
      <c r="A92" s="18" t="s">
        <v>42</v>
      </c>
      <c s="23" t="s">
        <v>134</v>
      </c>
      <c s="23" t="s">
        <v>233</v>
      </c>
      <c s="18" t="s">
        <v>44</v>
      </c>
      <c s="24" t="s">
        <v>234</v>
      </c>
      <c s="25" t="s">
        <v>56</v>
      </c>
      <c s="26">
        <v>305</v>
      </c>
      <c s="27">
        <v>0</v>
      </c>
      <c s="27">
        <f>ROUND(ROUND(H92,2)*ROUND(G92,3),2)</f>
      </c>
      <c r="O92">
        <f>(I92*21)/100</f>
      </c>
      <c t="s">
        <v>20</v>
      </c>
    </row>
    <row r="93" spans="1:5" ht="12.75">
      <c r="A93" s="28" t="s">
        <v>47</v>
      </c>
      <c r="E93" s="29" t="s">
        <v>44</v>
      </c>
    </row>
    <row r="94" spans="1:5" ht="12.75">
      <c r="A94" s="30" t="s">
        <v>48</v>
      </c>
      <c r="E94" s="31" t="s">
        <v>11219</v>
      </c>
    </row>
    <row r="95" spans="1:5" ht="51">
      <c r="A95" t="s">
        <v>50</v>
      </c>
      <c r="E95" s="29" t="s">
        <v>2991</v>
      </c>
    </row>
    <row r="96" spans="1:16" ht="12.75">
      <c r="A96" s="18" t="s">
        <v>42</v>
      </c>
      <c s="23" t="s">
        <v>138</v>
      </c>
      <c s="23" t="s">
        <v>2629</v>
      </c>
      <c s="18" t="s">
        <v>44</v>
      </c>
      <c s="24" t="s">
        <v>2630</v>
      </c>
      <c s="25" t="s">
        <v>70</v>
      </c>
      <c s="26">
        <v>66</v>
      </c>
      <c s="27">
        <v>0</v>
      </c>
      <c s="27">
        <f>ROUND(ROUND(H96,2)*ROUND(G96,3),2)</f>
      </c>
      <c r="O96">
        <f>(I96*21)/100</f>
      </c>
      <c t="s">
        <v>20</v>
      </c>
    </row>
    <row r="97" spans="1:5" ht="12.75">
      <c r="A97" s="28" t="s">
        <v>47</v>
      </c>
      <c r="E97" s="29" t="s">
        <v>44</v>
      </c>
    </row>
    <row r="98" spans="1:5" ht="12.75">
      <c r="A98" s="30" t="s">
        <v>48</v>
      </c>
      <c r="E98" s="31" t="s">
        <v>11219</v>
      </c>
    </row>
    <row r="99" spans="1:5" ht="38.25">
      <c r="A99" t="s">
        <v>50</v>
      </c>
      <c r="E99" s="29" t="s">
        <v>2631</v>
      </c>
    </row>
    <row r="100" spans="1:16" ht="12.75">
      <c r="A100" s="18" t="s">
        <v>42</v>
      </c>
      <c s="23" t="s">
        <v>142</v>
      </c>
      <c s="23" t="s">
        <v>844</v>
      </c>
      <c s="18" t="s">
        <v>44</v>
      </c>
      <c s="24" t="s">
        <v>845</v>
      </c>
      <c s="25" t="s">
        <v>70</v>
      </c>
      <c s="26">
        <v>33</v>
      </c>
      <c s="27">
        <v>0</v>
      </c>
      <c s="27">
        <f>ROUND(ROUND(H100,2)*ROUND(G100,3),2)</f>
      </c>
      <c r="O100">
        <f>(I100*21)/100</f>
      </c>
      <c t="s">
        <v>20</v>
      </c>
    </row>
    <row r="101" spans="1:5" ht="12.75">
      <c r="A101" s="28" t="s">
        <v>47</v>
      </c>
      <c r="E101" s="29" t="s">
        <v>44</v>
      </c>
    </row>
    <row r="102" spans="1:5" ht="12.75">
      <c r="A102" s="30" t="s">
        <v>48</v>
      </c>
      <c r="E102" s="31" t="s">
        <v>11219</v>
      </c>
    </row>
    <row r="103" spans="1:5" ht="51">
      <c r="A103" t="s">
        <v>50</v>
      </c>
      <c r="E103" s="29" t="s">
        <v>2632</v>
      </c>
    </row>
    <row r="104" spans="1:18" ht="12.75" customHeight="1">
      <c r="A104" s="5" t="s">
        <v>40</v>
      </c>
      <c s="5"/>
      <c s="34" t="s">
        <v>2217</v>
      </c>
      <c s="5"/>
      <c s="21" t="s">
        <v>2633</v>
      </c>
      <c s="5"/>
      <c s="5"/>
      <c s="5"/>
      <c s="35">
        <f>0+Q104</f>
      </c>
      <c r="O104">
        <f>0+R104</f>
      </c>
      <c r="Q104">
        <f>0+I105+I109+I113+I117+I121+I125+I129</f>
      </c>
      <c>
        <f>0+O105+O109+O113+O117+O121+O125+O129</f>
      </c>
    </row>
    <row r="105" spans="1:16" ht="12.75">
      <c r="A105" s="18" t="s">
        <v>42</v>
      </c>
      <c s="23" t="s">
        <v>146</v>
      </c>
      <c s="23" t="s">
        <v>246</v>
      </c>
      <c s="18" t="s">
        <v>44</v>
      </c>
      <c s="24" t="s">
        <v>247</v>
      </c>
      <c s="25" t="s">
        <v>56</v>
      </c>
      <c s="26">
        <v>481</v>
      </c>
      <c s="27">
        <v>0</v>
      </c>
      <c s="27">
        <f>ROUND(ROUND(H105,2)*ROUND(G105,3),2)</f>
      </c>
      <c r="O105">
        <f>(I105*21)/100</f>
      </c>
      <c t="s">
        <v>20</v>
      </c>
    </row>
    <row r="106" spans="1:5" ht="12.75">
      <c r="A106" s="28" t="s">
        <v>47</v>
      </c>
      <c r="E106" s="29" t="s">
        <v>44</v>
      </c>
    </row>
    <row r="107" spans="1:5" ht="12.75">
      <c r="A107" s="30" t="s">
        <v>48</v>
      </c>
      <c r="E107" s="31" t="s">
        <v>11033</v>
      </c>
    </row>
    <row r="108" spans="1:5" ht="38.25">
      <c r="A108" t="s">
        <v>50</v>
      </c>
      <c r="E108" s="29" t="s">
        <v>2636</v>
      </c>
    </row>
    <row r="109" spans="1:16" ht="12.75">
      <c r="A109" s="18" t="s">
        <v>42</v>
      </c>
      <c s="23" t="s">
        <v>150</v>
      </c>
      <c s="23" t="s">
        <v>2653</v>
      </c>
      <c s="18" t="s">
        <v>44</v>
      </c>
      <c s="24" t="s">
        <v>2654</v>
      </c>
      <c s="25" t="s">
        <v>56</v>
      </c>
      <c s="26">
        <v>260</v>
      </c>
      <c s="27">
        <v>0</v>
      </c>
      <c s="27">
        <f>ROUND(ROUND(H109,2)*ROUND(G109,3),2)</f>
      </c>
      <c r="O109">
        <f>(I109*21)/100</f>
      </c>
      <c t="s">
        <v>20</v>
      </c>
    </row>
    <row r="110" spans="1:5" ht="12.75">
      <c r="A110" s="28" t="s">
        <v>47</v>
      </c>
      <c r="E110" s="29" t="s">
        <v>44</v>
      </c>
    </row>
    <row r="111" spans="1:5" ht="12.75">
      <c r="A111" s="30" t="s">
        <v>48</v>
      </c>
      <c r="E111" s="31" t="s">
        <v>11033</v>
      </c>
    </row>
    <row r="112" spans="1:5" ht="38.25">
      <c r="A112" t="s">
        <v>50</v>
      </c>
      <c r="E112" s="29" t="s">
        <v>2636</v>
      </c>
    </row>
    <row r="113" spans="1:16" ht="12.75">
      <c r="A113" s="18" t="s">
        <v>42</v>
      </c>
      <c s="23" t="s">
        <v>154</v>
      </c>
      <c s="23" t="s">
        <v>3039</v>
      </c>
      <c s="18" t="s">
        <v>44</v>
      </c>
      <c s="24" t="s">
        <v>3040</v>
      </c>
      <c s="25" t="s">
        <v>56</v>
      </c>
      <c s="26">
        <v>1815</v>
      </c>
      <c s="27">
        <v>0</v>
      </c>
      <c s="27">
        <f>ROUND(ROUND(H113,2)*ROUND(G113,3),2)</f>
      </c>
      <c r="O113">
        <f>(I113*21)/100</f>
      </c>
      <c t="s">
        <v>20</v>
      </c>
    </row>
    <row r="114" spans="1:5" ht="12.75">
      <c r="A114" s="28" t="s">
        <v>47</v>
      </c>
      <c r="E114" s="29" t="s">
        <v>44</v>
      </c>
    </row>
    <row r="115" spans="1:5" ht="12.75">
      <c r="A115" s="30" t="s">
        <v>48</v>
      </c>
      <c r="E115" s="31" t="s">
        <v>11033</v>
      </c>
    </row>
    <row r="116" spans="1:5" ht="38.25">
      <c r="A116" t="s">
        <v>50</v>
      </c>
      <c r="E116" s="29" t="s">
        <v>2636</v>
      </c>
    </row>
    <row r="117" spans="1:16" ht="25.5">
      <c r="A117" s="18" t="s">
        <v>42</v>
      </c>
      <c s="23" t="s">
        <v>160</v>
      </c>
      <c s="23" t="s">
        <v>250</v>
      </c>
      <c s="18" t="s">
        <v>44</v>
      </c>
      <c s="24" t="s">
        <v>251</v>
      </c>
      <c s="25" t="s">
        <v>70</v>
      </c>
      <c s="26">
        <v>232</v>
      </c>
      <c s="27">
        <v>0</v>
      </c>
      <c s="27">
        <f>ROUND(ROUND(H117,2)*ROUND(G117,3),2)</f>
      </c>
      <c r="O117">
        <f>(I117*21)/100</f>
      </c>
      <c t="s">
        <v>20</v>
      </c>
    </row>
    <row r="118" spans="1:5" ht="12.75">
      <c r="A118" s="28" t="s">
        <v>47</v>
      </c>
      <c r="E118" s="29" t="s">
        <v>44</v>
      </c>
    </row>
    <row r="119" spans="1:5" ht="12.75">
      <c r="A119" s="30" t="s">
        <v>48</v>
      </c>
      <c r="E119" s="31" t="s">
        <v>11033</v>
      </c>
    </row>
    <row r="120" spans="1:5" ht="38.25">
      <c r="A120" t="s">
        <v>50</v>
      </c>
      <c r="E120" s="29" t="s">
        <v>2641</v>
      </c>
    </row>
    <row r="121" spans="1:16" ht="25.5">
      <c r="A121" s="18" t="s">
        <v>42</v>
      </c>
      <c s="23" t="s">
        <v>164</v>
      </c>
      <c s="23" t="s">
        <v>253</v>
      </c>
      <c s="18" t="s">
        <v>44</v>
      </c>
      <c s="24" t="s">
        <v>254</v>
      </c>
      <c s="25" t="s">
        <v>70</v>
      </c>
      <c s="26">
        <v>38</v>
      </c>
      <c s="27">
        <v>0</v>
      </c>
      <c s="27">
        <f>ROUND(ROUND(H121,2)*ROUND(G121,3),2)</f>
      </c>
      <c r="O121">
        <f>(I121*21)/100</f>
      </c>
      <c t="s">
        <v>20</v>
      </c>
    </row>
    <row r="122" spans="1:5" ht="12.75">
      <c r="A122" s="28" t="s">
        <v>47</v>
      </c>
      <c r="E122" s="29" t="s">
        <v>44</v>
      </c>
    </row>
    <row r="123" spans="1:5" ht="12.75">
      <c r="A123" s="30" t="s">
        <v>48</v>
      </c>
      <c r="E123" s="31" t="s">
        <v>11033</v>
      </c>
    </row>
    <row r="124" spans="1:5" ht="38.25">
      <c r="A124" t="s">
        <v>50</v>
      </c>
      <c r="E124" s="29" t="s">
        <v>2641</v>
      </c>
    </row>
    <row r="125" spans="1:16" ht="12.75">
      <c r="A125" s="18" t="s">
        <v>42</v>
      </c>
      <c s="23" t="s">
        <v>168</v>
      </c>
      <c s="23" t="s">
        <v>2671</v>
      </c>
      <c s="18" t="s">
        <v>44</v>
      </c>
      <c s="24" t="s">
        <v>2672</v>
      </c>
      <c s="25" t="s">
        <v>56</v>
      </c>
      <c s="26">
        <v>980</v>
      </c>
      <c s="27">
        <v>0</v>
      </c>
      <c s="27">
        <f>ROUND(ROUND(H125,2)*ROUND(G125,3),2)</f>
      </c>
      <c r="O125">
        <f>(I125*21)/100</f>
      </c>
      <c t="s">
        <v>20</v>
      </c>
    </row>
    <row r="126" spans="1:5" ht="12.75">
      <c r="A126" s="28" t="s">
        <v>47</v>
      </c>
      <c r="E126" s="29" t="s">
        <v>44</v>
      </c>
    </row>
    <row r="127" spans="1:5" ht="12.75">
      <c r="A127" s="30" t="s">
        <v>48</v>
      </c>
      <c r="E127" s="31" t="s">
        <v>11033</v>
      </c>
    </row>
    <row r="128" spans="1:5" ht="25.5">
      <c r="A128" t="s">
        <v>50</v>
      </c>
      <c r="E128" s="29" t="s">
        <v>2674</v>
      </c>
    </row>
    <row r="129" spans="1:16" ht="12.75">
      <c r="A129" s="18" t="s">
        <v>42</v>
      </c>
      <c s="23" t="s">
        <v>173</v>
      </c>
      <c s="23" t="s">
        <v>2829</v>
      </c>
      <c s="18" t="s">
        <v>44</v>
      </c>
      <c s="24" t="s">
        <v>2830</v>
      </c>
      <c s="25" t="s">
        <v>56</v>
      </c>
      <c s="26">
        <v>900</v>
      </c>
      <c s="27">
        <v>0</v>
      </c>
      <c s="27">
        <f>ROUND(ROUND(H129,2)*ROUND(G129,3),2)</f>
      </c>
      <c r="O129">
        <f>(I129*21)/100</f>
      </c>
      <c t="s">
        <v>20</v>
      </c>
    </row>
    <row r="130" spans="1:5" ht="12.75">
      <c r="A130" s="28" t="s">
        <v>47</v>
      </c>
      <c r="E130" s="29" t="s">
        <v>44</v>
      </c>
    </row>
    <row r="131" spans="1:5" ht="12.75">
      <c r="A131" s="30" t="s">
        <v>48</v>
      </c>
      <c r="E131" s="31" t="s">
        <v>11332</v>
      </c>
    </row>
    <row r="132" spans="1:5" ht="63.75">
      <c r="A132" t="s">
        <v>50</v>
      </c>
      <c r="E132" s="29" t="s">
        <v>2831</v>
      </c>
    </row>
    <row r="133" spans="1:18" ht="12.75" customHeight="1">
      <c r="A133" s="5" t="s">
        <v>40</v>
      </c>
      <c s="5"/>
      <c s="34" t="s">
        <v>6045</v>
      </c>
      <c s="5"/>
      <c s="21" t="s">
        <v>6046</v>
      </c>
      <c s="5"/>
      <c s="5"/>
      <c s="5"/>
      <c s="35">
        <f>0+Q133</f>
      </c>
      <c r="O133">
        <f>0+R133</f>
      </c>
      <c r="Q133">
        <f>0+I134+I138+I142+I146+I150+I154+I158+I162+I166+I170+I174+I178+I182+I186+I190+I194+I198</f>
      </c>
      <c>
        <f>0+O134+O138+O142+O146+O150+O154+O158+O162+O166+O170+O174+O178+O182+O186+O190+O194+O198</f>
      </c>
    </row>
    <row r="134" spans="1:16" ht="12.75">
      <c r="A134" s="18" t="s">
        <v>42</v>
      </c>
      <c s="23" t="s">
        <v>177</v>
      </c>
      <c s="23" t="s">
        <v>11333</v>
      </c>
      <c s="18" t="s">
        <v>44</v>
      </c>
      <c s="24" t="s">
        <v>11334</v>
      </c>
      <c s="25" t="s">
        <v>70</v>
      </c>
      <c s="26">
        <v>31</v>
      </c>
      <c s="27">
        <v>0</v>
      </c>
      <c s="27">
        <f>ROUND(ROUND(H134,2)*ROUND(G134,3),2)</f>
      </c>
      <c r="O134">
        <f>(I134*21)/100</f>
      </c>
      <c t="s">
        <v>20</v>
      </c>
    </row>
    <row r="135" spans="1:5" ht="12.75">
      <c r="A135" s="28" t="s">
        <v>47</v>
      </c>
      <c r="E135" s="29" t="s">
        <v>44</v>
      </c>
    </row>
    <row r="136" spans="1:5" ht="12.75">
      <c r="A136" s="30" t="s">
        <v>48</v>
      </c>
      <c r="E136" s="31" t="s">
        <v>11220</v>
      </c>
    </row>
    <row r="137" spans="1:5" ht="63.75">
      <c r="A137" t="s">
        <v>50</v>
      </c>
      <c r="E137" s="29" t="s">
        <v>11335</v>
      </c>
    </row>
    <row r="138" spans="1:16" ht="25.5">
      <c r="A138" s="18" t="s">
        <v>42</v>
      </c>
      <c s="23" t="s">
        <v>183</v>
      </c>
      <c s="23" t="s">
        <v>11224</v>
      </c>
      <c s="18" t="s">
        <v>44</v>
      </c>
      <c s="24" t="s">
        <v>11225</v>
      </c>
      <c s="25" t="s">
        <v>70</v>
      </c>
      <c s="26">
        <v>2</v>
      </c>
      <c s="27">
        <v>0</v>
      </c>
      <c s="27">
        <f>ROUND(ROUND(H138,2)*ROUND(G138,3),2)</f>
      </c>
      <c r="O138">
        <f>(I138*21)/100</f>
      </c>
      <c t="s">
        <v>20</v>
      </c>
    </row>
    <row r="139" spans="1:5" ht="12.75">
      <c r="A139" s="28" t="s">
        <v>47</v>
      </c>
      <c r="E139" s="29" t="s">
        <v>44</v>
      </c>
    </row>
    <row r="140" spans="1:5" ht="12.75">
      <c r="A140" s="30" t="s">
        <v>48</v>
      </c>
      <c r="E140" s="31" t="s">
        <v>11336</v>
      </c>
    </row>
    <row r="141" spans="1:5" ht="63.75">
      <c r="A141" t="s">
        <v>50</v>
      </c>
      <c r="E141" s="29" t="s">
        <v>11337</v>
      </c>
    </row>
    <row r="142" spans="1:16" ht="12.75">
      <c r="A142" s="18" t="s">
        <v>42</v>
      </c>
      <c s="23" t="s">
        <v>191</v>
      </c>
      <c s="23" t="s">
        <v>11228</v>
      </c>
      <c s="18" t="s">
        <v>44</v>
      </c>
      <c s="24" t="s">
        <v>11229</v>
      </c>
      <c s="25" t="s">
        <v>70</v>
      </c>
      <c s="26">
        <v>65</v>
      </c>
      <c s="27">
        <v>0</v>
      </c>
      <c s="27">
        <f>ROUND(ROUND(H142,2)*ROUND(G142,3),2)</f>
      </c>
      <c r="O142">
        <f>(I142*21)/100</f>
      </c>
      <c t="s">
        <v>20</v>
      </c>
    </row>
    <row r="143" spans="1:5" ht="12.75">
      <c r="A143" s="28" t="s">
        <v>47</v>
      </c>
      <c r="E143" s="29" t="s">
        <v>44</v>
      </c>
    </row>
    <row r="144" spans="1:5" ht="12.75">
      <c r="A144" s="30" t="s">
        <v>48</v>
      </c>
      <c r="E144" s="31" t="s">
        <v>11338</v>
      </c>
    </row>
    <row r="145" spans="1:5" ht="38.25">
      <c r="A145" t="s">
        <v>50</v>
      </c>
      <c r="E145" s="29" t="s">
        <v>11339</v>
      </c>
    </row>
    <row r="146" spans="1:16" ht="25.5">
      <c r="A146" s="18" t="s">
        <v>42</v>
      </c>
      <c s="23" t="s">
        <v>196</v>
      </c>
      <c s="23" t="s">
        <v>11340</v>
      </c>
      <c s="18" t="s">
        <v>44</v>
      </c>
      <c s="24" t="s">
        <v>11341</v>
      </c>
      <c s="25" t="s">
        <v>70</v>
      </c>
      <c s="26">
        <v>32</v>
      </c>
      <c s="27">
        <v>0</v>
      </c>
      <c s="27">
        <f>ROUND(ROUND(H146,2)*ROUND(G146,3),2)</f>
      </c>
      <c r="O146">
        <f>(I146*21)/100</f>
      </c>
      <c t="s">
        <v>20</v>
      </c>
    </row>
    <row r="147" spans="1:5" ht="12.75">
      <c r="A147" s="28" t="s">
        <v>47</v>
      </c>
      <c r="E147" s="29" t="s">
        <v>44</v>
      </c>
    </row>
    <row r="148" spans="1:5" ht="12.75">
      <c r="A148" s="30" t="s">
        <v>48</v>
      </c>
      <c r="E148" s="31" t="s">
        <v>11342</v>
      </c>
    </row>
    <row r="149" spans="1:5" ht="38.25">
      <c r="A149" t="s">
        <v>50</v>
      </c>
      <c r="E149" s="29" t="s">
        <v>11339</v>
      </c>
    </row>
    <row r="150" spans="1:16" ht="12.75">
      <c r="A150" s="18" t="s">
        <v>42</v>
      </c>
      <c s="23" t="s">
        <v>202</v>
      </c>
      <c s="23" t="s">
        <v>11343</v>
      </c>
      <c s="18" t="s">
        <v>44</v>
      </c>
      <c s="24" t="s">
        <v>11344</v>
      </c>
      <c s="25" t="s">
        <v>70</v>
      </c>
      <c s="26">
        <v>1</v>
      </c>
      <c s="27">
        <v>0</v>
      </c>
      <c s="27">
        <f>ROUND(ROUND(H150,2)*ROUND(G150,3),2)</f>
      </c>
      <c r="O150">
        <f>(I150*21)/100</f>
      </c>
      <c t="s">
        <v>20</v>
      </c>
    </row>
    <row r="151" spans="1:5" ht="12.75">
      <c r="A151" s="28" t="s">
        <v>47</v>
      </c>
      <c r="E151" s="29" t="s">
        <v>44</v>
      </c>
    </row>
    <row r="152" spans="1:5" ht="12.75">
      <c r="A152" s="30" t="s">
        <v>48</v>
      </c>
      <c r="E152" s="31" t="s">
        <v>11345</v>
      </c>
    </row>
    <row r="153" spans="1:5" ht="38.25">
      <c r="A153" t="s">
        <v>50</v>
      </c>
      <c r="E153" s="29" t="s">
        <v>11346</v>
      </c>
    </row>
    <row r="154" spans="1:16" ht="25.5">
      <c r="A154" s="18" t="s">
        <v>42</v>
      </c>
      <c s="23" t="s">
        <v>99</v>
      </c>
      <c s="23" t="s">
        <v>11347</v>
      </c>
      <c s="18" t="s">
        <v>44</v>
      </c>
      <c s="24" t="s">
        <v>11348</v>
      </c>
      <c s="25" t="s">
        <v>70</v>
      </c>
      <c s="26">
        <v>16</v>
      </c>
      <c s="27">
        <v>0</v>
      </c>
      <c s="27">
        <f>ROUND(ROUND(H154,2)*ROUND(G154,3),2)</f>
      </c>
      <c r="O154">
        <f>(I154*21)/100</f>
      </c>
      <c t="s">
        <v>20</v>
      </c>
    </row>
    <row r="155" spans="1:5" ht="12.75">
      <c r="A155" s="28" t="s">
        <v>47</v>
      </c>
      <c r="E155" s="29" t="s">
        <v>44</v>
      </c>
    </row>
    <row r="156" spans="1:5" ht="12.75">
      <c r="A156" s="30" t="s">
        <v>48</v>
      </c>
      <c r="E156" s="31" t="s">
        <v>11349</v>
      </c>
    </row>
    <row r="157" spans="1:5" ht="38.25">
      <c r="A157" t="s">
        <v>50</v>
      </c>
      <c r="E157" s="29" t="s">
        <v>11346</v>
      </c>
    </row>
    <row r="158" spans="1:16" ht="25.5">
      <c r="A158" s="18" t="s">
        <v>42</v>
      </c>
      <c s="23" t="s">
        <v>107</v>
      </c>
      <c s="23" t="s">
        <v>11350</v>
      </c>
      <c s="18" t="s">
        <v>44</v>
      </c>
      <c s="24" t="s">
        <v>11351</v>
      </c>
      <c s="25" t="s">
        <v>70</v>
      </c>
      <c s="26">
        <v>2</v>
      </c>
      <c s="27">
        <v>0</v>
      </c>
      <c s="27">
        <f>ROUND(ROUND(H158,2)*ROUND(G158,3),2)</f>
      </c>
      <c r="O158">
        <f>(I158*21)/100</f>
      </c>
      <c t="s">
        <v>20</v>
      </c>
    </row>
    <row r="159" spans="1:5" ht="12.75">
      <c r="A159" s="28" t="s">
        <v>47</v>
      </c>
      <c r="E159" s="29" t="s">
        <v>44</v>
      </c>
    </row>
    <row r="160" spans="1:5" ht="12.75">
      <c r="A160" s="30" t="s">
        <v>48</v>
      </c>
      <c r="E160" s="31" t="s">
        <v>11352</v>
      </c>
    </row>
    <row r="161" spans="1:5" ht="38.25">
      <c r="A161" t="s">
        <v>50</v>
      </c>
      <c r="E161" s="29" t="s">
        <v>11353</v>
      </c>
    </row>
    <row r="162" spans="1:16" ht="12.75">
      <c r="A162" s="18" t="s">
        <v>42</v>
      </c>
      <c s="23" t="s">
        <v>281</v>
      </c>
      <c s="23" t="s">
        <v>11249</v>
      </c>
      <c s="18" t="s">
        <v>44</v>
      </c>
      <c s="24" t="s">
        <v>11250</v>
      </c>
      <c s="25" t="s">
        <v>70</v>
      </c>
      <c s="26">
        <v>49</v>
      </c>
      <c s="27">
        <v>0</v>
      </c>
      <c s="27">
        <f>ROUND(ROUND(H162,2)*ROUND(G162,3),2)</f>
      </c>
      <c r="O162">
        <f>(I162*21)/100</f>
      </c>
      <c t="s">
        <v>20</v>
      </c>
    </row>
    <row r="163" spans="1:5" ht="12.75">
      <c r="A163" s="28" t="s">
        <v>47</v>
      </c>
      <c r="E163" s="29" t="s">
        <v>44</v>
      </c>
    </row>
    <row r="164" spans="1:5" ht="12.75">
      <c r="A164" s="30" t="s">
        <v>48</v>
      </c>
      <c r="E164" s="31" t="s">
        <v>11352</v>
      </c>
    </row>
    <row r="165" spans="1:5" ht="38.25">
      <c r="A165" t="s">
        <v>50</v>
      </c>
      <c r="E165" s="29" t="s">
        <v>11353</v>
      </c>
    </row>
    <row r="166" spans="1:16" ht="25.5">
      <c r="A166" s="18" t="s">
        <v>42</v>
      </c>
      <c s="23" t="s">
        <v>285</v>
      </c>
      <c s="23" t="s">
        <v>11354</v>
      </c>
      <c s="18" t="s">
        <v>44</v>
      </c>
      <c s="24" t="s">
        <v>11355</v>
      </c>
      <c s="25" t="s">
        <v>70</v>
      </c>
      <c s="26">
        <v>359</v>
      </c>
      <c s="27">
        <v>0</v>
      </c>
      <c s="27">
        <f>ROUND(ROUND(H166,2)*ROUND(G166,3),2)</f>
      </c>
      <c r="O166">
        <f>(I166*21)/100</f>
      </c>
      <c t="s">
        <v>20</v>
      </c>
    </row>
    <row r="167" spans="1:5" ht="12.75">
      <c r="A167" s="28" t="s">
        <v>47</v>
      </c>
      <c r="E167" s="29" t="s">
        <v>44</v>
      </c>
    </row>
    <row r="168" spans="1:5" ht="12.75">
      <c r="A168" s="30" t="s">
        <v>48</v>
      </c>
      <c r="E168" s="31" t="s">
        <v>11352</v>
      </c>
    </row>
    <row r="169" spans="1:5" ht="25.5">
      <c r="A169" t="s">
        <v>50</v>
      </c>
      <c r="E169" s="29" t="s">
        <v>11255</v>
      </c>
    </row>
    <row r="170" spans="1:16" ht="25.5">
      <c r="A170" s="18" t="s">
        <v>42</v>
      </c>
      <c s="23" t="s">
        <v>289</v>
      </c>
      <c s="23" t="s">
        <v>11253</v>
      </c>
      <c s="18" t="s">
        <v>44</v>
      </c>
      <c s="24" t="s">
        <v>11254</v>
      </c>
      <c s="25" t="s">
        <v>70</v>
      </c>
      <c s="26">
        <v>51</v>
      </c>
      <c s="27">
        <v>0</v>
      </c>
      <c s="27">
        <f>ROUND(ROUND(H170,2)*ROUND(G170,3),2)</f>
      </c>
      <c r="O170">
        <f>(I170*21)/100</f>
      </c>
      <c t="s">
        <v>20</v>
      </c>
    </row>
    <row r="171" spans="1:5" ht="12.75">
      <c r="A171" s="28" t="s">
        <v>47</v>
      </c>
      <c r="E171" s="29" t="s">
        <v>44</v>
      </c>
    </row>
    <row r="172" spans="1:5" ht="12.75">
      <c r="A172" s="30" t="s">
        <v>48</v>
      </c>
      <c r="E172" s="31" t="s">
        <v>11352</v>
      </c>
    </row>
    <row r="173" spans="1:5" ht="25.5">
      <c r="A173" t="s">
        <v>50</v>
      </c>
      <c r="E173" s="29" t="s">
        <v>11255</v>
      </c>
    </row>
    <row r="174" spans="1:16" ht="25.5">
      <c r="A174" s="18" t="s">
        <v>42</v>
      </c>
      <c s="23" t="s">
        <v>293</v>
      </c>
      <c s="23" t="s">
        <v>11356</v>
      </c>
      <c s="18" t="s">
        <v>44</v>
      </c>
      <c s="24" t="s">
        <v>11357</v>
      </c>
      <c s="25" t="s">
        <v>70</v>
      </c>
      <c s="26">
        <v>108</v>
      </c>
      <c s="27">
        <v>0</v>
      </c>
      <c s="27">
        <f>ROUND(ROUND(H174,2)*ROUND(G174,3),2)</f>
      </c>
      <c r="O174">
        <f>(I174*21)/100</f>
      </c>
      <c t="s">
        <v>20</v>
      </c>
    </row>
    <row r="175" spans="1:5" ht="12.75">
      <c r="A175" s="28" t="s">
        <v>47</v>
      </c>
      <c r="E175" s="29" t="s">
        <v>44</v>
      </c>
    </row>
    <row r="176" spans="1:5" ht="12.75">
      <c r="A176" s="30" t="s">
        <v>48</v>
      </c>
      <c r="E176" s="31" t="s">
        <v>11358</v>
      </c>
    </row>
    <row r="177" spans="1:5" ht="38.25">
      <c r="A177" t="s">
        <v>50</v>
      </c>
      <c r="E177" s="29" t="s">
        <v>11353</v>
      </c>
    </row>
    <row r="178" spans="1:16" ht="25.5">
      <c r="A178" s="18" t="s">
        <v>42</v>
      </c>
      <c s="23" t="s">
        <v>297</v>
      </c>
      <c s="23" t="s">
        <v>11359</v>
      </c>
      <c s="18" t="s">
        <v>44</v>
      </c>
      <c s="24" t="s">
        <v>11360</v>
      </c>
      <c s="25" t="s">
        <v>70</v>
      </c>
      <c s="26">
        <v>241</v>
      </c>
      <c s="27">
        <v>0</v>
      </c>
      <c s="27">
        <f>ROUND(ROUND(H178,2)*ROUND(G178,3),2)</f>
      </c>
      <c r="O178">
        <f>(I178*21)/100</f>
      </c>
      <c t="s">
        <v>20</v>
      </c>
    </row>
    <row r="179" spans="1:5" ht="12.75">
      <c r="A179" s="28" t="s">
        <v>47</v>
      </c>
      <c r="E179" s="29" t="s">
        <v>44</v>
      </c>
    </row>
    <row r="180" spans="1:5" ht="12.75">
      <c r="A180" s="30" t="s">
        <v>48</v>
      </c>
      <c r="E180" s="31" t="s">
        <v>11358</v>
      </c>
    </row>
    <row r="181" spans="1:5" ht="38.25">
      <c r="A181" t="s">
        <v>50</v>
      </c>
      <c r="E181" s="29" t="s">
        <v>11353</v>
      </c>
    </row>
    <row r="182" spans="1:16" ht="25.5">
      <c r="A182" s="18" t="s">
        <v>42</v>
      </c>
      <c s="23" t="s">
        <v>301</v>
      </c>
      <c s="23" t="s">
        <v>11361</v>
      </c>
      <c s="18" t="s">
        <v>44</v>
      </c>
      <c s="24" t="s">
        <v>11362</v>
      </c>
      <c s="25" t="s">
        <v>70</v>
      </c>
      <c s="26">
        <v>32</v>
      </c>
      <c s="27">
        <v>0</v>
      </c>
      <c s="27">
        <f>ROUND(ROUND(H182,2)*ROUND(G182,3),2)</f>
      </c>
      <c r="O182">
        <f>(I182*21)/100</f>
      </c>
      <c t="s">
        <v>20</v>
      </c>
    </row>
    <row r="183" spans="1:5" ht="12.75">
      <c r="A183" s="28" t="s">
        <v>47</v>
      </c>
      <c r="E183" s="29" t="s">
        <v>44</v>
      </c>
    </row>
    <row r="184" spans="1:5" ht="12.75">
      <c r="A184" s="30" t="s">
        <v>48</v>
      </c>
      <c r="E184" s="31" t="s">
        <v>11358</v>
      </c>
    </row>
    <row r="185" spans="1:5" ht="38.25">
      <c r="A185" t="s">
        <v>50</v>
      </c>
      <c r="E185" s="29" t="s">
        <v>11353</v>
      </c>
    </row>
    <row r="186" spans="1:16" ht="12.75">
      <c r="A186" s="18" t="s">
        <v>42</v>
      </c>
      <c s="23" t="s">
        <v>305</v>
      </c>
      <c s="23" t="s">
        <v>11270</v>
      </c>
      <c s="18" t="s">
        <v>44</v>
      </c>
      <c s="24" t="s">
        <v>11271</v>
      </c>
      <c s="25" t="s">
        <v>70</v>
      </c>
      <c s="26">
        <v>36</v>
      </c>
      <c s="27">
        <v>0</v>
      </c>
      <c s="27">
        <f>ROUND(ROUND(H186,2)*ROUND(G186,3),2)</f>
      </c>
      <c r="O186">
        <f>(I186*21)/100</f>
      </c>
      <c t="s">
        <v>20</v>
      </c>
    </row>
    <row r="187" spans="1:5" ht="12.75">
      <c r="A187" s="28" t="s">
        <v>47</v>
      </c>
      <c r="E187" s="29" t="s">
        <v>44</v>
      </c>
    </row>
    <row r="188" spans="1:5" ht="12.75">
      <c r="A188" s="30" t="s">
        <v>48</v>
      </c>
      <c r="E188" s="31" t="s">
        <v>10968</v>
      </c>
    </row>
    <row r="189" spans="1:5" ht="63.75">
      <c r="A189" t="s">
        <v>50</v>
      </c>
      <c r="E189" s="29" t="s">
        <v>2390</v>
      </c>
    </row>
    <row r="190" spans="1:16" ht="12.75">
      <c r="A190" s="18" t="s">
        <v>42</v>
      </c>
      <c s="23" t="s">
        <v>309</v>
      </c>
      <c s="23" t="s">
        <v>11272</v>
      </c>
      <c s="18" t="s">
        <v>44</v>
      </c>
      <c s="24" t="s">
        <v>11273</v>
      </c>
      <c s="25" t="s">
        <v>70</v>
      </c>
      <c s="26">
        <v>36</v>
      </c>
      <c s="27">
        <v>0</v>
      </c>
      <c s="27">
        <f>ROUND(ROUND(H190,2)*ROUND(G190,3),2)</f>
      </c>
      <c r="O190">
        <f>(I190*21)/100</f>
      </c>
      <c t="s">
        <v>20</v>
      </c>
    </row>
    <row r="191" spans="1:5" ht="12.75">
      <c r="A191" s="28" t="s">
        <v>47</v>
      </c>
      <c r="E191" s="29" t="s">
        <v>44</v>
      </c>
    </row>
    <row r="192" spans="1:5" ht="12.75">
      <c r="A192" s="30" t="s">
        <v>48</v>
      </c>
      <c r="E192" s="31" t="s">
        <v>10968</v>
      </c>
    </row>
    <row r="193" spans="1:5" ht="63.75">
      <c r="A193" t="s">
        <v>50</v>
      </c>
      <c r="E193" s="29" t="s">
        <v>2390</v>
      </c>
    </row>
    <row r="194" spans="1:16" ht="12.75">
      <c r="A194" s="18" t="s">
        <v>42</v>
      </c>
      <c s="23" t="s">
        <v>314</v>
      </c>
      <c s="23" t="s">
        <v>6052</v>
      </c>
      <c s="18" t="s">
        <v>44</v>
      </c>
      <c s="24" t="s">
        <v>6053</v>
      </c>
      <c s="25" t="s">
        <v>70</v>
      </c>
      <c s="26">
        <v>184</v>
      </c>
      <c s="27">
        <v>0</v>
      </c>
      <c s="27">
        <f>ROUND(ROUND(H194,2)*ROUND(G194,3),2)</f>
      </c>
      <c r="O194">
        <f>(I194*21)/100</f>
      </c>
      <c t="s">
        <v>20</v>
      </c>
    </row>
    <row r="195" spans="1:5" ht="12.75">
      <c r="A195" s="28" t="s">
        <v>47</v>
      </c>
      <c r="E195" s="29" t="s">
        <v>44</v>
      </c>
    </row>
    <row r="196" spans="1:5" ht="12.75">
      <c r="A196" s="30" t="s">
        <v>48</v>
      </c>
      <c r="E196" s="31" t="s">
        <v>10968</v>
      </c>
    </row>
    <row r="197" spans="1:5" ht="63.75">
      <c r="A197" t="s">
        <v>50</v>
      </c>
      <c r="E197" s="29" t="s">
        <v>2390</v>
      </c>
    </row>
    <row r="198" spans="1:16" ht="12.75">
      <c r="A198" s="18" t="s">
        <v>42</v>
      </c>
      <c s="23" t="s">
        <v>318</v>
      </c>
      <c s="23" t="s">
        <v>11274</v>
      </c>
      <c s="18" t="s">
        <v>44</v>
      </c>
      <c s="24" t="s">
        <v>11275</v>
      </c>
      <c s="25" t="s">
        <v>70</v>
      </c>
      <c s="26">
        <v>52</v>
      </c>
      <c s="27">
        <v>0</v>
      </c>
      <c s="27">
        <f>ROUND(ROUND(H198,2)*ROUND(G198,3),2)</f>
      </c>
      <c r="O198">
        <f>(I198*21)/100</f>
      </c>
      <c t="s">
        <v>20</v>
      </c>
    </row>
    <row r="199" spans="1:5" ht="12.75">
      <c r="A199" s="28" t="s">
        <v>47</v>
      </c>
      <c r="E199" s="29" t="s">
        <v>44</v>
      </c>
    </row>
    <row r="200" spans="1:5" ht="12.75">
      <c r="A200" s="30" t="s">
        <v>48</v>
      </c>
      <c r="E200" s="31" t="s">
        <v>10968</v>
      </c>
    </row>
    <row r="201" spans="1:5" ht="63.75">
      <c r="A201" t="s">
        <v>50</v>
      </c>
      <c r="E201" s="29" t="s">
        <v>2390</v>
      </c>
    </row>
    <row r="202" spans="1:18" ht="12.75" customHeight="1">
      <c r="A202" s="5" t="s">
        <v>40</v>
      </c>
      <c s="5"/>
      <c s="34" t="s">
        <v>2223</v>
      </c>
      <c s="5"/>
      <c s="21" t="s">
        <v>2391</v>
      </c>
      <c s="5"/>
      <c s="5"/>
      <c s="5"/>
      <c s="35">
        <f>0+Q202</f>
      </c>
      <c r="O202">
        <f>0+R202</f>
      </c>
      <c r="Q202">
        <f>0+I203+I207+I211+I215+I219+I223+I227+I231+I235</f>
      </c>
      <c>
        <f>0+O203+O207+O211+O215+O219+O223+O227+O231+O235</f>
      </c>
    </row>
    <row r="203" spans="1:16" ht="25.5">
      <c r="A203" s="18" t="s">
        <v>42</v>
      </c>
      <c s="23" t="s">
        <v>322</v>
      </c>
      <c s="23" t="s">
        <v>2392</v>
      </c>
      <c s="18" t="s">
        <v>44</v>
      </c>
      <c s="24" t="s">
        <v>2393</v>
      </c>
      <c s="25" t="s">
        <v>70</v>
      </c>
      <c s="26">
        <v>1</v>
      </c>
      <c s="27">
        <v>0</v>
      </c>
      <c s="27">
        <f>ROUND(ROUND(H203,2)*ROUND(G203,3),2)</f>
      </c>
      <c r="O203">
        <f>(I203*21)/100</f>
      </c>
      <c t="s">
        <v>20</v>
      </c>
    </row>
    <row r="204" spans="1:5" ht="12.75">
      <c r="A204" s="28" t="s">
        <v>47</v>
      </c>
      <c r="E204" s="29" t="s">
        <v>44</v>
      </c>
    </row>
    <row r="205" spans="1:5" ht="12.75">
      <c r="A205" s="30" t="s">
        <v>48</v>
      </c>
      <c r="E205" s="31" t="s">
        <v>11363</v>
      </c>
    </row>
    <row r="206" spans="1:5" ht="63.75">
      <c r="A206" t="s">
        <v>50</v>
      </c>
      <c r="E206" s="29" t="s">
        <v>2505</v>
      </c>
    </row>
    <row r="207" spans="1:16" ht="38.25">
      <c r="A207" s="18" t="s">
        <v>42</v>
      </c>
      <c s="23" t="s">
        <v>326</v>
      </c>
      <c s="23" t="s">
        <v>2503</v>
      </c>
      <c s="18" t="s">
        <v>44</v>
      </c>
      <c s="24" t="s">
        <v>2504</v>
      </c>
      <c s="25" t="s">
        <v>70</v>
      </c>
      <c s="26">
        <v>29</v>
      </c>
      <c s="27">
        <v>0</v>
      </c>
      <c s="27">
        <f>ROUND(ROUND(H207,2)*ROUND(G207,3),2)</f>
      </c>
      <c r="O207">
        <f>(I207*21)/100</f>
      </c>
      <c t="s">
        <v>20</v>
      </c>
    </row>
    <row r="208" spans="1:5" ht="12.75">
      <c r="A208" s="28" t="s">
        <v>47</v>
      </c>
      <c r="E208" s="29" t="s">
        <v>44</v>
      </c>
    </row>
    <row r="209" spans="1:5" ht="12.75">
      <c r="A209" s="30" t="s">
        <v>48</v>
      </c>
      <c r="E209" s="31" t="s">
        <v>11363</v>
      </c>
    </row>
    <row r="210" spans="1:5" ht="63.75">
      <c r="A210" t="s">
        <v>50</v>
      </c>
      <c r="E210" s="29" t="s">
        <v>2505</v>
      </c>
    </row>
    <row r="211" spans="1:16" ht="25.5">
      <c r="A211" s="18" t="s">
        <v>42</v>
      </c>
      <c s="23" t="s">
        <v>330</v>
      </c>
      <c s="23" t="s">
        <v>2396</v>
      </c>
      <c s="18" t="s">
        <v>44</v>
      </c>
      <c s="24" t="s">
        <v>2397</v>
      </c>
      <c s="25" t="s">
        <v>70</v>
      </c>
      <c s="26">
        <v>1</v>
      </c>
      <c s="27">
        <v>0</v>
      </c>
      <c s="27">
        <f>ROUND(ROUND(H211,2)*ROUND(G211,3),2)</f>
      </c>
      <c r="O211">
        <f>(I211*21)/100</f>
      </c>
      <c t="s">
        <v>20</v>
      </c>
    </row>
    <row r="212" spans="1:5" ht="12.75">
      <c r="A212" s="28" t="s">
        <v>47</v>
      </c>
      <c r="E212" s="29" t="s">
        <v>44</v>
      </c>
    </row>
    <row r="213" spans="1:5" ht="12.75">
      <c r="A213" s="30" t="s">
        <v>48</v>
      </c>
      <c r="E213" s="31" t="s">
        <v>11363</v>
      </c>
    </row>
    <row r="214" spans="1:5" ht="38.25">
      <c r="A214" t="s">
        <v>50</v>
      </c>
      <c r="E214" s="29" t="s">
        <v>2719</v>
      </c>
    </row>
    <row r="215" spans="1:16" ht="12.75">
      <c r="A215" s="18" t="s">
        <v>42</v>
      </c>
      <c s="23" t="s">
        <v>334</v>
      </c>
      <c s="23" t="s">
        <v>2723</v>
      </c>
      <c s="18" t="s">
        <v>44</v>
      </c>
      <c s="24" t="s">
        <v>2724</v>
      </c>
      <c s="25" t="s">
        <v>70</v>
      </c>
      <c s="26">
        <v>100</v>
      </c>
      <c s="27">
        <v>0</v>
      </c>
      <c s="27">
        <f>ROUND(ROUND(H215,2)*ROUND(G215,3),2)</f>
      </c>
      <c r="O215">
        <f>(I215*21)/100</f>
      </c>
      <c t="s">
        <v>20</v>
      </c>
    </row>
    <row r="216" spans="1:5" ht="12.75">
      <c r="A216" s="28" t="s">
        <v>47</v>
      </c>
      <c r="E216" s="29" t="s">
        <v>44</v>
      </c>
    </row>
    <row r="217" spans="1:5" ht="12.75">
      <c r="A217" s="30" t="s">
        <v>48</v>
      </c>
      <c r="E217" s="31" t="s">
        <v>11033</v>
      </c>
    </row>
    <row r="218" spans="1:5" ht="38.25">
      <c r="A218" t="s">
        <v>50</v>
      </c>
      <c r="E218" s="29" t="s">
        <v>2725</v>
      </c>
    </row>
    <row r="219" spans="1:16" ht="12.75">
      <c r="A219" s="18" t="s">
        <v>42</v>
      </c>
      <c s="23" t="s">
        <v>338</v>
      </c>
      <c s="23" t="s">
        <v>11284</v>
      </c>
      <c s="18" t="s">
        <v>44</v>
      </c>
      <c s="24" t="s">
        <v>11285</v>
      </c>
      <c s="25" t="s">
        <v>70</v>
      </c>
      <c s="26">
        <v>2</v>
      </c>
      <c s="27">
        <v>0</v>
      </c>
      <c s="27">
        <f>ROUND(ROUND(H219,2)*ROUND(G219,3),2)</f>
      </c>
      <c r="O219">
        <f>(I219*21)/100</f>
      </c>
      <c t="s">
        <v>20</v>
      </c>
    </row>
    <row r="220" spans="1:5" ht="12.75">
      <c r="A220" s="28" t="s">
        <v>47</v>
      </c>
      <c r="E220" s="29" t="s">
        <v>44</v>
      </c>
    </row>
    <row r="221" spans="1:5" ht="12.75">
      <c r="A221" s="30" t="s">
        <v>48</v>
      </c>
      <c r="E221" s="31" t="s">
        <v>11364</v>
      </c>
    </row>
    <row r="222" spans="1:5" ht="38.25">
      <c r="A222" t="s">
        <v>50</v>
      </c>
      <c r="E222" s="29" t="s">
        <v>2736</v>
      </c>
    </row>
    <row r="223" spans="1:16" ht="12.75">
      <c r="A223" s="18" t="s">
        <v>42</v>
      </c>
      <c s="23" t="s">
        <v>342</v>
      </c>
      <c s="23" t="s">
        <v>2399</v>
      </c>
      <c s="18" t="s">
        <v>44</v>
      </c>
      <c s="24" t="s">
        <v>2400</v>
      </c>
      <c s="25" t="s">
        <v>157</v>
      </c>
      <c s="26">
        <v>60</v>
      </c>
      <c s="27">
        <v>0</v>
      </c>
      <c s="27">
        <f>ROUND(ROUND(H223,2)*ROUND(G223,3),2)</f>
      </c>
      <c r="O223">
        <f>(I223*21)/100</f>
      </c>
      <c t="s">
        <v>20</v>
      </c>
    </row>
    <row r="224" spans="1:5" ht="12.75">
      <c r="A224" s="28" t="s">
        <v>47</v>
      </c>
      <c r="E224" s="29" t="s">
        <v>44</v>
      </c>
    </row>
    <row r="225" spans="1:5" ht="12.75">
      <c r="A225" s="30" t="s">
        <v>48</v>
      </c>
      <c r="E225" s="31" t="s">
        <v>11365</v>
      </c>
    </row>
    <row r="226" spans="1:5" ht="38.25">
      <c r="A226" t="s">
        <v>50</v>
      </c>
      <c r="E226" s="29" t="s">
        <v>2739</v>
      </c>
    </row>
    <row r="227" spans="1:16" ht="12.75">
      <c r="A227" s="18" t="s">
        <v>42</v>
      </c>
      <c s="23" t="s">
        <v>346</v>
      </c>
      <c s="23" t="s">
        <v>2402</v>
      </c>
      <c s="18" t="s">
        <v>44</v>
      </c>
      <c s="24" t="s">
        <v>2403</v>
      </c>
      <c s="25" t="s">
        <v>157</v>
      </c>
      <c s="26">
        <v>10</v>
      </c>
      <c s="27">
        <v>0</v>
      </c>
      <c s="27">
        <f>ROUND(ROUND(H227,2)*ROUND(G227,3),2)</f>
      </c>
      <c r="O227">
        <f>(I227*21)/100</f>
      </c>
      <c t="s">
        <v>20</v>
      </c>
    </row>
    <row r="228" spans="1:5" ht="12.75">
      <c r="A228" s="28" t="s">
        <v>47</v>
      </c>
      <c r="E228" s="29" t="s">
        <v>44</v>
      </c>
    </row>
    <row r="229" spans="1:5" ht="12.75">
      <c r="A229" s="30" t="s">
        <v>48</v>
      </c>
      <c r="E229" s="31" t="s">
        <v>11365</v>
      </c>
    </row>
    <row r="230" spans="1:5" ht="38.25">
      <c r="A230" t="s">
        <v>50</v>
      </c>
      <c r="E230" s="29" t="s">
        <v>2740</v>
      </c>
    </row>
    <row r="231" spans="1:16" ht="12.75">
      <c r="A231" s="18" t="s">
        <v>42</v>
      </c>
      <c s="23" t="s">
        <v>350</v>
      </c>
      <c s="23" t="s">
        <v>2866</v>
      </c>
      <c s="18" t="s">
        <v>44</v>
      </c>
      <c s="24" t="s">
        <v>2867</v>
      </c>
      <c s="25" t="s">
        <v>157</v>
      </c>
      <c s="26">
        <v>24</v>
      </c>
      <c s="27">
        <v>0</v>
      </c>
      <c s="27">
        <f>ROUND(ROUND(H231,2)*ROUND(G231,3),2)</f>
      </c>
      <c r="O231">
        <f>(I231*21)/100</f>
      </c>
      <c t="s">
        <v>20</v>
      </c>
    </row>
    <row r="232" spans="1:5" ht="12.75">
      <c r="A232" s="28" t="s">
        <v>47</v>
      </c>
      <c r="E232" s="29" t="s">
        <v>44</v>
      </c>
    </row>
    <row r="233" spans="1:5" ht="12.75">
      <c r="A233" s="30" t="s">
        <v>48</v>
      </c>
      <c r="E233" s="31" t="s">
        <v>11365</v>
      </c>
    </row>
    <row r="234" spans="1:5" ht="38.25">
      <c r="A234" t="s">
        <v>50</v>
      </c>
      <c r="E234" s="29" t="s">
        <v>2868</v>
      </c>
    </row>
    <row r="235" spans="1:16" ht="12.75">
      <c r="A235" s="18" t="s">
        <v>42</v>
      </c>
      <c s="23" t="s">
        <v>354</v>
      </c>
      <c s="23" t="s">
        <v>2869</v>
      </c>
      <c s="18" t="s">
        <v>44</v>
      </c>
      <c s="24" t="s">
        <v>2870</v>
      </c>
      <c s="25" t="s">
        <v>157</v>
      </c>
      <c s="26">
        <v>12</v>
      </c>
      <c s="27">
        <v>0</v>
      </c>
      <c s="27">
        <f>ROUND(ROUND(H235,2)*ROUND(G235,3),2)</f>
      </c>
      <c r="O235">
        <f>(I235*21)/100</f>
      </c>
      <c t="s">
        <v>20</v>
      </c>
    </row>
    <row r="236" spans="1:5" ht="12.75">
      <c r="A236" s="28" t="s">
        <v>47</v>
      </c>
      <c r="E236" s="29" t="s">
        <v>44</v>
      </c>
    </row>
    <row r="237" spans="1:5" ht="12.75">
      <c r="A237" s="30" t="s">
        <v>48</v>
      </c>
      <c r="E237" s="31" t="s">
        <v>11365</v>
      </c>
    </row>
    <row r="238" spans="1:5" ht="38.25">
      <c r="A238" t="s">
        <v>50</v>
      </c>
      <c r="E238" s="29" t="s">
        <v>2871</v>
      </c>
    </row>
    <row r="239" spans="1:18" ht="12.75" customHeight="1">
      <c r="A239" s="5" t="s">
        <v>40</v>
      </c>
      <c s="5"/>
      <c s="34" t="s">
        <v>76</v>
      </c>
      <c s="5"/>
      <c s="21" t="s">
        <v>3812</v>
      </c>
      <c s="5"/>
      <c s="5"/>
      <c s="5"/>
      <c s="35">
        <f>0+Q239</f>
      </c>
      <c r="O239">
        <f>0+R239</f>
      </c>
      <c r="Q239">
        <f>0+I240</f>
      </c>
      <c>
        <f>0+O240</f>
      </c>
    </row>
    <row r="240" spans="1:16" ht="12.75">
      <c r="A240" s="18" t="s">
        <v>42</v>
      </c>
      <c s="23" t="s">
        <v>358</v>
      </c>
      <c s="23" t="s">
        <v>11024</v>
      </c>
      <c s="18" t="s">
        <v>44</v>
      </c>
      <c s="24" t="s">
        <v>11025</v>
      </c>
      <c s="25" t="s">
        <v>46</v>
      </c>
      <c s="26">
        <v>3</v>
      </c>
      <c s="27">
        <v>0</v>
      </c>
      <c s="27">
        <f>ROUND(ROUND(H240,2)*ROUND(G240,3),2)</f>
      </c>
      <c r="O240">
        <f>(I240*21)/100</f>
      </c>
      <c t="s">
        <v>20</v>
      </c>
    </row>
    <row r="241" spans="1:5" ht="12.75">
      <c r="A241" s="28" t="s">
        <v>47</v>
      </c>
      <c r="E241" s="29" t="s">
        <v>44</v>
      </c>
    </row>
    <row r="242" spans="1:5" ht="12.75">
      <c r="A242" s="30" t="s">
        <v>48</v>
      </c>
      <c r="E242" s="31" t="s">
        <v>11210</v>
      </c>
    </row>
    <row r="243" spans="1:5" ht="267.75">
      <c r="A243" t="s">
        <v>50</v>
      </c>
      <c r="E243" s="29" t="s">
        <v>11026</v>
      </c>
    </row>
    <row r="244" spans="1:18" ht="12.75" customHeight="1">
      <c r="A244" s="5" t="s">
        <v>40</v>
      </c>
      <c s="5"/>
      <c s="34" t="s">
        <v>181</v>
      </c>
      <c s="5"/>
      <c s="21" t="s">
        <v>182</v>
      </c>
      <c s="5"/>
      <c s="5"/>
      <c s="5"/>
      <c s="35">
        <f>0+Q244</f>
      </c>
      <c r="O244">
        <f>0+R244</f>
      </c>
      <c r="Q244">
        <f>0+I245+I249+I253+I257+I261+I265</f>
      </c>
      <c>
        <f>0+O245+O249+O253+O257+O261+O265</f>
      </c>
    </row>
    <row r="245" spans="1:16" ht="25.5">
      <c r="A245" s="18" t="s">
        <v>42</v>
      </c>
      <c s="23" t="s">
        <v>362</v>
      </c>
      <c s="23" t="s">
        <v>184</v>
      </c>
      <c s="18" t="s">
        <v>185</v>
      </c>
      <c s="24" t="s">
        <v>186</v>
      </c>
      <c s="25" t="s">
        <v>187</v>
      </c>
      <c s="26">
        <v>70</v>
      </c>
      <c s="27">
        <v>0</v>
      </c>
      <c s="27">
        <f>ROUND(ROUND(H245,2)*ROUND(G245,3),2)</f>
      </c>
      <c r="O245">
        <f>(I245*21)/100</f>
      </c>
      <c t="s">
        <v>20</v>
      </c>
    </row>
    <row r="246" spans="1:5" ht="12.75">
      <c r="A246" s="28" t="s">
        <v>47</v>
      </c>
      <c r="E246" s="29" t="s">
        <v>188</v>
      </c>
    </row>
    <row r="247" spans="1:5" ht="12.75">
      <c r="A247" s="30" t="s">
        <v>48</v>
      </c>
      <c r="E247" s="31" t="s">
        <v>11210</v>
      </c>
    </row>
    <row r="248" spans="1:5" ht="165.75">
      <c r="A248" t="s">
        <v>50</v>
      </c>
      <c r="E248" s="29" t="s">
        <v>195</v>
      </c>
    </row>
    <row r="249" spans="1:16" ht="25.5">
      <c r="A249" s="18" t="s">
        <v>42</v>
      </c>
      <c s="23" t="s">
        <v>366</v>
      </c>
      <c s="23" t="s">
        <v>192</v>
      </c>
      <c s="18" t="s">
        <v>185</v>
      </c>
      <c s="24" t="s">
        <v>193</v>
      </c>
      <c s="25" t="s">
        <v>187</v>
      </c>
      <c s="26">
        <v>72</v>
      </c>
      <c s="27">
        <v>0</v>
      </c>
      <c s="27">
        <f>ROUND(ROUND(H249,2)*ROUND(G249,3),2)</f>
      </c>
      <c r="O249">
        <f>(I249*21)/100</f>
      </c>
      <c t="s">
        <v>20</v>
      </c>
    </row>
    <row r="250" spans="1:5" ht="12.75">
      <c r="A250" s="28" t="s">
        <v>47</v>
      </c>
      <c r="E250" s="29" t="s">
        <v>188</v>
      </c>
    </row>
    <row r="251" spans="1:5" ht="12.75">
      <c r="A251" s="30" t="s">
        <v>48</v>
      </c>
      <c r="E251" s="31" t="s">
        <v>11210</v>
      </c>
    </row>
    <row r="252" spans="1:5" ht="165.75">
      <c r="A252" t="s">
        <v>50</v>
      </c>
      <c r="E252" s="29" t="s">
        <v>195</v>
      </c>
    </row>
    <row r="253" spans="1:16" ht="38.25">
      <c r="A253" s="18" t="s">
        <v>42</v>
      </c>
      <c s="23" t="s">
        <v>370</v>
      </c>
      <c s="23" t="s">
        <v>1312</v>
      </c>
      <c s="18" t="s">
        <v>185</v>
      </c>
      <c s="24" t="s">
        <v>1313</v>
      </c>
      <c s="25" t="s">
        <v>187</v>
      </c>
      <c s="26">
        <v>1</v>
      </c>
      <c s="27">
        <v>0</v>
      </c>
      <c s="27">
        <f>ROUND(ROUND(H253,2)*ROUND(G253,3),2)</f>
      </c>
      <c r="O253">
        <f>(I253*21)/100</f>
      </c>
      <c t="s">
        <v>20</v>
      </c>
    </row>
    <row r="254" spans="1:5" ht="25.5">
      <c r="A254" s="28" t="s">
        <v>47</v>
      </c>
      <c r="E254" s="29" t="s">
        <v>642</v>
      </c>
    </row>
    <row r="255" spans="1:5" ht="12.75">
      <c r="A255" s="30" t="s">
        <v>48</v>
      </c>
      <c r="E255" s="31" t="s">
        <v>11366</v>
      </c>
    </row>
    <row r="256" spans="1:5" ht="165.75">
      <c r="A256" t="s">
        <v>50</v>
      </c>
      <c r="E256" s="29" t="s">
        <v>195</v>
      </c>
    </row>
    <row r="257" spans="1:16" ht="25.5">
      <c r="A257" s="18" t="s">
        <v>42</v>
      </c>
      <c s="23" t="s">
        <v>374</v>
      </c>
      <c s="23" t="s">
        <v>1087</v>
      </c>
      <c s="18" t="s">
        <v>185</v>
      </c>
      <c s="24" t="s">
        <v>1088</v>
      </c>
      <c s="25" t="s">
        <v>187</v>
      </c>
      <c s="26">
        <v>3</v>
      </c>
      <c s="27">
        <v>0</v>
      </c>
      <c s="27">
        <f>ROUND(ROUND(H257,2)*ROUND(G257,3),2)</f>
      </c>
      <c r="O257">
        <f>(I257*21)/100</f>
      </c>
      <c t="s">
        <v>20</v>
      </c>
    </row>
    <row r="258" spans="1:5" ht="25.5">
      <c r="A258" s="28" t="s">
        <v>47</v>
      </c>
      <c r="E258" s="29" t="s">
        <v>11320</v>
      </c>
    </row>
    <row r="259" spans="1:5" ht="12.75">
      <c r="A259" s="30" t="s">
        <v>48</v>
      </c>
      <c r="E259" s="31" t="s">
        <v>11366</v>
      </c>
    </row>
    <row r="260" spans="1:5" ht="165.75">
      <c r="A260" t="s">
        <v>50</v>
      </c>
      <c r="E260" s="29" t="s">
        <v>195</v>
      </c>
    </row>
    <row r="261" spans="1:16" ht="25.5">
      <c r="A261" s="18" t="s">
        <v>42</v>
      </c>
      <c s="23" t="s">
        <v>378</v>
      </c>
      <c s="23" t="s">
        <v>1092</v>
      </c>
      <c s="18" t="s">
        <v>185</v>
      </c>
      <c s="24" t="s">
        <v>1093</v>
      </c>
      <c s="25" t="s">
        <v>187</v>
      </c>
      <c s="26">
        <v>0.5</v>
      </c>
      <c s="27">
        <v>0</v>
      </c>
      <c s="27">
        <f>ROUND(ROUND(H261,2)*ROUND(G261,3),2)</f>
      </c>
      <c r="O261">
        <f>(I261*21)/100</f>
      </c>
      <c t="s">
        <v>20</v>
      </c>
    </row>
    <row r="262" spans="1:5" ht="12.75">
      <c r="A262" s="28" t="s">
        <v>47</v>
      </c>
      <c r="E262" s="29" t="s">
        <v>188</v>
      </c>
    </row>
    <row r="263" spans="1:5" ht="12.75">
      <c r="A263" s="30" t="s">
        <v>48</v>
      </c>
      <c r="E263" s="31" t="s">
        <v>11367</v>
      </c>
    </row>
    <row r="264" spans="1:5" ht="165.75">
      <c r="A264" t="s">
        <v>50</v>
      </c>
      <c r="E264" s="29" t="s">
        <v>195</v>
      </c>
    </row>
    <row r="265" spans="1:16" ht="25.5">
      <c r="A265" s="18" t="s">
        <v>42</v>
      </c>
      <c s="23" t="s">
        <v>382</v>
      </c>
      <c s="23" t="s">
        <v>1094</v>
      </c>
      <c s="18" t="s">
        <v>185</v>
      </c>
      <c s="24" t="s">
        <v>1095</v>
      </c>
      <c s="25" t="s">
        <v>187</v>
      </c>
      <c s="26">
        <v>0.5</v>
      </c>
      <c s="27">
        <v>0</v>
      </c>
      <c s="27">
        <f>ROUND(ROUND(H265,2)*ROUND(G265,3),2)</f>
      </c>
      <c r="O265">
        <f>(I265*21)/100</f>
      </c>
      <c t="s">
        <v>20</v>
      </c>
    </row>
    <row r="266" spans="1:5" ht="12.75">
      <c r="A266" s="28" t="s">
        <v>47</v>
      </c>
      <c r="E266" s="29" t="s">
        <v>188</v>
      </c>
    </row>
    <row r="267" spans="1:5" ht="12.75">
      <c r="A267" s="30" t="s">
        <v>48</v>
      </c>
      <c r="E267" s="31" t="s">
        <v>11367</v>
      </c>
    </row>
    <row r="268" spans="1:5" ht="165.75">
      <c r="A268" t="s">
        <v>50</v>
      </c>
      <c r="E268"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0+O9+O22+O27+O40+O49+O74</f>
      </c>
      <c t="s">
        <v>19</v>
      </c>
    </row>
    <row r="3" spans="1:16" ht="15" customHeight="1">
      <c r="A3" t="s">
        <v>1</v>
      </c>
      <c s="8" t="s">
        <v>4</v>
      </c>
      <c s="9" t="s">
        <v>5</v>
      </c>
      <c s="1"/>
      <c s="10" t="s">
        <v>6</v>
      </c>
      <c s="1"/>
      <c s="4"/>
      <c s="3" t="s">
        <v>11368</v>
      </c>
      <c s="36">
        <f>0+I9+I22+I27+I40+I49+I74</f>
      </c>
      <c r="O3" t="s">
        <v>16</v>
      </c>
      <c t="s">
        <v>20</v>
      </c>
    </row>
    <row r="4" spans="1:16" ht="15" customHeight="1">
      <c r="A4" t="s">
        <v>7</v>
      </c>
      <c s="8" t="s">
        <v>8</v>
      </c>
      <c s="9" t="s">
        <v>11028</v>
      </c>
      <c s="1"/>
      <c s="10" t="s">
        <v>11029</v>
      </c>
      <c s="1"/>
      <c s="1"/>
      <c s="7"/>
      <c s="7"/>
      <c r="O4" t="s">
        <v>17</v>
      </c>
      <c t="s">
        <v>20</v>
      </c>
    </row>
    <row r="5" spans="1:16" ht="12.75" customHeight="1">
      <c r="A5" t="s">
        <v>11</v>
      </c>
      <c s="12" t="s">
        <v>15</v>
      </c>
      <c s="13" t="s">
        <v>11368</v>
      </c>
      <c s="5"/>
      <c s="14" t="s">
        <v>11369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2315</v>
      </c>
      <c s="19"/>
      <c s="19"/>
      <c s="19"/>
      <c s="22">
        <f>0+Q9</f>
      </c>
      <c r="O9">
        <f>0+R9</f>
      </c>
      <c r="Q9">
        <f>0+I10+I14+I18</f>
      </c>
      <c>
        <f>0+O10+O14+O18</f>
      </c>
    </row>
    <row r="10" spans="1:16" ht="25.5">
      <c r="A10" s="18" t="s">
        <v>42</v>
      </c>
      <c s="23" t="s">
        <v>26</v>
      </c>
      <c s="23" t="s">
        <v>11327</v>
      </c>
      <c s="18" t="s">
        <v>44</v>
      </c>
      <c s="24" t="s">
        <v>11328</v>
      </c>
      <c s="25" t="s">
        <v>56</v>
      </c>
      <c s="26">
        <v>38</v>
      </c>
      <c s="27">
        <v>0</v>
      </c>
      <c s="27">
        <f>ROUND(ROUND(H10,2)*ROUND(G10,3),2)</f>
      </c>
      <c r="O10">
        <f>(I10*21)/100</f>
      </c>
      <c t="s">
        <v>20</v>
      </c>
    </row>
    <row r="11" spans="1:5" ht="12.75">
      <c r="A11" s="28" t="s">
        <v>47</v>
      </c>
      <c r="E11" s="29" t="s">
        <v>44</v>
      </c>
    </row>
    <row r="12" spans="1:5" ht="12.75">
      <c r="A12" s="30" t="s">
        <v>48</v>
      </c>
      <c r="E12" s="31" t="s">
        <v>2814</v>
      </c>
    </row>
    <row r="13" spans="1:5" ht="38.25">
      <c r="A13" t="s">
        <v>50</v>
      </c>
      <c r="E13" s="29" t="s">
        <v>3022</v>
      </c>
    </row>
    <row r="14" spans="1:16" ht="25.5">
      <c r="A14" s="18" t="s">
        <v>42</v>
      </c>
      <c s="23" t="s">
        <v>20</v>
      </c>
      <c s="23" t="s">
        <v>11329</v>
      </c>
      <c s="18" t="s">
        <v>44</v>
      </c>
      <c s="24" t="s">
        <v>11330</v>
      </c>
      <c s="25" t="s">
        <v>56</v>
      </c>
      <c s="26">
        <v>10</v>
      </c>
      <c s="27">
        <v>0</v>
      </c>
      <c s="27">
        <f>ROUND(ROUND(H14,2)*ROUND(G14,3),2)</f>
      </c>
      <c r="O14">
        <f>(I14*21)/100</f>
      </c>
      <c t="s">
        <v>20</v>
      </c>
    </row>
    <row r="15" spans="1:5" ht="12.75">
      <c r="A15" s="28" t="s">
        <v>47</v>
      </c>
      <c r="E15" s="29" t="s">
        <v>44</v>
      </c>
    </row>
    <row r="16" spans="1:5" ht="12.75">
      <c r="A16" s="30" t="s">
        <v>48</v>
      </c>
      <c r="E16" s="31" t="s">
        <v>2648</v>
      </c>
    </row>
    <row r="17" spans="1:5" ht="25.5">
      <c r="A17" t="s">
        <v>50</v>
      </c>
      <c r="E17" s="29" t="s">
        <v>2602</v>
      </c>
    </row>
    <row r="18" spans="1:16" ht="12.75">
      <c r="A18" s="18" t="s">
        <v>42</v>
      </c>
      <c s="23" t="s">
        <v>19</v>
      </c>
      <c s="23" t="s">
        <v>2603</v>
      </c>
      <c s="18" t="s">
        <v>44</v>
      </c>
      <c s="24" t="s">
        <v>2604</v>
      </c>
      <c s="25" t="s">
        <v>70</v>
      </c>
      <c s="26">
        <v>150</v>
      </c>
      <c s="27">
        <v>0</v>
      </c>
      <c s="27">
        <f>ROUND(ROUND(H18,2)*ROUND(G18,3),2)</f>
      </c>
      <c r="O18">
        <f>(I18*21)/100</f>
      </c>
      <c t="s">
        <v>20</v>
      </c>
    </row>
    <row r="19" spans="1:5" ht="12.75">
      <c r="A19" s="28" t="s">
        <v>47</v>
      </c>
      <c r="E19" s="29" t="s">
        <v>44</v>
      </c>
    </row>
    <row r="20" spans="1:5" ht="12.75">
      <c r="A20" s="30" t="s">
        <v>48</v>
      </c>
      <c r="E20" s="31" t="s">
        <v>2648</v>
      </c>
    </row>
    <row r="21" spans="1:5" ht="25.5">
      <c r="A21" t="s">
        <v>50</v>
      </c>
      <c r="E21" s="29" t="s">
        <v>2602</v>
      </c>
    </row>
    <row r="22" spans="1:18" ht="12.75" customHeight="1">
      <c r="A22" s="5" t="s">
        <v>40</v>
      </c>
      <c s="5"/>
      <c s="34" t="s">
        <v>2420</v>
      </c>
      <c s="5"/>
      <c s="21" t="s">
        <v>2421</v>
      </c>
      <c s="5"/>
      <c s="5"/>
      <c s="5"/>
      <c s="35">
        <f>0+Q22</f>
      </c>
      <c r="O22">
        <f>0+R22</f>
      </c>
      <c r="Q22">
        <f>0+I23</f>
      </c>
      <c>
        <f>0+O23</f>
      </c>
    </row>
    <row r="23" spans="1:16" ht="12.75">
      <c r="A23" s="18" t="s">
        <v>42</v>
      </c>
      <c s="23" t="s">
        <v>30</v>
      </c>
      <c s="23" t="s">
        <v>11164</v>
      </c>
      <c s="18" t="s">
        <v>44</v>
      </c>
      <c s="24" t="s">
        <v>11165</v>
      </c>
      <c s="25" t="s">
        <v>70</v>
      </c>
      <c s="26">
        <v>2</v>
      </c>
      <c s="27">
        <v>0</v>
      </c>
      <c s="27">
        <f>ROUND(ROUND(H23,2)*ROUND(G23,3),2)</f>
      </c>
      <c r="O23">
        <f>(I23*21)/100</f>
      </c>
      <c t="s">
        <v>20</v>
      </c>
    </row>
    <row r="24" spans="1:5" ht="12.75">
      <c r="A24" s="28" t="s">
        <v>47</v>
      </c>
      <c r="E24" s="29" t="s">
        <v>44</v>
      </c>
    </row>
    <row r="25" spans="1:5" ht="12.75">
      <c r="A25" s="30" t="s">
        <v>48</v>
      </c>
      <c r="E25" s="31" t="s">
        <v>11370</v>
      </c>
    </row>
    <row r="26" spans="1:5" ht="38.25">
      <c r="A26" t="s">
        <v>50</v>
      </c>
      <c r="E26" s="29" t="s">
        <v>11166</v>
      </c>
    </row>
    <row r="27" spans="1:18" ht="12.75" customHeight="1">
      <c r="A27" s="5" t="s">
        <v>40</v>
      </c>
      <c s="5"/>
      <c s="34" t="s">
        <v>2217</v>
      </c>
      <c s="5"/>
      <c s="21" t="s">
        <v>2633</v>
      </c>
      <c s="5"/>
      <c s="5"/>
      <c s="5"/>
      <c s="35">
        <f>0+Q27</f>
      </c>
      <c r="O27">
        <f>0+R27</f>
      </c>
      <c r="Q27">
        <f>0+I28+I32+I36</f>
      </c>
      <c>
        <f>0+O28+O32+O36</f>
      </c>
    </row>
    <row r="28" spans="1:16" ht="12.75">
      <c r="A28" s="18" t="s">
        <v>42</v>
      </c>
      <c s="23" t="s">
        <v>32</v>
      </c>
      <c s="23" t="s">
        <v>2653</v>
      </c>
      <c s="18" t="s">
        <v>44</v>
      </c>
      <c s="24" t="s">
        <v>2654</v>
      </c>
      <c s="25" t="s">
        <v>56</v>
      </c>
      <c s="26">
        <v>140</v>
      </c>
      <c s="27">
        <v>0</v>
      </c>
      <c s="27">
        <f>ROUND(ROUND(H28,2)*ROUND(G28,3),2)</f>
      </c>
      <c r="O28">
        <f>(I28*21)/100</f>
      </c>
      <c t="s">
        <v>20</v>
      </c>
    </row>
    <row r="29" spans="1:5" ht="12.75">
      <c r="A29" s="28" t="s">
        <v>47</v>
      </c>
      <c r="E29" s="29" t="s">
        <v>44</v>
      </c>
    </row>
    <row r="30" spans="1:5" ht="12.75">
      <c r="A30" s="30" t="s">
        <v>48</v>
      </c>
      <c r="E30" s="31" t="s">
        <v>11033</v>
      </c>
    </row>
    <row r="31" spans="1:5" ht="38.25">
      <c r="A31" t="s">
        <v>50</v>
      </c>
      <c r="E31" s="29" t="s">
        <v>2636</v>
      </c>
    </row>
    <row r="32" spans="1:16" ht="25.5">
      <c r="A32" s="18" t="s">
        <v>42</v>
      </c>
      <c s="23" t="s">
        <v>34</v>
      </c>
      <c s="23" t="s">
        <v>250</v>
      </c>
      <c s="18" t="s">
        <v>44</v>
      </c>
      <c s="24" t="s">
        <v>251</v>
      </c>
      <c s="25" t="s">
        <v>70</v>
      </c>
      <c s="26">
        <v>14</v>
      </c>
      <c s="27">
        <v>0</v>
      </c>
      <c s="27">
        <f>ROUND(ROUND(H32,2)*ROUND(G32,3),2)</f>
      </c>
      <c r="O32">
        <f>(I32*21)/100</f>
      </c>
      <c t="s">
        <v>20</v>
      </c>
    </row>
    <row r="33" spans="1:5" ht="12.75">
      <c r="A33" s="28" t="s">
        <v>47</v>
      </c>
      <c r="E33" s="29" t="s">
        <v>44</v>
      </c>
    </row>
    <row r="34" spans="1:5" ht="12.75">
      <c r="A34" s="30" t="s">
        <v>48</v>
      </c>
      <c r="E34" s="31" t="s">
        <v>11033</v>
      </c>
    </row>
    <row r="35" spans="1:5" ht="38.25">
      <c r="A35" t="s">
        <v>50</v>
      </c>
      <c r="E35" s="29" t="s">
        <v>2641</v>
      </c>
    </row>
    <row r="36" spans="1:16" ht="12.75">
      <c r="A36" s="18" t="s">
        <v>42</v>
      </c>
      <c s="23" t="s">
        <v>66</v>
      </c>
      <c s="23" t="s">
        <v>2671</v>
      </c>
      <c s="18" t="s">
        <v>44</v>
      </c>
      <c s="24" t="s">
        <v>2672</v>
      </c>
      <c s="25" t="s">
        <v>56</v>
      </c>
      <c s="26">
        <v>10</v>
      </c>
      <c s="27">
        <v>0</v>
      </c>
      <c s="27">
        <f>ROUND(ROUND(H36,2)*ROUND(G36,3),2)</f>
      </c>
      <c r="O36">
        <f>(I36*21)/100</f>
      </c>
      <c t="s">
        <v>20</v>
      </c>
    </row>
    <row r="37" spans="1:5" ht="12.75">
      <c r="A37" s="28" t="s">
        <v>47</v>
      </c>
      <c r="E37" s="29" t="s">
        <v>44</v>
      </c>
    </row>
    <row r="38" spans="1:5" ht="12.75">
      <c r="A38" s="30" t="s">
        <v>48</v>
      </c>
      <c r="E38" s="31" t="s">
        <v>2648</v>
      </c>
    </row>
    <row r="39" spans="1:5" ht="25.5">
      <c r="A39" t="s">
        <v>50</v>
      </c>
      <c r="E39" s="29" t="s">
        <v>2674</v>
      </c>
    </row>
    <row r="40" spans="1:18" ht="12.75" customHeight="1">
      <c r="A40" s="5" t="s">
        <v>40</v>
      </c>
      <c s="5"/>
      <c s="34" t="s">
        <v>6045</v>
      </c>
      <c s="5"/>
      <c s="21" t="s">
        <v>6046</v>
      </c>
      <c s="5"/>
      <c s="5"/>
      <c s="5"/>
      <c s="35">
        <f>0+Q40</f>
      </c>
      <c r="O40">
        <f>0+R40</f>
      </c>
      <c r="Q40">
        <f>0+I41+I45</f>
      </c>
      <c>
        <f>0+O41+O45</f>
      </c>
    </row>
    <row r="41" spans="1:16" ht="25.5">
      <c r="A41" s="18" t="s">
        <v>42</v>
      </c>
      <c s="23" t="s">
        <v>76</v>
      </c>
      <c s="23" t="s">
        <v>11359</v>
      </c>
      <c s="18" t="s">
        <v>44</v>
      </c>
      <c s="24" t="s">
        <v>11360</v>
      </c>
      <c s="25" t="s">
        <v>70</v>
      </c>
      <c s="26">
        <v>16</v>
      </c>
      <c s="27">
        <v>0</v>
      </c>
      <c s="27">
        <f>ROUND(ROUND(H41,2)*ROUND(G41,3),2)</f>
      </c>
      <c r="O41">
        <f>(I41*21)/100</f>
      </c>
      <c t="s">
        <v>20</v>
      </c>
    </row>
    <row r="42" spans="1:5" ht="12.75">
      <c r="A42" s="28" t="s">
        <v>47</v>
      </c>
      <c r="E42" s="29" t="s">
        <v>44</v>
      </c>
    </row>
    <row r="43" spans="1:5" ht="12.75">
      <c r="A43" s="30" t="s">
        <v>48</v>
      </c>
      <c r="E43" s="31" t="s">
        <v>11371</v>
      </c>
    </row>
    <row r="44" spans="1:5" ht="38.25">
      <c r="A44" t="s">
        <v>50</v>
      </c>
      <c r="E44" s="29" t="s">
        <v>11353</v>
      </c>
    </row>
    <row r="45" spans="1:16" ht="25.5">
      <c r="A45" s="18" t="s">
        <v>42</v>
      </c>
      <c s="23" t="s">
        <v>37</v>
      </c>
      <c s="23" t="s">
        <v>11361</v>
      </c>
      <c s="18" t="s">
        <v>44</v>
      </c>
      <c s="24" t="s">
        <v>11362</v>
      </c>
      <c s="25" t="s">
        <v>70</v>
      </c>
      <c s="26">
        <v>5</v>
      </c>
      <c s="27">
        <v>0</v>
      </c>
      <c s="27">
        <f>ROUND(ROUND(H45,2)*ROUND(G45,3),2)</f>
      </c>
      <c r="O45">
        <f>(I45*21)/100</f>
      </c>
      <c t="s">
        <v>20</v>
      </c>
    </row>
    <row r="46" spans="1:5" ht="12.75">
      <c r="A46" s="28" t="s">
        <v>47</v>
      </c>
      <c r="E46" s="29" t="s">
        <v>44</v>
      </c>
    </row>
    <row r="47" spans="1:5" ht="12.75">
      <c r="A47" s="30" t="s">
        <v>48</v>
      </c>
      <c r="E47" s="31" t="s">
        <v>11371</v>
      </c>
    </row>
    <row r="48" spans="1:5" ht="38.25">
      <c r="A48" t="s">
        <v>50</v>
      </c>
      <c r="E48" s="29" t="s">
        <v>11353</v>
      </c>
    </row>
    <row r="49" spans="1:18" ht="12.75" customHeight="1">
      <c r="A49" s="5" t="s">
        <v>40</v>
      </c>
      <c s="5"/>
      <c s="34" t="s">
        <v>2223</v>
      </c>
      <c s="5"/>
      <c s="21" t="s">
        <v>2391</v>
      </c>
      <c s="5"/>
      <c s="5"/>
      <c s="5"/>
      <c s="35">
        <f>0+Q49</f>
      </c>
      <c r="O49">
        <f>0+R49</f>
      </c>
      <c r="Q49">
        <f>0+I50+I54+I58+I62+I66+I70</f>
      </c>
      <c>
        <f>0+O50+O54+O58+O62+O66+O70</f>
      </c>
    </row>
    <row r="50" spans="1:16" ht="25.5">
      <c r="A50" s="18" t="s">
        <v>42</v>
      </c>
      <c s="23" t="s">
        <v>39</v>
      </c>
      <c s="23" t="s">
        <v>2396</v>
      </c>
      <c s="18" t="s">
        <v>44</v>
      </c>
      <c s="24" t="s">
        <v>2397</v>
      </c>
      <c s="25" t="s">
        <v>70</v>
      </c>
      <c s="26">
        <v>1</v>
      </c>
      <c s="27">
        <v>0</v>
      </c>
      <c s="27">
        <f>ROUND(ROUND(H50,2)*ROUND(G50,3),2)</f>
      </c>
      <c r="O50">
        <f>(I50*21)/100</f>
      </c>
      <c t="s">
        <v>20</v>
      </c>
    </row>
    <row r="51" spans="1:5" ht="12.75">
      <c r="A51" s="28" t="s">
        <v>47</v>
      </c>
      <c r="E51" s="29" t="s">
        <v>44</v>
      </c>
    </row>
    <row r="52" spans="1:5" ht="12.75">
      <c r="A52" s="30" t="s">
        <v>48</v>
      </c>
      <c r="E52" s="31" t="s">
        <v>11372</v>
      </c>
    </row>
    <row r="53" spans="1:5" ht="38.25">
      <c r="A53" t="s">
        <v>50</v>
      </c>
      <c r="E53" s="29" t="s">
        <v>2719</v>
      </c>
    </row>
    <row r="54" spans="1:16" ht="12.75">
      <c r="A54" s="18" t="s">
        <v>42</v>
      </c>
      <c s="23" t="s">
        <v>87</v>
      </c>
      <c s="23" t="s">
        <v>2723</v>
      </c>
      <c s="18" t="s">
        <v>44</v>
      </c>
      <c s="24" t="s">
        <v>2724</v>
      </c>
      <c s="25" t="s">
        <v>70</v>
      </c>
      <c s="26">
        <v>3</v>
      </c>
      <c s="27">
        <v>0</v>
      </c>
      <c s="27">
        <f>ROUND(ROUND(H54,2)*ROUND(G54,3),2)</f>
      </c>
      <c r="O54">
        <f>(I54*21)/100</f>
      </c>
      <c t="s">
        <v>20</v>
      </c>
    </row>
    <row r="55" spans="1:5" ht="12.75">
      <c r="A55" s="28" t="s">
        <v>47</v>
      </c>
      <c r="E55" s="29" t="s">
        <v>44</v>
      </c>
    </row>
    <row r="56" spans="1:5" ht="12.75">
      <c r="A56" s="30" t="s">
        <v>48</v>
      </c>
      <c r="E56" s="31" t="s">
        <v>11033</v>
      </c>
    </row>
    <row r="57" spans="1:5" ht="38.25">
      <c r="A57" t="s">
        <v>50</v>
      </c>
      <c r="E57" s="29" t="s">
        <v>2725</v>
      </c>
    </row>
    <row r="58" spans="1:16" ht="12.75">
      <c r="A58" s="18" t="s">
        <v>42</v>
      </c>
      <c s="23" t="s">
        <v>91</v>
      </c>
      <c s="23" t="s">
        <v>11284</v>
      </c>
      <c s="18" t="s">
        <v>44</v>
      </c>
      <c s="24" t="s">
        <v>11285</v>
      </c>
      <c s="25" t="s">
        <v>70</v>
      </c>
      <c s="26">
        <v>1</v>
      </c>
      <c s="27">
        <v>0</v>
      </c>
      <c s="27">
        <f>ROUND(ROUND(H58,2)*ROUND(G58,3),2)</f>
      </c>
      <c r="O58">
        <f>(I58*21)/100</f>
      </c>
      <c t="s">
        <v>20</v>
      </c>
    </row>
    <row r="59" spans="1:5" ht="12.75">
      <c r="A59" s="28" t="s">
        <v>47</v>
      </c>
      <c r="E59" s="29" t="s">
        <v>44</v>
      </c>
    </row>
    <row r="60" spans="1:5" ht="12.75">
      <c r="A60" s="30" t="s">
        <v>48</v>
      </c>
      <c r="E60" s="31" t="s">
        <v>11364</v>
      </c>
    </row>
    <row r="61" spans="1:5" ht="38.25">
      <c r="A61" t="s">
        <v>50</v>
      </c>
      <c r="E61" s="29" t="s">
        <v>2736</v>
      </c>
    </row>
    <row r="62" spans="1:16" ht="12.75">
      <c r="A62" s="18" t="s">
        <v>42</v>
      </c>
      <c s="23" t="s">
        <v>95</v>
      </c>
      <c s="23" t="s">
        <v>2399</v>
      </c>
      <c s="18" t="s">
        <v>44</v>
      </c>
      <c s="24" t="s">
        <v>2400</v>
      </c>
      <c s="25" t="s">
        <v>157</v>
      </c>
      <c s="26">
        <v>6</v>
      </c>
      <c s="27">
        <v>0</v>
      </c>
      <c s="27">
        <f>ROUND(ROUND(H62,2)*ROUND(G62,3),2)</f>
      </c>
      <c r="O62">
        <f>(I62*21)/100</f>
      </c>
      <c t="s">
        <v>20</v>
      </c>
    </row>
    <row r="63" spans="1:5" ht="12.75">
      <c r="A63" s="28" t="s">
        <v>47</v>
      </c>
      <c r="E63" s="29" t="s">
        <v>44</v>
      </c>
    </row>
    <row r="64" spans="1:5" ht="12.75">
      <c r="A64" s="30" t="s">
        <v>48</v>
      </c>
      <c r="E64" s="31" t="s">
        <v>11372</v>
      </c>
    </row>
    <row r="65" spans="1:5" ht="38.25">
      <c r="A65" t="s">
        <v>50</v>
      </c>
      <c r="E65" s="29" t="s">
        <v>2739</v>
      </c>
    </row>
    <row r="66" spans="1:16" ht="12.75">
      <c r="A66" s="18" t="s">
        <v>42</v>
      </c>
      <c s="23" t="s">
        <v>103</v>
      </c>
      <c s="23" t="s">
        <v>2402</v>
      </c>
      <c s="18" t="s">
        <v>44</v>
      </c>
      <c s="24" t="s">
        <v>2403</v>
      </c>
      <c s="25" t="s">
        <v>157</v>
      </c>
      <c s="26">
        <v>4</v>
      </c>
      <c s="27">
        <v>0</v>
      </c>
      <c s="27">
        <f>ROUND(ROUND(H66,2)*ROUND(G66,3),2)</f>
      </c>
      <c r="O66">
        <f>(I66*21)/100</f>
      </c>
      <c t="s">
        <v>20</v>
      </c>
    </row>
    <row r="67" spans="1:5" ht="12.75">
      <c r="A67" s="28" t="s">
        <v>47</v>
      </c>
      <c r="E67" s="29" t="s">
        <v>44</v>
      </c>
    </row>
    <row r="68" spans="1:5" ht="12.75">
      <c r="A68" s="30" t="s">
        <v>48</v>
      </c>
      <c r="E68" s="31" t="s">
        <v>11372</v>
      </c>
    </row>
    <row r="69" spans="1:5" ht="38.25">
      <c r="A69" t="s">
        <v>50</v>
      </c>
      <c r="E69" s="29" t="s">
        <v>2740</v>
      </c>
    </row>
    <row r="70" spans="1:16" ht="12.75">
      <c r="A70" s="18" t="s">
        <v>42</v>
      </c>
      <c s="23" t="s">
        <v>110</v>
      </c>
      <c s="23" t="s">
        <v>2869</v>
      </c>
      <c s="18" t="s">
        <v>44</v>
      </c>
      <c s="24" t="s">
        <v>2870</v>
      </c>
      <c s="25" t="s">
        <v>157</v>
      </c>
      <c s="26">
        <v>12</v>
      </c>
      <c s="27">
        <v>0</v>
      </c>
      <c s="27">
        <f>ROUND(ROUND(H70,2)*ROUND(G70,3),2)</f>
      </c>
      <c r="O70">
        <f>(I70*21)/100</f>
      </c>
      <c t="s">
        <v>20</v>
      </c>
    </row>
    <row r="71" spans="1:5" ht="12.75">
      <c r="A71" s="28" t="s">
        <v>47</v>
      </c>
      <c r="E71" s="29" t="s">
        <v>44</v>
      </c>
    </row>
    <row r="72" spans="1:5" ht="12.75">
      <c r="A72" s="30" t="s">
        <v>48</v>
      </c>
      <c r="E72" s="31" t="s">
        <v>11372</v>
      </c>
    </row>
    <row r="73" spans="1:5" ht="38.25">
      <c r="A73" t="s">
        <v>50</v>
      </c>
      <c r="E73" s="29" t="s">
        <v>2871</v>
      </c>
    </row>
    <row r="74" spans="1:18" ht="12.75" customHeight="1">
      <c r="A74" s="5" t="s">
        <v>40</v>
      </c>
      <c s="5"/>
      <c s="34" t="s">
        <v>181</v>
      </c>
      <c s="5"/>
      <c s="21" t="s">
        <v>182</v>
      </c>
      <c s="5"/>
      <c s="5"/>
      <c s="5"/>
      <c s="35">
        <f>0+Q74</f>
      </c>
      <c r="O74">
        <f>0+R74</f>
      </c>
      <c r="Q74">
        <f>0+I75+I79</f>
      </c>
      <c>
        <f>0+O75+O79</f>
      </c>
    </row>
    <row r="75" spans="1:16" ht="25.5">
      <c r="A75" s="18" t="s">
        <v>42</v>
      </c>
      <c s="23" t="s">
        <v>114</v>
      </c>
      <c s="23" t="s">
        <v>1092</v>
      </c>
      <c s="18" t="s">
        <v>185</v>
      </c>
      <c s="24" t="s">
        <v>1093</v>
      </c>
      <c s="25" t="s">
        <v>187</v>
      </c>
      <c s="26">
        <v>0.03</v>
      </c>
      <c s="27">
        <v>0</v>
      </c>
      <c s="27">
        <f>ROUND(ROUND(H75,2)*ROUND(G75,3),2)</f>
      </c>
      <c r="O75">
        <f>(I75*21)/100</f>
      </c>
      <c t="s">
        <v>20</v>
      </c>
    </row>
    <row r="76" spans="1:5" ht="12.75">
      <c r="A76" s="28" t="s">
        <v>47</v>
      </c>
      <c r="E76" s="29" t="s">
        <v>188</v>
      </c>
    </row>
    <row r="77" spans="1:5" ht="12.75">
      <c r="A77" s="30" t="s">
        <v>48</v>
      </c>
      <c r="E77" s="31" t="s">
        <v>11373</v>
      </c>
    </row>
    <row r="78" spans="1:5" ht="165.75">
      <c r="A78" t="s">
        <v>50</v>
      </c>
      <c r="E78" s="29" t="s">
        <v>195</v>
      </c>
    </row>
    <row r="79" spans="1:16" ht="25.5">
      <c r="A79" s="18" t="s">
        <v>42</v>
      </c>
      <c s="23" t="s">
        <v>117</v>
      </c>
      <c s="23" t="s">
        <v>1094</v>
      </c>
      <c s="18" t="s">
        <v>185</v>
      </c>
      <c s="24" t="s">
        <v>1095</v>
      </c>
      <c s="25" t="s">
        <v>187</v>
      </c>
      <c s="26">
        <v>0.03</v>
      </c>
      <c s="27">
        <v>0</v>
      </c>
      <c s="27">
        <f>ROUND(ROUND(H79,2)*ROUND(G79,3),2)</f>
      </c>
      <c r="O79">
        <f>(I79*21)/100</f>
      </c>
      <c t="s">
        <v>20</v>
      </c>
    </row>
    <row r="80" spans="1:5" ht="12.75">
      <c r="A80" s="28" t="s">
        <v>47</v>
      </c>
      <c r="E80" s="29" t="s">
        <v>188</v>
      </c>
    </row>
    <row r="81" spans="1:5" ht="12.75">
      <c r="A81" s="30" t="s">
        <v>48</v>
      </c>
      <c r="E81" s="31" t="s">
        <v>11373</v>
      </c>
    </row>
    <row r="82" spans="1:5" ht="165.75">
      <c r="A82" t="s">
        <v>50</v>
      </c>
      <c r="E8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0+O9+O38+O55+O84+O121+O138+O171+O176</f>
      </c>
      <c t="s">
        <v>19</v>
      </c>
    </row>
    <row r="3" spans="1:16" ht="15" customHeight="1">
      <c r="A3" t="s">
        <v>1</v>
      </c>
      <c s="8" t="s">
        <v>4</v>
      </c>
      <c s="9" t="s">
        <v>5</v>
      </c>
      <c s="1"/>
      <c s="10" t="s">
        <v>6</v>
      </c>
      <c s="1"/>
      <c s="4"/>
      <c s="3" t="s">
        <v>11374</v>
      </c>
      <c s="36">
        <f>0+I9+I38+I55+I84+I121+I138+I171+I176</f>
      </c>
      <c r="O3" t="s">
        <v>16</v>
      </c>
      <c t="s">
        <v>20</v>
      </c>
    </row>
    <row r="4" spans="1:16" ht="15" customHeight="1">
      <c r="A4" t="s">
        <v>7</v>
      </c>
      <c s="8" t="s">
        <v>8</v>
      </c>
      <c s="9" t="s">
        <v>11028</v>
      </c>
      <c s="1"/>
      <c s="10" t="s">
        <v>11029</v>
      </c>
      <c s="1"/>
      <c s="1"/>
      <c s="7"/>
      <c s="7"/>
      <c r="O4" t="s">
        <v>17</v>
      </c>
      <c t="s">
        <v>20</v>
      </c>
    </row>
    <row r="5" spans="1:16" ht="12.75" customHeight="1">
      <c r="A5" t="s">
        <v>11</v>
      </c>
      <c s="12" t="s">
        <v>15</v>
      </c>
      <c s="13" t="s">
        <v>11374</v>
      </c>
      <c s="5"/>
      <c s="14" t="s">
        <v>11375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2754</v>
      </c>
      <c s="18" t="s">
        <v>44</v>
      </c>
      <c s="24" t="s">
        <v>2755</v>
      </c>
      <c s="25" t="s">
        <v>64</v>
      </c>
      <c s="26">
        <v>560</v>
      </c>
      <c s="27">
        <v>0</v>
      </c>
      <c s="27">
        <f>ROUND(ROUND(H10,2)*ROUND(G10,3),2)</f>
      </c>
      <c r="O10">
        <f>(I10*21)/100</f>
      </c>
      <c t="s">
        <v>20</v>
      </c>
    </row>
    <row r="11" spans="1:5" ht="12.75">
      <c r="A11" s="28" t="s">
        <v>47</v>
      </c>
      <c r="E11" s="29" t="s">
        <v>44</v>
      </c>
    </row>
    <row r="12" spans="1:5" ht="12.75">
      <c r="A12" s="30" t="s">
        <v>48</v>
      </c>
      <c r="E12" s="31" t="s">
        <v>11376</v>
      </c>
    </row>
    <row r="13" spans="1:5" ht="12.75">
      <c r="A13" t="s">
        <v>50</v>
      </c>
      <c r="E13" s="29" t="s">
        <v>2756</v>
      </c>
    </row>
    <row r="14" spans="1:16" ht="12.75">
      <c r="A14" s="18" t="s">
        <v>42</v>
      </c>
      <c s="23" t="s">
        <v>20</v>
      </c>
      <c s="23" t="s">
        <v>2759</v>
      </c>
      <c s="18" t="s">
        <v>44</v>
      </c>
      <c s="24" t="s">
        <v>2760</v>
      </c>
      <c s="25" t="s">
        <v>46</v>
      </c>
      <c s="26">
        <v>16</v>
      </c>
      <c s="27">
        <v>0</v>
      </c>
      <c s="27">
        <f>ROUND(ROUND(H14,2)*ROUND(G14,3),2)</f>
      </c>
      <c r="O14">
        <f>(I14*21)/100</f>
      </c>
      <c t="s">
        <v>20</v>
      </c>
    </row>
    <row r="15" spans="1:5" ht="12.75">
      <c r="A15" s="28" t="s">
        <v>47</v>
      </c>
      <c r="E15" s="29" t="s">
        <v>44</v>
      </c>
    </row>
    <row r="16" spans="1:5" ht="12.75">
      <c r="A16" s="30" t="s">
        <v>48</v>
      </c>
      <c r="E16" s="31" t="s">
        <v>11376</v>
      </c>
    </row>
    <row r="17" spans="1:5" ht="357">
      <c r="A17" t="s">
        <v>50</v>
      </c>
      <c r="E17" s="29" t="s">
        <v>2761</v>
      </c>
    </row>
    <row r="18" spans="1:16" ht="12.75">
      <c r="A18" s="18" t="s">
        <v>42</v>
      </c>
      <c s="23" t="s">
        <v>19</v>
      </c>
      <c s="23" t="s">
        <v>2762</v>
      </c>
      <c s="18" t="s">
        <v>44</v>
      </c>
      <c s="24" t="s">
        <v>2763</v>
      </c>
      <c s="25" t="s">
        <v>46</v>
      </c>
      <c s="26">
        <v>170</v>
      </c>
      <c s="27">
        <v>0</v>
      </c>
      <c s="27">
        <f>ROUND(ROUND(H18,2)*ROUND(G18,3),2)</f>
      </c>
      <c r="O18">
        <f>(I18*21)/100</f>
      </c>
      <c t="s">
        <v>20</v>
      </c>
    </row>
    <row r="19" spans="1:5" ht="12.75">
      <c r="A19" s="28" t="s">
        <v>47</v>
      </c>
      <c r="E19" s="29" t="s">
        <v>44</v>
      </c>
    </row>
    <row r="20" spans="1:5" ht="12.75">
      <c r="A20" s="30" t="s">
        <v>48</v>
      </c>
      <c r="E20" s="31" t="s">
        <v>11376</v>
      </c>
    </row>
    <row r="21" spans="1:5" ht="318.75">
      <c r="A21" t="s">
        <v>50</v>
      </c>
      <c r="E21" s="29" t="s">
        <v>2765</v>
      </c>
    </row>
    <row r="22" spans="1:16" ht="12.75">
      <c r="A22" s="18" t="s">
        <v>42</v>
      </c>
      <c s="23" t="s">
        <v>30</v>
      </c>
      <c s="23" t="s">
        <v>1159</v>
      </c>
      <c s="18" t="s">
        <v>44</v>
      </c>
      <c s="24" t="s">
        <v>1160</v>
      </c>
      <c s="25" t="s">
        <v>56</v>
      </c>
      <c s="26">
        <v>12</v>
      </c>
      <c s="27">
        <v>0</v>
      </c>
      <c s="27">
        <f>ROUND(ROUND(H22,2)*ROUND(G22,3),2)</f>
      </c>
      <c r="O22">
        <f>(I22*21)/100</f>
      </c>
      <c t="s">
        <v>20</v>
      </c>
    </row>
    <row r="23" spans="1:5" ht="12.75">
      <c r="A23" s="28" t="s">
        <v>47</v>
      </c>
      <c r="E23" s="29" t="s">
        <v>44</v>
      </c>
    </row>
    <row r="24" spans="1:5" ht="12.75">
      <c r="A24" s="30" t="s">
        <v>48</v>
      </c>
      <c r="E24" s="31" t="s">
        <v>11376</v>
      </c>
    </row>
    <row r="25" spans="1:5" ht="25.5">
      <c r="A25" t="s">
        <v>50</v>
      </c>
      <c r="E25" s="29" t="s">
        <v>57</v>
      </c>
    </row>
    <row r="26" spans="1:16" ht="12.75">
      <c r="A26" s="18" t="s">
        <v>42</v>
      </c>
      <c s="23" t="s">
        <v>32</v>
      </c>
      <c s="23" t="s">
        <v>58</v>
      </c>
      <c s="18" t="s">
        <v>44</v>
      </c>
      <c s="24" t="s">
        <v>59</v>
      </c>
      <c s="25" t="s">
        <v>46</v>
      </c>
      <c s="26">
        <v>159</v>
      </c>
      <c s="27">
        <v>0</v>
      </c>
      <c s="27">
        <f>ROUND(ROUND(H26,2)*ROUND(G26,3),2)</f>
      </c>
      <c r="O26">
        <f>(I26*21)/100</f>
      </c>
      <c t="s">
        <v>20</v>
      </c>
    </row>
    <row r="27" spans="1:5" ht="12.75">
      <c r="A27" s="28" t="s">
        <v>47</v>
      </c>
      <c r="E27" s="29" t="s">
        <v>44</v>
      </c>
    </row>
    <row r="28" spans="1:5" ht="12.75">
      <c r="A28" s="30" t="s">
        <v>48</v>
      </c>
      <c r="E28" s="31" t="s">
        <v>11376</v>
      </c>
    </row>
    <row r="29" spans="1:5" ht="153">
      <c r="A29" t="s">
        <v>50</v>
      </c>
      <c r="E29" s="29" t="s">
        <v>2766</v>
      </c>
    </row>
    <row r="30" spans="1:16" ht="12.75">
      <c r="A30" s="18" t="s">
        <v>42</v>
      </c>
      <c s="23" t="s">
        <v>34</v>
      </c>
      <c s="23" t="s">
        <v>2767</v>
      </c>
      <c s="18" t="s">
        <v>44</v>
      </c>
      <c s="24" t="s">
        <v>2768</v>
      </c>
      <c s="25" t="s">
        <v>64</v>
      </c>
      <c s="26">
        <v>560</v>
      </c>
      <c s="27">
        <v>0</v>
      </c>
      <c s="27">
        <f>ROUND(ROUND(H30,2)*ROUND(G30,3),2)</f>
      </c>
      <c r="O30">
        <f>(I30*21)/100</f>
      </c>
      <c t="s">
        <v>20</v>
      </c>
    </row>
    <row r="31" spans="1:5" ht="12.75">
      <c r="A31" s="28" t="s">
        <v>47</v>
      </c>
      <c r="E31" s="29" t="s">
        <v>44</v>
      </c>
    </row>
    <row r="32" spans="1:5" ht="12.75">
      <c r="A32" s="30" t="s">
        <v>48</v>
      </c>
      <c r="E32" s="31" t="s">
        <v>11376</v>
      </c>
    </row>
    <row r="33" spans="1:5" ht="38.25">
      <c r="A33" t="s">
        <v>50</v>
      </c>
      <c r="E33" s="29" t="s">
        <v>2769</v>
      </c>
    </row>
    <row r="34" spans="1:16" ht="12.75">
      <c r="A34" s="18" t="s">
        <v>42</v>
      </c>
      <c s="23" t="s">
        <v>66</v>
      </c>
      <c s="23" t="s">
        <v>2777</v>
      </c>
      <c s="18" t="s">
        <v>44</v>
      </c>
      <c s="24" t="s">
        <v>2778</v>
      </c>
      <c s="25" t="s">
        <v>46</v>
      </c>
      <c s="26">
        <v>10</v>
      </c>
      <c s="27">
        <v>0</v>
      </c>
      <c s="27">
        <f>ROUND(ROUND(H34,2)*ROUND(G34,3),2)</f>
      </c>
      <c r="O34">
        <f>(I34*21)/100</f>
      </c>
      <c t="s">
        <v>20</v>
      </c>
    </row>
    <row r="35" spans="1:5" ht="12.75">
      <c r="A35" s="28" t="s">
        <v>47</v>
      </c>
      <c r="E35" s="29" t="s">
        <v>44</v>
      </c>
    </row>
    <row r="36" spans="1:5" ht="12.75">
      <c r="A36" s="30" t="s">
        <v>48</v>
      </c>
      <c r="E36" s="31" t="s">
        <v>11376</v>
      </c>
    </row>
    <row r="37" spans="1:5" ht="38.25">
      <c r="A37" t="s">
        <v>50</v>
      </c>
      <c r="E37" s="29" t="s">
        <v>2780</v>
      </c>
    </row>
    <row r="38" spans="1:18" ht="12.75" customHeight="1">
      <c r="A38" s="5" t="s">
        <v>40</v>
      </c>
      <c s="5"/>
      <c s="34" t="s">
        <v>32</v>
      </c>
      <c s="5"/>
      <c s="21" t="s">
        <v>1113</v>
      </c>
      <c s="5"/>
      <c s="5"/>
      <c s="5"/>
      <c s="35">
        <f>0+Q38</f>
      </c>
      <c r="O38">
        <f>0+R38</f>
      </c>
      <c r="Q38">
        <f>0+I39+I43+I47+I51</f>
      </c>
      <c>
        <f>0+O39+O43+O47+O51</f>
      </c>
    </row>
    <row r="39" spans="1:16" ht="25.5">
      <c r="A39" s="18" t="s">
        <v>42</v>
      </c>
      <c s="23" t="s">
        <v>76</v>
      </c>
      <c s="23" t="s">
        <v>3707</v>
      </c>
      <c s="18" t="s">
        <v>44</v>
      </c>
      <c s="24" t="s">
        <v>3708</v>
      </c>
      <c s="25" t="s">
        <v>46</v>
      </c>
      <c s="26">
        <v>7</v>
      </c>
      <c s="27">
        <v>0</v>
      </c>
      <c s="27">
        <f>ROUND(ROUND(H39,2)*ROUND(G39,3),2)</f>
      </c>
      <c r="O39">
        <f>(I39*21)/100</f>
      </c>
      <c t="s">
        <v>20</v>
      </c>
    </row>
    <row r="40" spans="1:5" ht="12.75">
      <c r="A40" s="28" t="s">
        <v>47</v>
      </c>
      <c r="E40" s="29" t="s">
        <v>44</v>
      </c>
    </row>
    <row r="41" spans="1:5" ht="12.75">
      <c r="A41" s="30" t="s">
        <v>48</v>
      </c>
      <c r="E41" s="31" t="s">
        <v>11376</v>
      </c>
    </row>
    <row r="42" spans="1:5" ht="153">
      <c r="A42" t="s">
        <v>50</v>
      </c>
      <c r="E42" s="29" t="s">
        <v>11074</v>
      </c>
    </row>
    <row r="43" spans="1:16" ht="12.75">
      <c r="A43" s="18" t="s">
        <v>42</v>
      </c>
      <c s="23" t="s">
        <v>37</v>
      </c>
      <c s="23" t="s">
        <v>3170</v>
      </c>
      <c s="18" t="s">
        <v>44</v>
      </c>
      <c s="24" t="s">
        <v>3171</v>
      </c>
      <c s="25" t="s">
        <v>46</v>
      </c>
      <c s="26">
        <v>4</v>
      </c>
      <c s="27">
        <v>0</v>
      </c>
      <c s="27">
        <f>ROUND(ROUND(H43,2)*ROUND(G43,3),2)</f>
      </c>
      <c r="O43">
        <f>(I43*21)/100</f>
      </c>
      <c t="s">
        <v>20</v>
      </c>
    </row>
    <row r="44" spans="1:5" ht="12.75">
      <c r="A44" s="28" t="s">
        <v>47</v>
      </c>
      <c r="E44" s="29" t="s">
        <v>44</v>
      </c>
    </row>
    <row r="45" spans="1:5" ht="12.75">
      <c r="A45" s="30" t="s">
        <v>48</v>
      </c>
      <c r="E45" s="31" t="s">
        <v>11376</v>
      </c>
    </row>
    <row r="46" spans="1:5" ht="38.25">
      <c r="A46" t="s">
        <v>50</v>
      </c>
      <c r="E46" s="29" t="s">
        <v>11075</v>
      </c>
    </row>
    <row r="47" spans="1:16" ht="12.75">
      <c r="A47" s="18" t="s">
        <v>42</v>
      </c>
      <c s="23" t="s">
        <v>39</v>
      </c>
      <c s="23" t="s">
        <v>11076</v>
      </c>
      <c s="18" t="s">
        <v>44</v>
      </c>
      <c s="24" t="s">
        <v>11077</v>
      </c>
      <c s="25" t="s">
        <v>70</v>
      </c>
      <c s="26">
        <v>60</v>
      </c>
      <c s="27">
        <v>0</v>
      </c>
      <c s="27">
        <f>ROUND(ROUND(H47,2)*ROUND(G47,3),2)</f>
      </c>
      <c r="O47">
        <f>(I47*21)/100</f>
      </c>
      <c t="s">
        <v>20</v>
      </c>
    </row>
    <row r="48" spans="1:5" ht="12.75">
      <c r="A48" s="28" t="s">
        <v>47</v>
      </c>
      <c r="E48" s="29" t="s">
        <v>44</v>
      </c>
    </row>
    <row r="49" spans="1:5" ht="12.75">
      <c r="A49" s="30" t="s">
        <v>48</v>
      </c>
      <c r="E49" s="31" t="s">
        <v>11376</v>
      </c>
    </row>
    <row r="50" spans="1:5" ht="140.25">
      <c r="A50" t="s">
        <v>50</v>
      </c>
      <c r="E50" s="29" t="s">
        <v>11078</v>
      </c>
    </row>
    <row r="51" spans="1:16" ht="12.75">
      <c r="A51" s="18" t="s">
        <v>42</v>
      </c>
      <c s="23" t="s">
        <v>87</v>
      </c>
      <c s="23" t="s">
        <v>11079</v>
      </c>
      <c s="18" t="s">
        <v>44</v>
      </c>
      <c s="24" t="s">
        <v>11080</v>
      </c>
      <c s="25" t="s">
        <v>70</v>
      </c>
      <c s="26">
        <v>2</v>
      </c>
      <c s="27">
        <v>0</v>
      </c>
      <c s="27">
        <f>ROUND(ROUND(H51,2)*ROUND(G51,3),2)</f>
      </c>
      <c r="O51">
        <f>(I51*21)/100</f>
      </c>
      <c t="s">
        <v>20</v>
      </c>
    </row>
    <row r="52" spans="1:5" ht="12.75">
      <c r="A52" s="28" t="s">
        <v>47</v>
      </c>
      <c r="E52" s="29" t="s">
        <v>44</v>
      </c>
    </row>
    <row r="53" spans="1:5" ht="12.75">
      <c r="A53" s="30" t="s">
        <v>48</v>
      </c>
      <c r="E53" s="31" t="s">
        <v>11376</v>
      </c>
    </row>
    <row r="54" spans="1:5" ht="191.25">
      <c r="A54" t="s">
        <v>50</v>
      </c>
      <c r="E54" s="29" t="s">
        <v>11081</v>
      </c>
    </row>
    <row r="55" spans="1:18" ht="12.75" customHeight="1">
      <c r="A55" s="5" t="s">
        <v>40</v>
      </c>
      <c s="5"/>
      <c s="34" t="s">
        <v>410</v>
      </c>
      <c s="5"/>
      <c s="21" t="s">
        <v>2315</v>
      </c>
      <c s="5"/>
      <c s="5"/>
      <c s="5"/>
      <c s="35">
        <f>0+Q55</f>
      </c>
      <c r="O55">
        <f>0+R55</f>
      </c>
      <c r="Q55">
        <f>0+I56+I60+I64+I68+I72+I76+I80</f>
      </c>
      <c>
        <f>0+O56+O60+O64+O68+O72+O76+O80</f>
      </c>
    </row>
    <row r="56" spans="1:16" ht="12.75">
      <c r="A56" s="18" t="s">
        <v>42</v>
      </c>
      <c s="23" t="s">
        <v>91</v>
      </c>
      <c s="23" t="s">
        <v>221</v>
      </c>
      <c s="18" t="s">
        <v>44</v>
      </c>
      <c s="24" t="s">
        <v>222</v>
      </c>
      <c s="25" t="s">
        <v>56</v>
      </c>
      <c s="26">
        <v>537</v>
      </c>
      <c s="27">
        <v>0</v>
      </c>
      <c s="27">
        <f>ROUND(ROUND(H56,2)*ROUND(G56,3),2)</f>
      </c>
      <c r="O56">
        <f>(I56*21)/100</f>
      </c>
      <c t="s">
        <v>20</v>
      </c>
    </row>
    <row r="57" spans="1:5" ht="12.75">
      <c r="A57" s="28" t="s">
        <v>47</v>
      </c>
      <c r="E57" s="29" t="s">
        <v>44</v>
      </c>
    </row>
    <row r="58" spans="1:5" ht="12.75">
      <c r="A58" s="30" t="s">
        <v>48</v>
      </c>
      <c r="E58" s="31" t="s">
        <v>11376</v>
      </c>
    </row>
    <row r="59" spans="1:5" ht="51">
      <c r="A59" t="s">
        <v>50</v>
      </c>
      <c r="E59" s="29" t="s">
        <v>2788</v>
      </c>
    </row>
    <row r="60" spans="1:16" ht="12.75">
      <c r="A60" s="18" t="s">
        <v>42</v>
      </c>
      <c s="23" t="s">
        <v>95</v>
      </c>
      <c s="23" t="s">
        <v>884</v>
      </c>
      <c s="18" t="s">
        <v>44</v>
      </c>
      <c s="24" t="s">
        <v>885</v>
      </c>
      <c s="25" t="s">
        <v>56</v>
      </c>
      <c s="26">
        <v>28</v>
      </c>
      <c s="27">
        <v>0</v>
      </c>
      <c s="27">
        <f>ROUND(ROUND(H60,2)*ROUND(G60,3),2)</f>
      </c>
      <c r="O60">
        <f>(I60*21)/100</f>
      </c>
      <c t="s">
        <v>20</v>
      </c>
    </row>
    <row r="61" spans="1:5" ht="12.75">
      <c r="A61" s="28" t="s">
        <v>47</v>
      </c>
      <c r="E61" s="29" t="s">
        <v>44</v>
      </c>
    </row>
    <row r="62" spans="1:5" ht="12.75">
      <c r="A62" s="30" t="s">
        <v>48</v>
      </c>
      <c r="E62" s="31" t="s">
        <v>11376</v>
      </c>
    </row>
    <row r="63" spans="1:5" ht="51">
      <c r="A63" t="s">
        <v>50</v>
      </c>
      <c r="E63" s="29" t="s">
        <v>2789</v>
      </c>
    </row>
    <row r="64" spans="1:16" ht="12.75">
      <c r="A64" s="18" t="s">
        <v>42</v>
      </c>
      <c s="23" t="s">
        <v>103</v>
      </c>
      <c s="23" t="s">
        <v>1164</v>
      </c>
      <c s="18" t="s">
        <v>44</v>
      </c>
      <c s="24" t="s">
        <v>1165</v>
      </c>
      <c s="25" t="s">
        <v>56</v>
      </c>
      <c s="26">
        <v>537</v>
      </c>
      <c s="27">
        <v>0</v>
      </c>
      <c s="27">
        <f>ROUND(ROUND(H64,2)*ROUND(G64,3),2)</f>
      </c>
      <c r="O64">
        <f>(I64*21)/100</f>
      </c>
      <c t="s">
        <v>20</v>
      </c>
    </row>
    <row r="65" spans="1:5" ht="12.75">
      <c r="A65" s="28" t="s">
        <v>47</v>
      </c>
      <c r="E65" s="29" t="s">
        <v>44</v>
      </c>
    </row>
    <row r="66" spans="1:5" ht="12.75">
      <c r="A66" s="30" t="s">
        <v>48</v>
      </c>
      <c r="E66" s="31" t="s">
        <v>11376</v>
      </c>
    </row>
    <row r="67" spans="1:5" ht="76.5">
      <c r="A67" t="s">
        <v>50</v>
      </c>
      <c r="E67" s="29" t="s">
        <v>6025</v>
      </c>
    </row>
    <row r="68" spans="1:16" ht="25.5">
      <c r="A68" s="18" t="s">
        <v>42</v>
      </c>
      <c s="23" t="s">
        <v>110</v>
      </c>
      <c s="23" t="s">
        <v>894</v>
      </c>
      <c s="18" t="s">
        <v>44</v>
      </c>
      <c s="24" t="s">
        <v>895</v>
      </c>
      <c s="25" t="s">
        <v>56</v>
      </c>
      <c s="26">
        <v>537</v>
      </c>
      <c s="27">
        <v>0</v>
      </c>
      <c s="27">
        <f>ROUND(ROUND(H68,2)*ROUND(G68,3),2)</f>
      </c>
      <c r="O68">
        <f>(I68*21)/100</f>
      </c>
      <c t="s">
        <v>20</v>
      </c>
    </row>
    <row r="69" spans="1:5" ht="12.75">
      <c r="A69" s="28" t="s">
        <v>47</v>
      </c>
      <c r="E69" s="29" t="s">
        <v>44</v>
      </c>
    </row>
    <row r="70" spans="1:5" ht="12.75">
      <c r="A70" s="30" t="s">
        <v>48</v>
      </c>
      <c r="E70" s="31" t="s">
        <v>11376</v>
      </c>
    </row>
    <row r="71" spans="1:5" ht="76.5">
      <c r="A71" t="s">
        <v>50</v>
      </c>
      <c r="E71" s="29" t="s">
        <v>6025</v>
      </c>
    </row>
    <row r="72" spans="1:16" ht="12.75">
      <c r="A72" s="18" t="s">
        <v>42</v>
      </c>
      <c s="23" t="s">
        <v>114</v>
      </c>
      <c s="23" t="s">
        <v>6042</v>
      </c>
      <c s="18" t="s">
        <v>44</v>
      </c>
      <c s="24" t="s">
        <v>6043</v>
      </c>
      <c s="25" t="s">
        <v>56</v>
      </c>
      <c s="26">
        <v>28</v>
      </c>
      <c s="27">
        <v>0</v>
      </c>
      <c s="27">
        <f>ROUND(ROUND(H72,2)*ROUND(G72,3),2)</f>
      </c>
      <c r="O72">
        <f>(I72*21)/100</f>
      </c>
      <c t="s">
        <v>20</v>
      </c>
    </row>
    <row r="73" spans="1:5" ht="12.75">
      <c r="A73" s="28" t="s">
        <v>47</v>
      </c>
      <c r="E73" s="29" t="s">
        <v>44</v>
      </c>
    </row>
    <row r="74" spans="1:5" ht="12.75">
      <c r="A74" s="30" t="s">
        <v>48</v>
      </c>
      <c r="E74" s="31" t="s">
        <v>11376</v>
      </c>
    </row>
    <row r="75" spans="1:5" ht="63.75">
      <c r="A75" t="s">
        <v>50</v>
      </c>
      <c r="E75" s="29" t="s">
        <v>6044</v>
      </c>
    </row>
    <row r="76" spans="1:16" ht="12.75">
      <c r="A76" s="18" t="s">
        <v>42</v>
      </c>
      <c s="23" t="s">
        <v>117</v>
      </c>
      <c s="23" t="s">
        <v>2795</v>
      </c>
      <c s="18" t="s">
        <v>44</v>
      </c>
      <c s="24" t="s">
        <v>2796</v>
      </c>
      <c s="25" t="s">
        <v>56</v>
      </c>
      <c s="26">
        <v>600</v>
      </c>
      <c s="27">
        <v>0</v>
      </c>
      <c s="27">
        <f>ROUND(ROUND(H76,2)*ROUND(G76,3),2)</f>
      </c>
      <c r="O76">
        <f>(I76*21)/100</f>
      </c>
      <c t="s">
        <v>20</v>
      </c>
    </row>
    <row r="77" spans="1:5" ht="12.75">
      <c r="A77" s="28" t="s">
        <v>47</v>
      </c>
      <c r="E77" s="29" t="s">
        <v>44</v>
      </c>
    </row>
    <row r="78" spans="1:5" ht="12.75">
      <c r="A78" s="30" t="s">
        <v>48</v>
      </c>
      <c r="E78" s="31" t="s">
        <v>11366</v>
      </c>
    </row>
    <row r="79" spans="1:5" ht="25.5">
      <c r="A79" t="s">
        <v>50</v>
      </c>
      <c r="E79" s="29" t="s">
        <v>2602</v>
      </c>
    </row>
    <row r="80" spans="1:16" ht="12.75">
      <c r="A80" s="18" t="s">
        <v>42</v>
      </c>
      <c s="23" t="s">
        <v>121</v>
      </c>
      <c s="23" t="s">
        <v>2804</v>
      </c>
      <c s="18" t="s">
        <v>44</v>
      </c>
      <c s="24" t="s">
        <v>2805</v>
      </c>
      <c s="25" t="s">
        <v>64</v>
      </c>
      <c s="26">
        <v>260</v>
      </c>
      <c s="27">
        <v>0</v>
      </c>
      <c s="27">
        <f>ROUND(ROUND(H80,2)*ROUND(G80,3),2)</f>
      </c>
      <c r="O80">
        <f>(I80*21)/100</f>
      </c>
      <c t="s">
        <v>20</v>
      </c>
    </row>
    <row r="81" spans="1:5" ht="12.75">
      <c r="A81" s="28" t="s">
        <v>47</v>
      </c>
      <c r="E81" s="29" t="s">
        <v>44</v>
      </c>
    </row>
    <row r="82" spans="1:5" ht="12.75">
      <c r="A82" s="30" t="s">
        <v>48</v>
      </c>
      <c r="E82" s="31" t="s">
        <v>11376</v>
      </c>
    </row>
    <row r="83" spans="1:5" ht="102">
      <c r="A83" t="s">
        <v>50</v>
      </c>
      <c r="E83" s="29" t="s">
        <v>2806</v>
      </c>
    </row>
    <row r="84" spans="1:18" ht="12.75" customHeight="1">
      <c r="A84" s="5" t="s">
        <v>40</v>
      </c>
      <c s="5"/>
      <c s="34" t="s">
        <v>2217</v>
      </c>
      <c s="5"/>
      <c s="21" t="s">
        <v>2633</v>
      </c>
      <c s="5"/>
      <c s="5"/>
      <c s="5"/>
      <c s="35">
        <f>0+Q84</f>
      </c>
      <c r="O84">
        <f>0+R84</f>
      </c>
      <c r="Q84">
        <f>0+I85+I89+I93+I97+I101+I105+I109+I113+I117</f>
      </c>
      <c>
        <f>0+O85+O89+O93+O97+O101+O105+O109+O113+O117</f>
      </c>
    </row>
    <row r="85" spans="1:16" ht="12.75">
      <c r="A85" s="18" t="s">
        <v>42</v>
      </c>
      <c s="23" t="s">
        <v>125</v>
      </c>
      <c s="23" t="s">
        <v>246</v>
      </c>
      <c s="18" t="s">
        <v>44</v>
      </c>
      <c s="24" t="s">
        <v>247</v>
      </c>
      <c s="25" t="s">
        <v>56</v>
      </c>
      <c s="26">
        <v>10</v>
      </c>
      <c s="27">
        <v>0</v>
      </c>
      <c s="27">
        <f>ROUND(ROUND(H85,2)*ROUND(G85,3),2)</f>
      </c>
      <c r="O85">
        <f>(I85*21)/100</f>
      </c>
      <c t="s">
        <v>20</v>
      </c>
    </row>
    <row r="86" spans="1:5" ht="12.75">
      <c r="A86" s="28" t="s">
        <v>47</v>
      </c>
      <c r="E86" s="29" t="s">
        <v>44</v>
      </c>
    </row>
    <row r="87" spans="1:5" ht="12.75">
      <c r="A87" s="30" t="s">
        <v>48</v>
      </c>
      <c r="E87" s="31" t="s">
        <v>11251</v>
      </c>
    </row>
    <row r="88" spans="1:5" ht="38.25">
      <c r="A88" t="s">
        <v>50</v>
      </c>
      <c r="E88" s="29" t="s">
        <v>2636</v>
      </c>
    </row>
    <row r="89" spans="1:16" ht="12.75">
      <c r="A89" s="18" t="s">
        <v>42</v>
      </c>
      <c s="23" t="s">
        <v>130</v>
      </c>
      <c s="23" t="s">
        <v>2655</v>
      </c>
      <c s="18" t="s">
        <v>44</v>
      </c>
      <c s="24" t="s">
        <v>2656</v>
      </c>
      <c s="25" t="s">
        <v>56</v>
      </c>
      <c s="26">
        <v>24</v>
      </c>
      <c s="27">
        <v>0</v>
      </c>
      <c s="27">
        <f>ROUND(ROUND(H89,2)*ROUND(G89,3),2)</f>
      </c>
      <c r="O89">
        <f>(I89*21)/100</f>
      </c>
      <c t="s">
        <v>20</v>
      </c>
    </row>
    <row r="90" spans="1:5" ht="12.75">
      <c r="A90" s="28" t="s">
        <v>47</v>
      </c>
      <c r="E90" s="29" t="s">
        <v>44</v>
      </c>
    </row>
    <row r="91" spans="1:5" ht="12.75">
      <c r="A91" s="30" t="s">
        <v>48</v>
      </c>
      <c r="E91" s="31" t="s">
        <v>11251</v>
      </c>
    </row>
    <row r="92" spans="1:5" ht="38.25">
      <c r="A92" t="s">
        <v>50</v>
      </c>
      <c r="E92" s="29" t="s">
        <v>2636</v>
      </c>
    </row>
    <row r="93" spans="1:16" ht="12.75">
      <c r="A93" s="18" t="s">
        <v>42</v>
      </c>
      <c s="23" t="s">
        <v>134</v>
      </c>
      <c s="23" t="s">
        <v>11048</v>
      </c>
      <c s="18" t="s">
        <v>44</v>
      </c>
      <c s="24" t="s">
        <v>11049</v>
      </c>
      <c s="25" t="s">
        <v>56</v>
      </c>
      <c s="26">
        <v>6685</v>
      </c>
      <c s="27">
        <v>0</v>
      </c>
      <c s="27">
        <f>ROUND(ROUND(H93,2)*ROUND(G93,3),2)</f>
      </c>
      <c r="O93">
        <f>(I93*21)/100</f>
      </c>
      <c t="s">
        <v>20</v>
      </c>
    </row>
    <row r="94" spans="1:5" ht="12.75">
      <c r="A94" s="28" t="s">
        <v>47</v>
      </c>
      <c r="E94" s="29" t="s">
        <v>44</v>
      </c>
    </row>
    <row r="95" spans="1:5" ht="12.75">
      <c r="A95" s="30" t="s">
        <v>48</v>
      </c>
      <c r="E95" s="31" t="s">
        <v>11251</v>
      </c>
    </row>
    <row r="96" spans="1:5" ht="38.25">
      <c r="A96" t="s">
        <v>50</v>
      </c>
      <c r="E96" s="29" t="s">
        <v>2636</v>
      </c>
    </row>
    <row r="97" spans="1:16" ht="25.5">
      <c r="A97" s="18" t="s">
        <v>42</v>
      </c>
      <c s="23" t="s">
        <v>138</v>
      </c>
      <c s="23" t="s">
        <v>1249</v>
      </c>
      <c s="18" t="s">
        <v>44</v>
      </c>
      <c s="24" t="s">
        <v>1250</v>
      </c>
      <c s="25" t="s">
        <v>70</v>
      </c>
      <c s="26">
        <v>4</v>
      </c>
      <c s="27">
        <v>0</v>
      </c>
      <c s="27">
        <f>ROUND(ROUND(H97,2)*ROUND(G97,3),2)</f>
      </c>
      <c r="O97">
        <f>(I97*21)/100</f>
      </c>
      <c t="s">
        <v>20</v>
      </c>
    </row>
    <row r="98" spans="1:5" ht="12.75">
      <c r="A98" s="28" t="s">
        <v>47</v>
      </c>
      <c r="E98" s="29" t="s">
        <v>44</v>
      </c>
    </row>
    <row r="99" spans="1:5" ht="12.75">
      <c r="A99" s="30" t="s">
        <v>48</v>
      </c>
      <c r="E99" s="31" t="s">
        <v>11251</v>
      </c>
    </row>
    <row r="100" spans="1:5" ht="38.25">
      <c r="A100" t="s">
        <v>50</v>
      </c>
      <c r="E100" s="29" t="s">
        <v>2641</v>
      </c>
    </row>
    <row r="101" spans="1:16" ht="25.5">
      <c r="A101" s="18" t="s">
        <v>42</v>
      </c>
      <c s="23" t="s">
        <v>142</v>
      </c>
      <c s="23" t="s">
        <v>2667</v>
      </c>
      <c s="18" t="s">
        <v>44</v>
      </c>
      <c s="24" t="s">
        <v>2668</v>
      </c>
      <c s="25" t="s">
        <v>70</v>
      </c>
      <c s="26">
        <v>16</v>
      </c>
      <c s="27">
        <v>0</v>
      </c>
      <c s="27">
        <f>ROUND(ROUND(H101,2)*ROUND(G101,3),2)</f>
      </c>
      <c r="O101">
        <f>(I101*21)/100</f>
      </c>
      <c t="s">
        <v>20</v>
      </c>
    </row>
    <row r="102" spans="1:5" ht="12.75">
      <c r="A102" s="28" t="s">
        <v>47</v>
      </c>
      <c r="E102" s="29" t="s">
        <v>44</v>
      </c>
    </row>
    <row r="103" spans="1:5" ht="12.75">
      <c r="A103" s="30" t="s">
        <v>48</v>
      </c>
      <c r="E103" s="31" t="s">
        <v>11251</v>
      </c>
    </row>
    <row r="104" spans="1:5" ht="38.25">
      <c r="A104" t="s">
        <v>50</v>
      </c>
      <c r="E104" s="29" t="s">
        <v>2641</v>
      </c>
    </row>
    <row r="105" spans="1:16" ht="25.5">
      <c r="A105" s="18" t="s">
        <v>42</v>
      </c>
      <c s="23" t="s">
        <v>146</v>
      </c>
      <c s="23" t="s">
        <v>11050</v>
      </c>
      <c s="18" t="s">
        <v>44</v>
      </c>
      <c s="24" t="s">
        <v>11051</v>
      </c>
      <c s="25" t="s">
        <v>70</v>
      </c>
      <c s="26">
        <v>22</v>
      </c>
      <c s="27">
        <v>0</v>
      </c>
      <c s="27">
        <f>ROUND(ROUND(H105,2)*ROUND(G105,3),2)</f>
      </c>
      <c r="O105">
        <f>(I105*21)/100</f>
      </c>
      <c t="s">
        <v>20</v>
      </c>
    </row>
    <row r="106" spans="1:5" ht="12.75">
      <c r="A106" s="28" t="s">
        <v>47</v>
      </c>
      <c r="E106" s="29" t="s">
        <v>44</v>
      </c>
    </row>
    <row r="107" spans="1:5" ht="12.75">
      <c r="A107" s="30" t="s">
        <v>48</v>
      </c>
      <c r="E107" s="31" t="s">
        <v>11251</v>
      </c>
    </row>
    <row r="108" spans="1:5" ht="38.25">
      <c r="A108" t="s">
        <v>50</v>
      </c>
      <c r="E108" s="29" t="s">
        <v>2641</v>
      </c>
    </row>
    <row r="109" spans="1:16" ht="12.75">
      <c r="A109" s="18" t="s">
        <v>42</v>
      </c>
      <c s="23" t="s">
        <v>150</v>
      </c>
      <c s="23" t="s">
        <v>11377</v>
      </c>
      <c s="18" t="s">
        <v>44</v>
      </c>
      <c s="24" t="s">
        <v>11378</v>
      </c>
      <c s="25" t="s">
        <v>70</v>
      </c>
      <c s="26">
        <v>27</v>
      </c>
      <c s="27">
        <v>0</v>
      </c>
      <c s="27">
        <f>ROUND(ROUND(H109,2)*ROUND(G109,3),2)</f>
      </c>
      <c r="O109">
        <f>(I109*21)/100</f>
      </c>
      <c t="s">
        <v>20</v>
      </c>
    </row>
    <row r="110" spans="1:5" ht="12.75">
      <c r="A110" s="28" t="s">
        <v>47</v>
      </c>
      <c r="E110" s="29" t="s">
        <v>44</v>
      </c>
    </row>
    <row r="111" spans="1:5" ht="12.75">
      <c r="A111" s="30" t="s">
        <v>48</v>
      </c>
      <c r="E111" s="31" t="s">
        <v>11251</v>
      </c>
    </row>
    <row r="112" spans="1:5" ht="38.25">
      <c r="A112" t="s">
        <v>50</v>
      </c>
      <c r="E112" s="29" t="s">
        <v>2641</v>
      </c>
    </row>
    <row r="113" spans="1:16" ht="12.75">
      <c r="A113" s="18" t="s">
        <v>42</v>
      </c>
      <c s="23" t="s">
        <v>154</v>
      </c>
      <c s="23" t="s">
        <v>2671</v>
      </c>
      <c s="18" t="s">
        <v>44</v>
      </c>
      <c s="24" t="s">
        <v>2672</v>
      </c>
      <c s="25" t="s">
        <v>56</v>
      </c>
      <c s="26">
        <v>2650</v>
      </c>
      <c s="27">
        <v>0</v>
      </c>
      <c s="27">
        <f>ROUND(ROUND(H113,2)*ROUND(G113,3),2)</f>
      </c>
      <c r="O113">
        <f>(I113*21)/100</f>
      </c>
      <c t="s">
        <v>20</v>
      </c>
    </row>
    <row r="114" spans="1:5" ht="12.75">
      <c r="A114" s="28" t="s">
        <v>47</v>
      </c>
      <c r="E114" s="29" t="s">
        <v>44</v>
      </c>
    </row>
    <row r="115" spans="1:5" ht="12.75">
      <c r="A115" s="30" t="s">
        <v>48</v>
      </c>
      <c r="E115" s="31" t="s">
        <v>11158</v>
      </c>
    </row>
    <row r="116" spans="1:5" ht="25.5">
      <c r="A116" t="s">
        <v>50</v>
      </c>
      <c r="E116" s="29" t="s">
        <v>2674</v>
      </c>
    </row>
    <row r="117" spans="1:16" ht="12.75">
      <c r="A117" s="18" t="s">
        <v>42</v>
      </c>
      <c s="23" t="s">
        <v>160</v>
      </c>
      <c s="23" t="s">
        <v>2829</v>
      </c>
      <c s="18" t="s">
        <v>44</v>
      </c>
      <c s="24" t="s">
        <v>2830</v>
      </c>
      <c s="25" t="s">
        <v>56</v>
      </c>
      <c s="26">
        <v>1800</v>
      </c>
      <c s="27">
        <v>0</v>
      </c>
      <c s="27">
        <f>ROUND(ROUND(H117,2)*ROUND(G117,3),2)</f>
      </c>
      <c r="O117">
        <f>(I117*21)/100</f>
      </c>
      <c t="s">
        <v>20</v>
      </c>
    </row>
    <row r="118" spans="1:5" ht="12.75">
      <c r="A118" s="28" t="s">
        <v>47</v>
      </c>
      <c r="E118" s="29" t="s">
        <v>44</v>
      </c>
    </row>
    <row r="119" spans="1:5" ht="12.75">
      <c r="A119" s="30" t="s">
        <v>48</v>
      </c>
      <c r="E119" s="31" t="s">
        <v>11199</v>
      </c>
    </row>
    <row r="120" spans="1:5" ht="63.75">
      <c r="A120" t="s">
        <v>50</v>
      </c>
      <c r="E120" s="29" t="s">
        <v>2831</v>
      </c>
    </row>
    <row r="121" spans="1:18" ht="12.75" customHeight="1">
      <c r="A121" s="5" t="s">
        <v>40</v>
      </c>
      <c s="5"/>
      <c s="34" t="s">
        <v>6045</v>
      </c>
      <c s="5"/>
      <c s="21" t="s">
        <v>6046</v>
      </c>
      <c s="5"/>
      <c s="5"/>
      <c s="5"/>
      <c s="35">
        <f>0+Q121</f>
      </c>
      <c r="O121">
        <f>0+R121</f>
      </c>
      <c r="Q121">
        <f>0+I122+I126+I130+I134</f>
      </c>
      <c>
        <f>0+O122+O126+O130+O134</f>
      </c>
    </row>
    <row r="122" spans="1:16" ht="25.5">
      <c r="A122" s="18" t="s">
        <v>42</v>
      </c>
      <c s="23" t="s">
        <v>164</v>
      </c>
      <c s="23" t="s">
        <v>11052</v>
      </c>
      <c s="18" t="s">
        <v>44</v>
      </c>
      <c s="24" t="s">
        <v>11053</v>
      </c>
      <c s="25" t="s">
        <v>70</v>
      </c>
      <c s="26">
        <v>1</v>
      </c>
      <c s="27">
        <v>0</v>
      </c>
      <c s="27">
        <f>ROUND(ROUND(H122,2)*ROUND(G122,3),2)</f>
      </c>
      <c r="O122">
        <f>(I122*21)/100</f>
      </c>
      <c t="s">
        <v>20</v>
      </c>
    </row>
    <row r="123" spans="1:5" ht="12.75">
      <c r="A123" s="28" t="s">
        <v>47</v>
      </c>
      <c r="E123" s="29" t="s">
        <v>44</v>
      </c>
    </row>
    <row r="124" spans="1:5" ht="12.75">
      <c r="A124" s="30" t="s">
        <v>48</v>
      </c>
      <c r="E124" s="31" t="s">
        <v>11379</v>
      </c>
    </row>
    <row r="125" spans="1:5" ht="38.25">
      <c r="A125" t="s">
        <v>50</v>
      </c>
      <c r="E125" s="29" t="s">
        <v>11380</v>
      </c>
    </row>
    <row r="126" spans="1:16" ht="25.5">
      <c r="A126" s="18" t="s">
        <v>42</v>
      </c>
      <c s="23" t="s">
        <v>168</v>
      </c>
      <c s="23" t="s">
        <v>2339</v>
      </c>
      <c s="18" t="s">
        <v>44</v>
      </c>
      <c s="24" t="s">
        <v>2340</v>
      </c>
      <c s="25" t="s">
        <v>70</v>
      </c>
      <c s="26">
        <v>1</v>
      </c>
      <c s="27">
        <v>0</v>
      </c>
      <c s="27">
        <f>ROUND(ROUND(H126,2)*ROUND(G126,3),2)</f>
      </c>
      <c r="O126">
        <f>(I126*21)/100</f>
      </c>
      <c t="s">
        <v>20</v>
      </c>
    </row>
    <row r="127" spans="1:5" ht="12.75">
      <c r="A127" s="28" t="s">
        <v>47</v>
      </c>
      <c r="E127" s="29" t="s">
        <v>44</v>
      </c>
    </row>
    <row r="128" spans="1:5" ht="12.75">
      <c r="A128" s="30" t="s">
        <v>48</v>
      </c>
      <c r="E128" s="31" t="s">
        <v>11379</v>
      </c>
    </row>
    <row r="129" spans="1:5" ht="51">
      <c r="A129" t="s">
        <v>50</v>
      </c>
      <c r="E129" s="29" t="s">
        <v>11381</v>
      </c>
    </row>
    <row r="130" spans="1:16" ht="38.25">
      <c r="A130" s="18" t="s">
        <v>42</v>
      </c>
      <c s="23" t="s">
        <v>173</v>
      </c>
      <c s="23" t="s">
        <v>11057</v>
      </c>
      <c s="18" t="s">
        <v>44</v>
      </c>
      <c s="24" t="s">
        <v>11058</v>
      </c>
      <c s="25" t="s">
        <v>70</v>
      </c>
      <c s="26">
        <v>1</v>
      </c>
      <c s="27">
        <v>0</v>
      </c>
      <c s="27">
        <f>ROUND(ROUND(H130,2)*ROUND(G130,3),2)</f>
      </c>
      <c r="O130">
        <f>(I130*21)/100</f>
      </c>
      <c t="s">
        <v>20</v>
      </c>
    </row>
    <row r="131" spans="1:5" ht="12.75">
      <c r="A131" s="28" t="s">
        <v>47</v>
      </c>
      <c r="E131" s="29" t="s">
        <v>44</v>
      </c>
    </row>
    <row r="132" spans="1:5" ht="12.75">
      <c r="A132" s="30" t="s">
        <v>48</v>
      </c>
      <c r="E132" s="31" t="s">
        <v>11379</v>
      </c>
    </row>
    <row r="133" spans="1:5" ht="38.25">
      <c r="A133" t="s">
        <v>50</v>
      </c>
      <c r="E133" s="29" t="s">
        <v>11059</v>
      </c>
    </row>
    <row r="134" spans="1:16" ht="25.5">
      <c r="A134" s="18" t="s">
        <v>42</v>
      </c>
      <c s="23" t="s">
        <v>177</v>
      </c>
      <c s="23" t="s">
        <v>11060</v>
      </c>
      <c s="18" t="s">
        <v>44</v>
      </c>
      <c s="24" t="s">
        <v>11061</v>
      </c>
      <c s="25" t="s">
        <v>70</v>
      </c>
      <c s="26">
        <v>2</v>
      </c>
      <c s="27">
        <v>0</v>
      </c>
      <c s="27">
        <f>ROUND(ROUND(H134,2)*ROUND(G134,3),2)</f>
      </c>
      <c r="O134">
        <f>(I134*21)/100</f>
      </c>
      <c t="s">
        <v>20</v>
      </c>
    </row>
    <row r="135" spans="1:5" ht="12.75">
      <c r="A135" s="28" t="s">
        <v>47</v>
      </c>
      <c r="E135" s="29" t="s">
        <v>44</v>
      </c>
    </row>
    <row r="136" spans="1:5" ht="12.75">
      <c r="A136" s="30" t="s">
        <v>48</v>
      </c>
      <c r="E136" s="31" t="s">
        <v>11299</v>
      </c>
    </row>
    <row r="137" spans="1:5" ht="38.25">
      <c r="A137" t="s">
        <v>50</v>
      </c>
      <c r="E137" s="29" t="s">
        <v>11382</v>
      </c>
    </row>
    <row r="138" spans="1:18" ht="12.75" customHeight="1">
      <c r="A138" s="5" t="s">
        <v>40</v>
      </c>
      <c s="5"/>
      <c s="34" t="s">
        <v>2223</v>
      </c>
      <c s="5"/>
      <c s="21" t="s">
        <v>2391</v>
      </c>
      <c s="5"/>
      <c s="5"/>
      <c s="5"/>
      <c s="35">
        <f>0+Q138</f>
      </c>
      <c r="O138">
        <f>0+R138</f>
      </c>
      <c r="Q138">
        <f>0+I139+I143+I147+I151+I155+I159+I163+I167</f>
      </c>
      <c>
        <f>0+O139+O143+O147+O151+O155+O159+O163+O167</f>
      </c>
    </row>
    <row r="139" spans="1:16" ht="12.75">
      <c r="A139" s="18" t="s">
        <v>42</v>
      </c>
      <c s="23" t="s">
        <v>183</v>
      </c>
      <c s="23" t="s">
        <v>2703</v>
      </c>
      <c s="18" t="s">
        <v>44</v>
      </c>
      <c s="24" t="s">
        <v>2704</v>
      </c>
      <c s="25" t="s">
        <v>70</v>
      </c>
      <c s="26">
        <v>2</v>
      </c>
      <c s="27">
        <v>0</v>
      </c>
      <c s="27">
        <f>ROUND(ROUND(H139,2)*ROUND(G139,3),2)</f>
      </c>
      <c r="O139">
        <f>(I139*21)/100</f>
      </c>
      <c t="s">
        <v>20</v>
      </c>
    </row>
    <row r="140" spans="1:5" ht="12.75">
      <c r="A140" s="28" t="s">
        <v>47</v>
      </c>
      <c r="E140" s="29" t="s">
        <v>44</v>
      </c>
    </row>
    <row r="141" spans="1:5" ht="12.75">
      <c r="A141" s="30" t="s">
        <v>48</v>
      </c>
      <c r="E141" s="31" t="s">
        <v>11299</v>
      </c>
    </row>
    <row r="142" spans="1:5" ht="51">
      <c r="A142" t="s">
        <v>50</v>
      </c>
      <c r="E142" s="29" t="s">
        <v>2705</v>
      </c>
    </row>
    <row r="143" spans="1:16" ht="25.5">
      <c r="A143" s="18" t="s">
        <v>42</v>
      </c>
      <c s="23" t="s">
        <v>191</v>
      </c>
      <c s="23" t="s">
        <v>2706</v>
      </c>
      <c s="18" t="s">
        <v>44</v>
      </c>
      <c s="24" t="s">
        <v>2707</v>
      </c>
      <c s="25" t="s">
        <v>70</v>
      </c>
      <c s="26">
        <v>1</v>
      </c>
      <c s="27">
        <v>0</v>
      </c>
      <c s="27">
        <f>ROUND(ROUND(H143,2)*ROUND(G143,3),2)</f>
      </c>
      <c r="O143">
        <f>(I143*21)/100</f>
      </c>
      <c t="s">
        <v>20</v>
      </c>
    </row>
    <row r="144" spans="1:5" ht="12.75">
      <c r="A144" s="28" t="s">
        <v>47</v>
      </c>
      <c r="E144" s="29" t="s">
        <v>44</v>
      </c>
    </row>
    <row r="145" spans="1:5" ht="12.75">
      <c r="A145" s="30" t="s">
        <v>48</v>
      </c>
      <c r="E145" s="31" t="s">
        <v>11379</v>
      </c>
    </row>
    <row r="146" spans="1:5" ht="51">
      <c r="A146" t="s">
        <v>50</v>
      </c>
      <c r="E146" s="29" t="s">
        <v>2705</v>
      </c>
    </row>
    <row r="147" spans="1:16" ht="25.5">
      <c r="A147" s="18" t="s">
        <v>42</v>
      </c>
      <c s="23" t="s">
        <v>196</v>
      </c>
      <c s="23" t="s">
        <v>2396</v>
      </c>
      <c s="18" t="s">
        <v>44</v>
      </c>
      <c s="24" t="s">
        <v>2397</v>
      </c>
      <c s="25" t="s">
        <v>70</v>
      </c>
      <c s="26">
        <v>1</v>
      </c>
      <c s="27">
        <v>0</v>
      </c>
      <c s="27">
        <f>ROUND(ROUND(H147,2)*ROUND(G147,3),2)</f>
      </c>
      <c r="O147">
        <f>(I147*21)/100</f>
      </c>
      <c t="s">
        <v>20</v>
      </c>
    </row>
    <row r="148" spans="1:5" ht="12.75">
      <c r="A148" s="28" t="s">
        <v>47</v>
      </c>
      <c r="E148" s="29" t="s">
        <v>44</v>
      </c>
    </row>
    <row r="149" spans="1:5" ht="12.75">
      <c r="A149" s="30" t="s">
        <v>48</v>
      </c>
      <c r="E149" s="31" t="s">
        <v>11047</v>
      </c>
    </row>
    <row r="150" spans="1:5" ht="38.25">
      <c r="A150" t="s">
        <v>50</v>
      </c>
      <c r="E150" s="29" t="s">
        <v>2719</v>
      </c>
    </row>
    <row r="151" spans="1:16" ht="12.75">
      <c r="A151" s="18" t="s">
        <v>42</v>
      </c>
      <c s="23" t="s">
        <v>202</v>
      </c>
      <c s="23" t="s">
        <v>2723</v>
      </c>
      <c s="18" t="s">
        <v>44</v>
      </c>
      <c s="24" t="s">
        <v>2724</v>
      </c>
      <c s="25" t="s">
        <v>70</v>
      </c>
      <c s="26">
        <v>2</v>
      </c>
      <c s="27">
        <v>0</v>
      </c>
      <c s="27">
        <f>ROUND(ROUND(H151,2)*ROUND(G151,3),2)</f>
      </c>
      <c r="O151">
        <f>(I151*21)/100</f>
      </c>
      <c t="s">
        <v>20</v>
      </c>
    </row>
    <row r="152" spans="1:5" ht="12.75">
      <c r="A152" s="28" t="s">
        <v>47</v>
      </c>
      <c r="E152" s="29" t="s">
        <v>44</v>
      </c>
    </row>
    <row r="153" spans="1:5" ht="12.75">
      <c r="A153" s="30" t="s">
        <v>48</v>
      </c>
      <c r="E153" s="31" t="s">
        <v>11066</v>
      </c>
    </row>
    <row r="154" spans="1:5" ht="38.25">
      <c r="A154" t="s">
        <v>50</v>
      </c>
      <c r="E154" s="29" t="s">
        <v>2725</v>
      </c>
    </row>
    <row r="155" spans="1:16" ht="12.75">
      <c r="A155" s="18" t="s">
        <v>42</v>
      </c>
      <c s="23" t="s">
        <v>99</v>
      </c>
      <c s="23" t="s">
        <v>2726</v>
      </c>
      <c s="18" t="s">
        <v>44</v>
      </c>
      <c s="24" t="s">
        <v>2727</v>
      </c>
      <c s="25" t="s">
        <v>70</v>
      </c>
      <c s="26">
        <v>19</v>
      </c>
      <c s="27">
        <v>0</v>
      </c>
      <c s="27">
        <f>ROUND(ROUND(H155,2)*ROUND(G155,3),2)</f>
      </c>
      <c r="O155">
        <f>(I155*21)/100</f>
      </c>
      <c t="s">
        <v>20</v>
      </c>
    </row>
    <row r="156" spans="1:5" ht="12.75">
      <c r="A156" s="28" t="s">
        <v>47</v>
      </c>
      <c r="E156" s="29" t="s">
        <v>44</v>
      </c>
    </row>
    <row r="157" spans="1:5" ht="12.75">
      <c r="A157" s="30" t="s">
        <v>48</v>
      </c>
      <c r="E157" s="31" t="s">
        <v>11066</v>
      </c>
    </row>
    <row r="158" spans="1:5" ht="38.25">
      <c r="A158" t="s">
        <v>50</v>
      </c>
      <c r="E158" s="29" t="s">
        <v>2725</v>
      </c>
    </row>
    <row r="159" spans="1:16" ht="12.75">
      <c r="A159" s="18" t="s">
        <v>42</v>
      </c>
      <c s="23" t="s">
        <v>107</v>
      </c>
      <c s="23" t="s">
        <v>2399</v>
      </c>
      <c s="18" t="s">
        <v>44</v>
      </c>
      <c s="24" t="s">
        <v>2400</v>
      </c>
      <c s="25" t="s">
        <v>157</v>
      </c>
      <c s="26">
        <v>24</v>
      </c>
      <c s="27">
        <v>0</v>
      </c>
      <c s="27">
        <f>ROUND(ROUND(H159,2)*ROUND(G159,3),2)</f>
      </c>
      <c r="O159">
        <f>(I159*21)/100</f>
      </c>
      <c t="s">
        <v>20</v>
      </c>
    </row>
    <row r="160" spans="1:5" ht="12.75">
      <c r="A160" s="28" t="s">
        <v>47</v>
      </c>
      <c r="E160" s="29" t="s">
        <v>44</v>
      </c>
    </row>
    <row r="161" spans="1:5" ht="12.75">
      <c r="A161" s="30" t="s">
        <v>48</v>
      </c>
      <c r="E161" s="31" t="s">
        <v>11047</v>
      </c>
    </row>
    <row r="162" spans="1:5" ht="38.25">
      <c r="A162" t="s">
        <v>50</v>
      </c>
      <c r="E162" s="29" t="s">
        <v>2739</v>
      </c>
    </row>
    <row r="163" spans="1:16" ht="12.75">
      <c r="A163" s="18" t="s">
        <v>42</v>
      </c>
      <c s="23" t="s">
        <v>281</v>
      </c>
      <c s="23" t="s">
        <v>2402</v>
      </c>
      <c s="18" t="s">
        <v>44</v>
      </c>
      <c s="24" t="s">
        <v>2403</v>
      </c>
      <c s="25" t="s">
        <v>157</v>
      </c>
      <c s="26">
        <v>10</v>
      </c>
      <c s="27">
        <v>0</v>
      </c>
      <c s="27">
        <f>ROUND(ROUND(H163,2)*ROUND(G163,3),2)</f>
      </c>
      <c r="O163">
        <f>(I163*21)/100</f>
      </c>
      <c t="s">
        <v>20</v>
      </c>
    </row>
    <row r="164" spans="1:5" ht="12.75">
      <c r="A164" s="28" t="s">
        <v>47</v>
      </c>
      <c r="E164" s="29" t="s">
        <v>44</v>
      </c>
    </row>
    <row r="165" spans="1:5" ht="12.75">
      <c r="A165" s="30" t="s">
        <v>48</v>
      </c>
      <c r="E165" s="31" t="s">
        <v>11047</v>
      </c>
    </row>
    <row r="166" spans="1:5" ht="38.25">
      <c r="A166" t="s">
        <v>50</v>
      </c>
      <c r="E166" s="29" t="s">
        <v>2740</v>
      </c>
    </row>
    <row r="167" spans="1:16" ht="12.75">
      <c r="A167" s="18" t="s">
        <v>42</v>
      </c>
      <c s="23" t="s">
        <v>285</v>
      </c>
      <c s="23" t="s">
        <v>2866</v>
      </c>
      <c s="18" t="s">
        <v>44</v>
      </c>
      <c s="24" t="s">
        <v>2867</v>
      </c>
      <c s="25" t="s">
        <v>157</v>
      </c>
      <c s="26">
        <v>12</v>
      </c>
      <c s="27">
        <v>0</v>
      </c>
      <c s="27">
        <f>ROUND(ROUND(H167,2)*ROUND(G167,3),2)</f>
      </c>
      <c r="O167">
        <f>(I167*21)/100</f>
      </c>
      <c t="s">
        <v>20</v>
      </c>
    </row>
    <row r="168" spans="1:5" ht="12.75">
      <c r="A168" s="28" t="s">
        <v>47</v>
      </c>
      <c r="E168" s="29" t="s">
        <v>44</v>
      </c>
    </row>
    <row r="169" spans="1:5" ht="12.75">
      <c r="A169" s="30" t="s">
        <v>48</v>
      </c>
      <c r="E169" s="31" t="s">
        <v>11047</v>
      </c>
    </row>
    <row r="170" spans="1:5" ht="38.25">
      <c r="A170" t="s">
        <v>50</v>
      </c>
      <c r="E170" s="29" t="s">
        <v>2868</v>
      </c>
    </row>
    <row r="171" spans="1:18" ht="12.75" customHeight="1">
      <c r="A171" s="5" t="s">
        <v>40</v>
      </c>
      <c s="5"/>
      <c s="34" t="s">
        <v>76</v>
      </c>
      <c s="5"/>
      <c s="21" t="s">
        <v>3812</v>
      </c>
      <c s="5"/>
      <c s="5"/>
      <c s="5"/>
      <c s="35">
        <f>0+Q171</f>
      </c>
      <c r="O171">
        <f>0+R171</f>
      </c>
      <c r="Q171">
        <f>0+I172</f>
      </c>
      <c>
        <f>0+O172</f>
      </c>
    </row>
    <row r="172" spans="1:16" ht="12.75">
      <c r="A172" s="18" t="s">
        <v>42</v>
      </c>
      <c s="23" t="s">
        <v>289</v>
      </c>
      <c s="23" t="s">
        <v>11024</v>
      </c>
      <c s="18" t="s">
        <v>44</v>
      </c>
      <c s="24" t="s">
        <v>11025</v>
      </c>
      <c s="25" t="s">
        <v>46</v>
      </c>
      <c s="26">
        <v>5</v>
      </c>
      <c s="27">
        <v>0</v>
      </c>
      <c s="27">
        <f>ROUND(ROUND(H172,2)*ROUND(G172,3),2)</f>
      </c>
      <c r="O172">
        <f>(I172*21)/100</f>
      </c>
      <c t="s">
        <v>20</v>
      </c>
    </row>
    <row r="173" spans="1:5" ht="12.75">
      <c r="A173" s="28" t="s">
        <v>47</v>
      </c>
      <c r="E173" s="29" t="s">
        <v>44</v>
      </c>
    </row>
    <row r="174" spans="1:5" ht="12.75">
      <c r="A174" s="30" t="s">
        <v>48</v>
      </c>
      <c r="E174" s="31" t="s">
        <v>11044</v>
      </c>
    </row>
    <row r="175" spans="1:5" ht="267.75">
      <c r="A175" t="s">
        <v>50</v>
      </c>
      <c r="E175" s="29" t="s">
        <v>11026</v>
      </c>
    </row>
    <row r="176" spans="1:18" ht="12.75" customHeight="1">
      <c r="A176" s="5" t="s">
        <v>40</v>
      </c>
      <c s="5"/>
      <c s="34" t="s">
        <v>181</v>
      </c>
      <c s="5"/>
      <c s="21" t="s">
        <v>182</v>
      </c>
      <c s="5"/>
      <c s="5"/>
      <c s="5"/>
      <c s="35">
        <f>0+Q176</f>
      </c>
      <c r="O176">
        <f>0+R176</f>
      </c>
      <c r="Q176">
        <f>0+I177+I181</f>
      </c>
      <c>
        <f>0+O177+O181</f>
      </c>
    </row>
    <row r="177" spans="1:16" ht="25.5">
      <c r="A177" s="18" t="s">
        <v>42</v>
      </c>
      <c s="23" t="s">
        <v>293</v>
      </c>
      <c s="23" t="s">
        <v>184</v>
      </c>
      <c s="18" t="s">
        <v>185</v>
      </c>
      <c s="24" t="s">
        <v>186</v>
      </c>
      <c s="25" t="s">
        <v>187</v>
      </c>
      <c s="26">
        <v>50</v>
      </c>
      <c s="27">
        <v>0</v>
      </c>
      <c s="27">
        <f>ROUND(ROUND(H177,2)*ROUND(G177,3),2)</f>
      </c>
      <c r="O177">
        <f>(I177*21)/100</f>
      </c>
      <c t="s">
        <v>20</v>
      </c>
    </row>
    <row r="178" spans="1:5" ht="12.75">
      <c r="A178" s="28" t="s">
        <v>47</v>
      </c>
      <c r="E178" s="29" t="s">
        <v>188</v>
      </c>
    </row>
    <row r="179" spans="1:5" ht="12.75">
      <c r="A179" s="30" t="s">
        <v>48</v>
      </c>
      <c r="E179" s="31" t="s">
        <v>11044</v>
      </c>
    </row>
    <row r="180" spans="1:5" ht="165.75">
      <c r="A180" t="s">
        <v>50</v>
      </c>
      <c r="E180" s="29" t="s">
        <v>195</v>
      </c>
    </row>
    <row r="181" spans="1:16" ht="25.5">
      <c r="A181" s="18" t="s">
        <v>42</v>
      </c>
      <c s="23" t="s">
        <v>297</v>
      </c>
      <c s="23" t="s">
        <v>1092</v>
      </c>
      <c s="18" t="s">
        <v>185</v>
      </c>
      <c s="24" t="s">
        <v>1093</v>
      </c>
      <c s="25" t="s">
        <v>187</v>
      </c>
      <c s="26">
        <v>0.1</v>
      </c>
      <c s="27">
        <v>0</v>
      </c>
      <c s="27">
        <f>ROUND(ROUND(H181,2)*ROUND(G181,3),2)</f>
      </c>
      <c r="O181">
        <f>(I181*21)/100</f>
      </c>
      <c t="s">
        <v>20</v>
      </c>
    </row>
    <row r="182" spans="1:5" ht="12.75">
      <c r="A182" s="28" t="s">
        <v>47</v>
      </c>
      <c r="E182" s="29" t="s">
        <v>188</v>
      </c>
    </row>
    <row r="183" spans="1:5" ht="12.75">
      <c r="A183" s="30" t="s">
        <v>48</v>
      </c>
      <c r="E183" s="31" t="s">
        <v>11383</v>
      </c>
    </row>
    <row r="184" spans="1:5" ht="165.75">
      <c r="A184" t="s">
        <v>50</v>
      </c>
      <c r="E184"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0+O9+O50+O59+O104+O117+O166+O223+O272+O281</f>
      </c>
      <c t="s">
        <v>19</v>
      </c>
    </row>
    <row r="3" spans="1:16" ht="15" customHeight="1">
      <c r="A3" t="s">
        <v>1</v>
      </c>
      <c s="8" t="s">
        <v>4</v>
      </c>
      <c s="9" t="s">
        <v>5</v>
      </c>
      <c s="1"/>
      <c s="10" t="s">
        <v>6</v>
      </c>
      <c s="1"/>
      <c s="4"/>
      <c s="3" t="s">
        <v>11384</v>
      </c>
      <c s="36">
        <f>0+I9+I50+I59+I104+I117+I166+I223+I272+I281</f>
      </c>
      <c r="O3" t="s">
        <v>16</v>
      </c>
      <c t="s">
        <v>20</v>
      </c>
    </row>
    <row r="4" spans="1:16" ht="15" customHeight="1">
      <c r="A4" t="s">
        <v>7</v>
      </c>
      <c s="8" t="s">
        <v>8</v>
      </c>
      <c s="9" t="s">
        <v>11028</v>
      </c>
      <c s="1"/>
      <c s="10" t="s">
        <v>11029</v>
      </c>
      <c s="1"/>
      <c s="1"/>
      <c s="7"/>
      <c s="7"/>
      <c r="O4" t="s">
        <v>17</v>
      </c>
      <c t="s">
        <v>20</v>
      </c>
    </row>
    <row r="5" spans="1:16" ht="12.75" customHeight="1">
      <c r="A5" t="s">
        <v>11</v>
      </c>
      <c s="12" t="s">
        <v>15</v>
      </c>
      <c s="13" t="s">
        <v>11384</v>
      </c>
      <c s="5"/>
      <c s="14" t="s">
        <v>11385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12.75">
      <c r="A10" s="18" t="s">
        <v>42</v>
      </c>
      <c s="23" t="s">
        <v>26</v>
      </c>
      <c s="23" t="s">
        <v>2754</v>
      </c>
      <c s="18" t="s">
        <v>44</v>
      </c>
      <c s="24" t="s">
        <v>2755</v>
      </c>
      <c s="25" t="s">
        <v>64</v>
      </c>
      <c s="26">
        <v>1560</v>
      </c>
      <c s="27">
        <v>0</v>
      </c>
      <c s="27">
        <f>ROUND(ROUND(H10,2)*ROUND(G10,3),2)</f>
      </c>
      <c r="O10">
        <f>(I10*21)/100</f>
      </c>
      <c t="s">
        <v>20</v>
      </c>
    </row>
    <row r="11" spans="1:5" ht="12.75">
      <c r="A11" s="28" t="s">
        <v>47</v>
      </c>
      <c r="E11" s="29" t="s">
        <v>44</v>
      </c>
    </row>
    <row r="12" spans="1:5" ht="12.75">
      <c r="A12" s="30" t="s">
        <v>48</v>
      </c>
      <c r="E12" s="31" t="s">
        <v>10960</v>
      </c>
    </row>
    <row r="13" spans="1:5" ht="12.75">
      <c r="A13" t="s">
        <v>50</v>
      </c>
      <c r="E13" s="29" t="s">
        <v>2756</v>
      </c>
    </row>
    <row r="14" spans="1:16" ht="12.75">
      <c r="A14" s="18" t="s">
        <v>42</v>
      </c>
      <c s="23" t="s">
        <v>20</v>
      </c>
      <c s="23" t="s">
        <v>1103</v>
      </c>
      <c s="18" t="s">
        <v>44</v>
      </c>
      <c s="24" t="s">
        <v>1104</v>
      </c>
      <c s="25" t="s">
        <v>46</v>
      </c>
      <c s="26">
        <v>10</v>
      </c>
      <c s="27">
        <v>0</v>
      </c>
      <c s="27">
        <f>ROUND(ROUND(H14,2)*ROUND(G14,3),2)</f>
      </c>
      <c r="O14">
        <f>(I14*21)/100</f>
      </c>
      <c t="s">
        <v>20</v>
      </c>
    </row>
    <row r="15" spans="1:5" ht="12.75">
      <c r="A15" s="28" t="s">
        <v>47</v>
      </c>
      <c r="E15" s="29" t="s">
        <v>44</v>
      </c>
    </row>
    <row r="16" spans="1:5" ht="12.75">
      <c r="A16" s="30" t="s">
        <v>48</v>
      </c>
      <c r="E16" s="31" t="s">
        <v>10960</v>
      </c>
    </row>
    <row r="17" spans="1:5" ht="63.75">
      <c r="A17" t="s">
        <v>50</v>
      </c>
      <c r="E17" s="29" t="s">
        <v>1105</v>
      </c>
    </row>
    <row r="18" spans="1:16" ht="12.75">
      <c r="A18" s="18" t="s">
        <v>42</v>
      </c>
      <c s="23" t="s">
        <v>19</v>
      </c>
      <c s="23" t="s">
        <v>2759</v>
      </c>
      <c s="18" t="s">
        <v>44</v>
      </c>
      <c s="24" t="s">
        <v>2760</v>
      </c>
      <c s="25" t="s">
        <v>46</v>
      </c>
      <c s="26">
        <v>55</v>
      </c>
      <c s="27">
        <v>0</v>
      </c>
      <c s="27">
        <f>ROUND(ROUND(H18,2)*ROUND(G18,3),2)</f>
      </c>
      <c r="O18">
        <f>(I18*21)/100</f>
      </c>
      <c t="s">
        <v>20</v>
      </c>
    </row>
    <row r="19" spans="1:5" ht="12.75">
      <c r="A19" s="28" t="s">
        <v>47</v>
      </c>
      <c r="E19" s="29" t="s">
        <v>44</v>
      </c>
    </row>
    <row r="20" spans="1:5" ht="12.75">
      <c r="A20" s="30" t="s">
        <v>48</v>
      </c>
      <c r="E20" s="31" t="s">
        <v>10960</v>
      </c>
    </row>
    <row r="21" spans="1:5" ht="357">
      <c r="A21" t="s">
        <v>50</v>
      </c>
      <c r="E21" s="29" t="s">
        <v>2761</v>
      </c>
    </row>
    <row r="22" spans="1:16" ht="12.75">
      <c r="A22" s="18" t="s">
        <v>42</v>
      </c>
      <c s="23" t="s">
        <v>30</v>
      </c>
      <c s="23" t="s">
        <v>1235</v>
      </c>
      <c s="18" t="s">
        <v>44</v>
      </c>
      <c s="24" t="s">
        <v>1236</v>
      </c>
      <c s="25" t="s">
        <v>46</v>
      </c>
      <c s="26">
        <v>510</v>
      </c>
      <c s="27">
        <v>0</v>
      </c>
      <c s="27">
        <f>ROUND(ROUND(H22,2)*ROUND(G22,3),2)</f>
      </c>
      <c r="O22">
        <f>(I22*21)/100</f>
      </c>
      <c t="s">
        <v>20</v>
      </c>
    </row>
    <row r="23" spans="1:5" ht="12.75">
      <c r="A23" s="28" t="s">
        <v>47</v>
      </c>
      <c r="E23" s="29" t="s">
        <v>44</v>
      </c>
    </row>
    <row r="24" spans="1:5" ht="12.75">
      <c r="A24" s="30" t="s">
        <v>48</v>
      </c>
      <c r="E24" s="31" t="s">
        <v>10960</v>
      </c>
    </row>
    <row r="25" spans="1:5" ht="216.75">
      <c r="A25" t="s">
        <v>50</v>
      </c>
      <c r="E25" s="29" t="s">
        <v>2981</v>
      </c>
    </row>
    <row r="26" spans="1:16" ht="12.75">
      <c r="A26" s="18" t="s">
        <v>42</v>
      </c>
      <c s="23" t="s">
        <v>32</v>
      </c>
      <c s="23" t="s">
        <v>54</v>
      </c>
      <c s="18" t="s">
        <v>44</v>
      </c>
      <c s="24" t="s">
        <v>55</v>
      </c>
      <c s="25" t="s">
        <v>56</v>
      </c>
      <c s="26">
        <v>270</v>
      </c>
      <c s="27">
        <v>0</v>
      </c>
      <c s="27">
        <f>ROUND(ROUND(H26,2)*ROUND(G26,3),2)</f>
      </c>
      <c r="O26">
        <f>(I26*21)/100</f>
      </c>
      <c t="s">
        <v>20</v>
      </c>
    </row>
    <row r="27" spans="1:5" ht="12.75">
      <c r="A27" s="28" t="s">
        <v>47</v>
      </c>
      <c r="E27" s="29" t="s">
        <v>44</v>
      </c>
    </row>
    <row r="28" spans="1:5" ht="12.75">
      <c r="A28" s="30" t="s">
        <v>48</v>
      </c>
      <c r="E28" s="31" t="s">
        <v>10960</v>
      </c>
    </row>
    <row r="29" spans="1:5" ht="25.5">
      <c r="A29" t="s">
        <v>50</v>
      </c>
      <c r="E29" s="29" t="s">
        <v>57</v>
      </c>
    </row>
    <row r="30" spans="1:16" ht="12.75">
      <c r="A30" s="18" t="s">
        <v>42</v>
      </c>
      <c s="23" t="s">
        <v>34</v>
      </c>
      <c s="23" t="s">
        <v>58</v>
      </c>
      <c s="18" t="s">
        <v>44</v>
      </c>
      <c s="24" t="s">
        <v>59</v>
      </c>
      <c s="25" t="s">
        <v>46</v>
      </c>
      <c s="26">
        <v>505</v>
      </c>
      <c s="27">
        <v>0</v>
      </c>
      <c s="27">
        <f>ROUND(ROUND(H30,2)*ROUND(G30,3),2)</f>
      </c>
      <c r="O30">
        <f>(I30*21)/100</f>
      </c>
      <c t="s">
        <v>20</v>
      </c>
    </row>
    <row r="31" spans="1:5" ht="12.75">
      <c r="A31" s="28" t="s">
        <v>47</v>
      </c>
      <c r="E31" s="29" t="s">
        <v>44</v>
      </c>
    </row>
    <row r="32" spans="1:5" ht="12.75">
      <c r="A32" s="30" t="s">
        <v>48</v>
      </c>
      <c r="E32" s="31" t="s">
        <v>10960</v>
      </c>
    </row>
    <row r="33" spans="1:5" ht="153">
      <c r="A33" t="s">
        <v>50</v>
      </c>
      <c r="E33" s="29" t="s">
        <v>2766</v>
      </c>
    </row>
    <row r="34" spans="1:16" ht="12.75">
      <c r="A34" s="18" t="s">
        <v>42</v>
      </c>
      <c s="23" t="s">
        <v>66</v>
      </c>
      <c s="23" t="s">
        <v>878</v>
      </c>
      <c s="18" t="s">
        <v>44</v>
      </c>
      <c s="24" t="s">
        <v>879</v>
      </c>
      <c s="25" t="s">
        <v>46</v>
      </c>
      <c s="26">
        <v>72</v>
      </c>
      <c s="27">
        <v>0</v>
      </c>
      <c s="27">
        <f>ROUND(ROUND(H34,2)*ROUND(G34,3),2)</f>
      </c>
      <c r="O34">
        <f>(I34*21)/100</f>
      </c>
      <c t="s">
        <v>20</v>
      </c>
    </row>
    <row r="35" spans="1:5" ht="12.75">
      <c r="A35" s="28" t="s">
        <v>47</v>
      </c>
      <c r="E35" s="29" t="s">
        <v>44</v>
      </c>
    </row>
    <row r="36" spans="1:5" ht="12.75">
      <c r="A36" s="30" t="s">
        <v>48</v>
      </c>
      <c r="E36" s="31" t="s">
        <v>10960</v>
      </c>
    </row>
    <row r="37" spans="1:5" ht="165.75">
      <c r="A37" t="s">
        <v>50</v>
      </c>
      <c r="E37" s="29" t="s">
        <v>11386</v>
      </c>
    </row>
    <row r="38" spans="1:16" ht="12.75">
      <c r="A38" s="18" t="s">
        <v>42</v>
      </c>
      <c s="23" t="s">
        <v>76</v>
      </c>
      <c s="23" t="s">
        <v>2767</v>
      </c>
      <c s="18" t="s">
        <v>44</v>
      </c>
      <c s="24" t="s">
        <v>2768</v>
      </c>
      <c s="25" t="s">
        <v>64</v>
      </c>
      <c s="26">
        <v>1560</v>
      </c>
      <c s="27">
        <v>0</v>
      </c>
      <c s="27">
        <f>ROUND(ROUND(H38,2)*ROUND(G38,3),2)</f>
      </c>
      <c r="O38">
        <f>(I38*21)/100</f>
      </c>
      <c t="s">
        <v>20</v>
      </c>
    </row>
    <row r="39" spans="1:5" ht="12.75">
      <c r="A39" s="28" t="s">
        <v>47</v>
      </c>
      <c r="E39" s="29" t="s">
        <v>44</v>
      </c>
    </row>
    <row r="40" spans="1:5" ht="12.75">
      <c r="A40" s="30" t="s">
        <v>48</v>
      </c>
      <c r="E40" s="31" t="s">
        <v>10960</v>
      </c>
    </row>
    <row r="41" spans="1:5" ht="38.25">
      <c r="A41" t="s">
        <v>50</v>
      </c>
      <c r="E41" s="29" t="s">
        <v>2769</v>
      </c>
    </row>
    <row r="42" spans="1:16" ht="12.75">
      <c r="A42" s="18" t="s">
        <v>42</v>
      </c>
      <c s="23" t="s">
        <v>37</v>
      </c>
      <c s="23" t="s">
        <v>1793</v>
      </c>
      <c s="18" t="s">
        <v>44</v>
      </c>
      <c s="24" t="s">
        <v>1794</v>
      </c>
      <c s="25" t="s">
        <v>46</v>
      </c>
      <c s="26">
        <v>2</v>
      </c>
      <c s="27">
        <v>0</v>
      </c>
      <c s="27">
        <f>ROUND(ROUND(H42,2)*ROUND(G42,3),2)</f>
      </c>
      <c r="O42">
        <f>(I42*21)/100</f>
      </c>
      <c t="s">
        <v>20</v>
      </c>
    </row>
    <row r="43" spans="1:5" ht="12.75">
      <c r="A43" s="28" t="s">
        <v>47</v>
      </c>
      <c r="E43" s="29" t="s">
        <v>44</v>
      </c>
    </row>
    <row r="44" spans="1:5" ht="12.75">
      <c r="A44" s="30" t="s">
        <v>48</v>
      </c>
      <c r="E44" s="31" t="s">
        <v>11387</v>
      </c>
    </row>
    <row r="45" spans="1:5" ht="267.75">
      <c r="A45" t="s">
        <v>50</v>
      </c>
      <c r="E45" s="29" t="s">
        <v>2770</v>
      </c>
    </row>
    <row r="46" spans="1:16" ht="12.75">
      <c r="A46" s="18" t="s">
        <v>42</v>
      </c>
      <c s="23" t="s">
        <v>39</v>
      </c>
      <c s="23" t="s">
        <v>2777</v>
      </c>
      <c s="18" t="s">
        <v>44</v>
      </c>
      <c s="24" t="s">
        <v>2778</v>
      </c>
      <c s="25" t="s">
        <v>46</v>
      </c>
      <c s="26">
        <v>28</v>
      </c>
      <c s="27">
        <v>0</v>
      </c>
      <c s="27">
        <f>ROUND(ROUND(H46,2)*ROUND(G46,3),2)</f>
      </c>
      <c r="O46">
        <f>(I46*21)/100</f>
      </c>
      <c t="s">
        <v>20</v>
      </c>
    </row>
    <row r="47" spans="1:5" ht="12.75">
      <c r="A47" s="28" t="s">
        <v>47</v>
      </c>
      <c r="E47" s="29" t="s">
        <v>44</v>
      </c>
    </row>
    <row r="48" spans="1:5" ht="12.75">
      <c r="A48" s="30" t="s">
        <v>48</v>
      </c>
      <c r="E48" s="31" t="s">
        <v>10960</v>
      </c>
    </row>
    <row r="49" spans="1:5" ht="38.25">
      <c r="A49" t="s">
        <v>50</v>
      </c>
      <c r="E49" s="29" t="s">
        <v>2780</v>
      </c>
    </row>
    <row r="50" spans="1:18" ht="12.75" customHeight="1">
      <c r="A50" s="5" t="s">
        <v>40</v>
      </c>
      <c s="5"/>
      <c s="34" t="s">
        <v>32</v>
      </c>
      <c s="5"/>
      <c s="21" t="s">
        <v>1113</v>
      </c>
      <c s="5"/>
      <c s="5"/>
      <c s="5"/>
      <c s="35">
        <f>0+Q50</f>
      </c>
      <c r="O50">
        <f>0+R50</f>
      </c>
      <c r="Q50">
        <f>0+I51+I55</f>
      </c>
      <c>
        <f>0+O51+O55</f>
      </c>
    </row>
    <row r="51" spans="1:16" ht="12.75">
      <c r="A51" s="18" t="s">
        <v>42</v>
      </c>
      <c s="23" t="s">
        <v>87</v>
      </c>
      <c s="23" t="s">
        <v>10961</v>
      </c>
      <c s="18" t="s">
        <v>44</v>
      </c>
      <c s="24" t="s">
        <v>10962</v>
      </c>
      <c s="25" t="s">
        <v>64</v>
      </c>
      <c s="26">
        <v>35</v>
      </c>
      <c s="27">
        <v>0</v>
      </c>
      <c s="27">
        <f>ROUND(ROUND(H51,2)*ROUND(G51,3),2)</f>
      </c>
      <c r="O51">
        <f>(I51*21)/100</f>
      </c>
      <c t="s">
        <v>20</v>
      </c>
    </row>
    <row r="52" spans="1:5" ht="12.75">
      <c r="A52" s="28" t="s">
        <v>47</v>
      </c>
      <c r="E52" s="29" t="s">
        <v>44</v>
      </c>
    </row>
    <row r="53" spans="1:5" ht="12.75">
      <c r="A53" s="30" t="s">
        <v>48</v>
      </c>
      <c r="E53" s="31" t="s">
        <v>10960</v>
      </c>
    </row>
    <row r="54" spans="1:5" ht="89.25">
      <c r="A54" t="s">
        <v>50</v>
      </c>
      <c r="E54" s="29" t="s">
        <v>10963</v>
      </c>
    </row>
    <row r="55" spans="1:16" ht="12.75">
      <c r="A55" s="18" t="s">
        <v>42</v>
      </c>
      <c s="23" t="s">
        <v>91</v>
      </c>
      <c s="23" t="s">
        <v>11388</v>
      </c>
      <c s="18" t="s">
        <v>44</v>
      </c>
      <c s="24" t="s">
        <v>11389</v>
      </c>
      <c s="25" t="s">
        <v>64</v>
      </c>
      <c s="26">
        <v>70</v>
      </c>
      <c s="27">
        <v>0</v>
      </c>
      <c s="27">
        <f>ROUND(ROUND(H55,2)*ROUND(G55,3),2)</f>
      </c>
      <c r="O55">
        <f>(I55*21)/100</f>
      </c>
      <c t="s">
        <v>20</v>
      </c>
    </row>
    <row r="56" spans="1:5" ht="12.75">
      <c r="A56" s="28" t="s">
        <v>47</v>
      </c>
      <c r="E56" s="29" t="s">
        <v>44</v>
      </c>
    </row>
    <row r="57" spans="1:5" ht="12.75">
      <c r="A57" s="30" t="s">
        <v>48</v>
      </c>
      <c r="E57" s="31" t="s">
        <v>10960</v>
      </c>
    </row>
    <row r="58" spans="1:5" ht="76.5">
      <c r="A58" t="s">
        <v>50</v>
      </c>
      <c r="E58" s="29" t="s">
        <v>11390</v>
      </c>
    </row>
    <row r="59" spans="1:18" ht="12.75" customHeight="1">
      <c r="A59" s="5" t="s">
        <v>40</v>
      </c>
      <c s="5"/>
      <c s="34" t="s">
        <v>410</v>
      </c>
      <c s="5"/>
      <c s="21" t="s">
        <v>2315</v>
      </c>
      <c s="5"/>
      <c s="5"/>
      <c s="5"/>
      <c s="35">
        <f>0+Q59</f>
      </c>
      <c r="O59">
        <f>0+R59</f>
      </c>
      <c r="Q59">
        <f>0+I60+I64+I68+I72+I76+I80+I84+I88+I92+I96+I100</f>
      </c>
      <c>
        <f>0+O60+O64+O68+O72+O76+O80+O84+O88+O92+O96+O100</f>
      </c>
    </row>
    <row r="60" spans="1:16" ht="12.75">
      <c r="A60" s="18" t="s">
        <v>42</v>
      </c>
      <c s="23" t="s">
        <v>95</v>
      </c>
      <c s="23" t="s">
        <v>224</v>
      </c>
      <c s="18" t="s">
        <v>44</v>
      </c>
      <c s="24" t="s">
        <v>225</v>
      </c>
      <c s="25" t="s">
        <v>56</v>
      </c>
      <c s="26">
        <v>1380</v>
      </c>
      <c s="27">
        <v>0</v>
      </c>
      <c s="27">
        <f>ROUND(ROUND(H60,2)*ROUND(G60,3),2)</f>
      </c>
      <c r="O60">
        <f>(I60*21)/100</f>
      </c>
      <c t="s">
        <v>20</v>
      </c>
    </row>
    <row r="61" spans="1:5" ht="12.75">
      <c r="A61" s="28" t="s">
        <v>47</v>
      </c>
      <c r="E61" s="29" t="s">
        <v>44</v>
      </c>
    </row>
    <row r="62" spans="1:5" ht="12.75">
      <c r="A62" s="30" t="s">
        <v>48</v>
      </c>
      <c r="E62" s="31" t="s">
        <v>10960</v>
      </c>
    </row>
    <row r="63" spans="1:5" ht="51">
      <c r="A63" t="s">
        <v>50</v>
      </c>
      <c r="E63" s="29" t="s">
        <v>2788</v>
      </c>
    </row>
    <row r="64" spans="1:16" ht="12.75">
      <c r="A64" s="18" t="s">
        <v>42</v>
      </c>
      <c s="23" t="s">
        <v>103</v>
      </c>
      <c s="23" t="s">
        <v>884</v>
      </c>
      <c s="18" t="s">
        <v>44</v>
      </c>
      <c s="24" t="s">
        <v>885</v>
      </c>
      <c s="25" t="s">
        <v>56</v>
      </c>
      <c s="26">
        <v>140</v>
      </c>
      <c s="27">
        <v>0</v>
      </c>
      <c s="27">
        <f>ROUND(ROUND(H64,2)*ROUND(G64,3),2)</f>
      </c>
      <c r="O64">
        <f>(I64*21)/100</f>
      </c>
      <c t="s">
        <v>20</v>
      </c>
    </row>
    <row r="65" spans="1:5" ht="12.75">
      <c r="A65" s="28" t="s">
        <v>47</v>
      </c>
      <c r="E65" s="29" t="s">
        <v>44</v>
      </c>
    </row>
    <row r="66" spans="1:5" ht="12.75">
      <c r="A66" s="30" t="s">
        <v>48</v>
      </c>
      <c r="E66" s="31" t="s">
        <v>10960</v>
      </c>
    </row>
    <row r="67" spans="1:5" ht="51">
      <c r="A67" t="s">
        <v>50</v>
      </c>
      <c r="E67" s="29" t="s">
        <v>2789</v>
      </c>
    </row>
    <row r="68" spans="1:16" ht="12.75">
      <c r="A68" s="18" t="s">
        <v>42</v>
      </c>
      <c s="23" t="s">
        <v>110</v>
      </c>
      <c s="23" t="s">
        <v>73</v>
      </c>
      <c s="18" t="s">
        <v>44</v>
      </c>
      <c s="24" t="s">
        <v>74</v>
      </c>
      <c s="25" t="s">
        <v>56</v>
      </c>
      <c s="26">
        <v>60</v>
      </c>
      <c s="27">
        <v>0</v>
      </c>
      <c s="27">
        <f>ROUND(ROUND(H68,2)*ROUND(G68,3),2)</f>
      </c>
      <c r="O68">
        <f>(I68*21)/100</f>
      </c>
      <c t="s">
        <v>20</v>
      </c>
    </row>
    <row r="69" spans="1:5" ht="12.75">
      <c r="A69" s="28" t="s">
        <v>47</v>
      </c>
      <c r="E69" s="29" t="s">
        <v>44</v>
      </c>
    </row>
    <row r="70" spans="1:5" ht="12.75">
      <c r="A70" s="30" t="s">
        <v>48</v>
      </c>
      <c r="E70" s="31" t="s">
        <v>10960</v>
      </c>
    </row>
    <row r="71" spans="1:5" ht="25.5">
      <c r="A71" t="s">
        <v>50</v>
      </c>
      <c r="E71" s="29" t="s">
        <v>2602</v>
      </c>
    </row>
    <row r="72" spans="1:16" ht="12.75">
      <c r="A72" s="18" t="s">
        <v>42</v>
      </c>
      <c s="23" t="s">
        <v>114</v>
      </c>
      <c s="23" t="s">
        <v>5958</v>
      </c>
      <c s="18" t="s">
        <v>44</v>
      </c>
      <c s="24" t="s">
        <v>5959</v>
      </c>
      <c s="25" t="s">
        <v>56</v>
      </c>
      <c s="26">
        <v>500</v>
      </c>
      <c s="27">
        <v>0</v>
      </c>
      <c s="27">
        <f>ROUND(ROUND(H72,2)*ROUND(G72,3),2)</f>
      </c>
      <c r="O72">
        <f>(I72*21)/100</f>
      </c>
      <c t="s">
        <v>20</v>
      </c>
    </row>
    <row r="73" spans="1:5" ht="12.75">
      <c r="A73" s="28" t="s">
        <v>47</v>
      </c>
      <c r="E73" s="29" t="s">
        <v>44</v>
      </c>
    </row>
    <row r="74" spans="1:5" ht="12.75">
      <c r="A74" s="30" t="s">
        <v>48</v>
      </c>
      <c r="E74" s="31" t="s">
        <v>10960</v>
      </c>
    </row>
    <row r="75" spans="1:5" ht="51">
      <c r="A75" t="s">
        <v>50</v>
      </c>
      <c r="E75" s="29" t="s">
        <v>2789</v>
      </c>
    </row>
    <row r="76" spans="1:16" ht="12.75">
      <c r="A76" s="18" t="s">
        <v>42</v>
      </c>
      <c s="23" t="s">
        <v>117</v>
      </c>
      <c s="23" t="s">
        <v>1164</v>
      </c>
      <c s="18" t="s">
        <v>44</v>
      </c>
      <c s="24" t="s">
        <v>1165</v>
      </c>
      <c s="25" t="s">
        <v>56</v>
      </c>
      <c s="26">
        <v>1305</v>
      </c>
      <c s="27">
        <v>0</v>
      </c>
      <c s="27">
        <f>ROUND(ROUND(H76,2)*ROUND(G76,3),2)</f>
      </c>
      <c r="O76">
        <f>(I76*21)/100</f>
      </c>
      <c t="s">
        <v>20</v>
      </c>
    </row>
    <row r="77" spans="1:5" ht="12.75">
      <c r="A77" s="28" t="s">
        <v>47</v>
      </c>
      <c r="E77" s="29" t="s">
        <v>44</v>
      </c>
    </row>
    <row r="78" spans="1:5" ht="12.75">
      <c r="A78" s="30" t="s">
        <v>48</v>
      </c>
      <c r="E78" s="31" t="s">
        <v>10960</v>
      </c>
    </row>
    <row r="79" spans="1:5" ht="76.5">
      <c r="A79" t="s">
        <v>50</v>
      </c>
      <c r="E79" s="29" t="s">
        <v>6025</v>
      </c>
    </row>
    <row r="80" spans="1:16" ht="25.5">
      <c r="A80" s="18" t="s">
        <v>42</v>
      </c>
      <c s="23" t="s">
        <v>121</v>
      </c>
      <c s="23" t="s">
        <v>11391</v>
      </c>
      <c s="18" t="s">
        <v>44</v>
      </c>
      <c s="24" t="s">
        <v>11392</v>
      </c>
      <c s="25" t="s">
        <v>56</v>
      </c>
      <c s="26">
        <v>30</v>
      </c>
      <c s="27">
        <v>0</v>
      </c>
      <c s="27">
        <f>ROUND(ROUND(H80,2)*ROUND(G80,3),2)</f>
      </c>
      <c r="O80">
        <f>(I80*21)/100</f>
      </c>
      <c t="s">
        <v>20</v>
      </c>
    </row>
    <row r="81" spans="1:5" ht="12.75">
      <c r="A81" s="28" t="s">
        <v>47</v>
      </c>
      <c r="E81" s="29" t="s">
        <v>44</v>
      </c>
    </row>
    <row r="82" spans="1:5" ht="12.75">
      <c r="A82" s="30" t="s">
        <v>48</v>
      </c>
      <c r="E82" s="31" t="s">
        <v>10960</v>
      </c>
    </row>
    <row r="83" spans="1:5" ht="63.75">
      <c r="A83" t="s">
        <v>50</v>
      </c>
      <c r="E83" s="29" t="s">
        <v>2601</v>
      </c>
    </row>
    <row r="84" spans="1:16" ht="25.5">
      <c r="A84" s="18" t="s">
        <v>42</v>
      </c>
      <c s="23" t="s">
        <v>125</v>
      </c>
      <c s="23" t="s">
        <v>10966</v>
      </c>
      <c s="18" t="s">
        <v>44</v>
      </c>
      <c s="24" t="s">
        <v>10967</v>
      </c>
      <c s="25" t="s">
        <v>56</v>
      </c>
      <c s="26">
        <v>30</v>
      </c>
      <c s="27">
        <v>0</v>
      </c>
      <c s="27">
        <f>ROUND(ROUND(H84,2)*ROUND(G84,3),2)</f>
      </c>
      <c r="O84">
        <f>(I84*21)/100</f>
      </c>
      <c t="s">
        <v>20</v>
      </c>
    </row>
    <row r="85" spans="1:5" ht="12.75">
      <c r="A85" s="28" t="s">
        <v>47</v>
      </c>
      <c r="E85" s="29" t="s">
        <v>44</v>
      </c>
    </row>
    <row r="86" spans="1:5" ht="12.75">
      <c r="A86" s="30" t="s">
        <v>48</v>
      </c>
      <c r="E86" s="31" t="s">
        <v>10960</v>
      </c>
    </row>
    <row r="87" spans="1:5" ht="51">
      <c r="A87" t="s">
        <v>50</v>
      </c>
      <c r="E87" s="29" t="s">
        <v>2788</v>
      </c>
    </row>
    <row r="88" spans="1:16" ht="25.5">
      <c r="A88" s="18" t="s">
        <v>42</v>
      </c>
      <c s="23" t="s">
        <v>130</v>
      </c>
      <c s="23" t="s">
        <v>11329</v>
      </c>
      <c s="18" t="s">
        <v>44</v>
      </c>
      <c s="24" t="s">
        <v>11330</v>
      </c>
      <c s="25" t="s">
        <v>56</v>
      </c>
      <c s="26">
        <v>505</v>
      </c>
      <c s="27">
        <v>0</v>
      </c>
      <c s="27">
        <f>ROUND(ROUND(H88,2)*ROUND(G88,3),2)</f>
      </c>
      <c r="O88">
        <f>(I88*21)/100</f>
      </c>
      <c t="s">
        <v>20</v>
      </c>
    </row>
    <row r="89" spans="1:5" ht="12.75">
      <c r="A89" s="28" t="s">
        <v>47</v>
      </c>
      <c r="E89" s="29" t="s">
        <v>44</v>
      </c>
    </row>
    <row r="90" spans="1:5" ht="12.75">
      <c r="A90" s="30" t="s">
        <v>48</v>
      </c>
      <c r="E90" s="31" t="s">
        <v>11033</v>
      </c>
    </row>
    <row r="91" spans="1:5" ht="25.5">
      <c r="A91" t="s">
        <v>50</v>
      </c>
      <c r="E91" s="29" t="s">
        <v>2602</v>
      </c>
    </row>
    <row r="92" spans="1:16" ht="12.75">
      <c r="A92" s="18" t="s">
        <v>42</v>
      </c>
      <c s="23" t="s">
        <v>134</v>
      </c>
      <c s="23" t="s">
        <v>2603</v>
      </c>
      <c s="18" t="s">
        <v>44</v>
      </c>
      <c s="24" t="s">
        <v>2604</v>
      </c>
      <c s="25" t="s">
        <v>70</v>
      </c>
      <c s="26">
        <v>140</v>
      </c>
      <c s="27">
        <v>0</v>
      </c>
      <c s="27">
        <f>ROUND(ROUND(H92,2)*ROUND(G92,3),2)</f>
      </c>
      <c r="O92">
        <f>(I92*21)/100</f>
      </c>
      <c t="s">
        <v>20</v>
      </c>
    </row>
    <row r="93" spans="1:5" ht="12.75">
      <c r="A93" s="28" t="s">
        <v>47</v>
      </c>
      <c r="E93" s="29" t="s">
        <v>44</v>
      </c>
    </row>
    <row r="94" spans="1:5" ht="12.75">
      <c r="A94" s="30" t="s">
        <v>48</v>
      </c>
      <c r="E94" s="31" t="s">
        <v>11033</v>
      </c>
    </row>
    <row r="95" spans="1:5" ht="25.5">
      <c r="A95" t="s">
        <v>50</v>
      </c>
      <c r="E95" s="29" t="s">
        <v>2602</v>
      </c>
    </row>
    <row r="96" spans="1:16" ht="12.75">
      <c r="A96" s="18" t="s">
        <v>42</v>
      </c>
      <c s="23" t="s">
        <v>138</v>
      </c>
      <c s="23" t="s">
        <v>2795</v>
      </c>
      <c s="18" t="s">
        <v>44</v>
      </c>
      <c s="24" t="s">
        <v>2796</v>
      </c>
      <c s="25" t="s">
        <v>56</v>
      </c>
      <c s="26">
        <v>1305</v>
      </c>
      <c s="27">
        <v>0</v>
      </c>
      <c s="27">
        <f>ROUND(ROUND(H96,2)*ROUND(G96,3),2)</f>
      </c>
      <c r="O96">
        <f>(I96*21)/100</f>
      </c>
      <c t="s">
        <v>20</v>
      </c>
    </row>
    <row r="97" spans="1:5" ht="12.75">
      <c r="A97" s="28" t="s">
        <v>47</v>
      </c>
      <c r="E97" s="29" t="s">
        <v>44</v>
      </c>
    </row>
    <row r="98" spans="1:5" ht="12.75">
      <c r="A98" s="30" t="s">
        <v>48</v>
      </c>
      <c r="E98" s="31" t="s">
        <v>11033</v>
      </c>
    </row>
    <row r="99" spans="1:5" ht="25.5">
      <c r="A99" t="s">
        <v>50</v>
      </c>
      <c r="E99" s="29" t="s">
        <v>2602</v>
      </c>
    </row>
    <row r="100" spans="1:16" ht="12.75">
      <c r="A100" s="18" t="s">
        <v>42</v>
      </c>
      <c s="23" t="s">
        <v>142</v>
      </c>
      <c s="23" t="s">
        <v>2797</v>
      </c>
      <c s="18" t="s">
        <v>44</v>
      </c>
      <c s="24" t="s">
        <v>2798</v>
      </c>
      <c s="25" t="s">
        <v>56</v>
      </c>
      <c s="26">
        <v>880</v>
      </c>
      <c s="27">
        <v>0</v>
      </c>
      <c s="27">
        <f>ROUND(ROUND(H100,2)*ROUND(G100,3),2)</f>
      </c>
      <c r="O100">
        <f>(I100*21)/100</f>
      </c>
      <c t="s">
        <v>20</v>
      </c>
    </row>
    <row r="101" spans="1:5" ht="12.75">
      <c r="A101" s="28" t="s">
        <v>47</v>
      </c>
      <c r="E101" s="29" t="s">
        <v>44</v>
      </c>
    </row>
    <row r="102" spans="1:5" ht="12.75">
      <c r="A102" s="30" t="s">
        <v>48</v>
      </c>
      <c r="E102" s="31" t="s">
        <v>11033</v>
      </c>
    </row>
    <row r="103" spans="1:5" ht="38.25">
      <c r="A103" t="s">
        <v>50</v>
      </c>
      <c r="E103" s="29" t="s">
        <v>2623</v>
      </c>
    </row>
    <row r="104" spans="1:18" ht="12.75" customHeight="1">
      <c r="A104" s="5" t="s">
        <v>40</v>
      </c>
      <c s="5"/>
      <c s="34" t="s">
        <v>2420</v>
      </c>
      <c s="5"/>
      <c s="21" t="s">
        <v>2421</v>
      </c>
      <c s="5"/>
      <c s="5"/>
      <c s="5"/>
      <c s="35">
        <f>0+Q104</f>
      </c>
      <c r="O104">
        <f>0+R104</f>
      </c>
      <c r="Q104">
        <f>0+I105+I109+I113</f>
      </c>
      <c>
        <f>0+O105+O109+O113</f>
      </c>
    </row>
    <row r="105" spans="1:16" ht="12.75">
      <c r="A105" s="18" t="s">
        <v>42</v>
      </c>
      <c s="23" t="s">
        <v>146</v>
      </c>
      <c s="23" t="s">
        <v>2988</v>
      </c>
      <c s="18" t="s">
        <v>44</v>
      </c>
      <c s="24" t="s">
        <v>2989</v>
      </c>
      <c s="25" t="s">
        <v>56</v>
      </c>
      <c s="26">
        <v>215</v>
      </c>
      <c s="27">
        <v>0</v>
      </c>
      <c s="27">
        <f>ROUND(ROUND(H105,2)*ROUND(G105,3),2)</f>
      </c>
      <c r="O105">
        <f>(I105*21)/100</f>
      </c>
      <c t="s">
        <v>20</v>
      </c>
    </row>
    <row r="106" spans="1:5" ht="12.75">
      <c r="A106" s="28" t="s">
        <v>47</v>
      </c>
      <c r="E106" s="29" t="s">
        <v>44</v>
      </c>
    </row>
    <row r="107" spans="1:5" ht="12.75">
      <c r="A107" s="30" t="s">
        <v>48</v>
      </c>
      <c r="E107" s="31" t="s">
        <v>11393</v>
      </c>
    </row>
    <row r="108" spans="1:5" ht="51">
      <c r="A108" t="s">
        <v>50</v>
      </c>
      <c r="E108" s="29" t="s">
        <v>2991</v>
      </c>
    </row>
    <row r="109" spans="1:16" ht="12.75">
      <c r="A109" s="18" t="s">
        <v>42</v>
      </c>
      <c s="23" t="s">
        <v>150</v>
      </c>
      <c s="23" t="s">
        <v>2629</v>
      </c>
      <c s="18" t="s">
        <v>44</v>
      </c>
      <c s="24" t="s">
        <v>2630</v>
      </c>
      <c s="25" t="s">
        <v>70</v>
      </c>
      <c s="26">
        <v>20</v>
      </c>
      <c s="27">
        <v>0</v>
      </c>
      <c s="27">
        <f>ROUND(ROUND(H109,2)*ROUND(G109,3),2)</f>
      </c>
      <c r="O109">
        <f>(I109*21)/100</f>
      </c>
      <c t="s">
        <v>20</v>
      </c>
    </row>
    <row r="110" spans="1:5" ht="12.75">
      <c r="A110" s="28" t="s">
        <v>47</v>
      </c>
      <c r="E110" s="29" t="s">
        <v>44</v>
      </c>
    </row>
    <row r="111" spans="1:5" ht="12.75">
      <c r="A111" s="30" t="s">
        <v>48</v>
      </c>
      <c r="E111" s="31" t="s">
        <v>11393</v>
      </c>
    </row>
    <row r="112" spans="1:5" ht="38.25">
      <c r="A112" t="s">
        <v>50</v>
      </c>
      <c r="E112" s="29" t="s">
        <v>2631</v>
      </c>
    </row>
    <row r="113" spans="1:16" ht="12.75">
      <c r="A113" s="18" t="s">
        <v>42</v>
      </c>
      <c s="23" t="s">
        <v>154</v>
      </c>
      <c s="23" t="s">
        <v>844</v>
      </c>
      <c s="18" t="s">
        <v>44</v>
      </c>
      <c s="24" t="s">
        <v>845</v>
      </c>
      <c s="25" t="s">
        <v>70</v>
      </c>
      <c s="26">
        <v>9</v>
      </c>
      <c s="27">
        <v>0</v>
      </c>
      <c s="27">
        <f>ROUND(ROUND(H113,2)*ROUND(G113,3),2)</f>
      </c>
      <c r="O113">
        <f>(I113*21)/100</f>
      </c>
      <c t="s">
        <v>20</v>
      </c>
    </row>
    <row r="114" spans="1:5" ht="12.75">
      <c r="A114" s="28" t="s">
        <v>47</v>
      </c>
      <c r="E114" s="29" t="s">
        <v>44</v>
      </c>
    </row>
    <row r="115" spans="1:5" ht="12.75">
      <c r="A115" s="30" t="s">
        <v>48</v>
      </c>
      <c r="E115" s="31" t="s">
        <v>11393</v>
      </c>
    </row>
    <row r="116" spans="1:5" ht="51">
      <c r="A116" t="s">
        <v>50</v>
      </c>
      <c r="E116" s="29" t="s">
        <v>2632</v>
      </c>
    </row>
    <row r="117" spans="1:18" ht="12.75" customHeight="1">
      <c r="A117" s="5" t="s">
        <v>40</v>
      </c>
      <c s="5"/>
      <c s="34" t="s">
        <v>2217</v>
      </c>
      <c s="5"/>
      <c s="21" t="s">
        <v>2633</v>
      </c>
      <c s="5"/>
      <c s="5"/>
      <c s="5"/>
      <c s="35">
        <f>0+Q117</f>
      </c>
      <c r="O117">
        <f>0+R117</f>
      </c>
      <c r="Q117">
        <f>0+I118+I122+I126+I130+I134+I138+I142+I146+I150+I154+I158+I162</f>
      </c>
      <c>
        <f>0+O118+O122+O126+O130+O134+O138+O142+O146+O150+O154+O158+O162</f>
      </c>
    </row>
    <row r="118" spans="1:16" ht="12.75">
      <c r="A118" s="18" t="s">
        <v>42</v>
      </c>
      <c s="23" t="s">
        <v>160</v>
      </c>
      <c s="23" t="s">
        <v>3039</v>
      </c>
      <c s="18" t="s">
        <v>44</v>
      </c>
      <c s="24" t="s">
        <v>3040</v>
      </c>
      <c s="25" t="s">
        <v>56</v>
      </c>
      <c s="26">
        <v>1805</v>
      </c>
      <c s="27">
        <v>0</v>
      </c>
      <c s="27">
        <f>ROUND(ROUND(H118,2)*ROUND(G118,3),2)</f>
      </c>
      <c r="O118">
        <f>(I118*21)/100</f>
      </c>
      <c t="s">
        <v>20</v>
      </c>
    </row>
    <row r="119" spans="1:5" ht="12.75">
      <c r="A119" s="28" t="s">
        <v>47</v>
      </c>
      <c r="E119" s="29" t="s">
        <v>44</v>
      </c>
    </row>
    <row r="120" spans="1:5" ht="12.75">
      <c r="A120" s="30" t="s">
        <v>48</v>
      </c>
      <c r="E120" s="31" t="s">
        <v>11394</v>
      </c>
    </row>
    <row r="121" spans="1:5" ht="38.25">
      <c r="A121" t="s">
        <v>50</v>
      </c>
      <c r="E121" s="29" t="s">
        <v>2636</v>
      </c>
    </row>
    <row r="122" spans="1:16" ht="12.75">
      <c r="A122" s="18" t="s">
        <v>42</v>
      </c>
      <c s="23" t="s">
        <v>164</v>
      </c>
      <c s="23" t="s">
        <v>11174</v>
      </c>
      <c s="18" t="s">
        <v>44</v>
      </c>
      <c s="24" t="s">
        <v>11175</v>
      </c>
      <c s="25" t="s">
        <v>56</v>
      </c>
      <c s="26">
        <v>603</v>
      </c>
      <c s="27">
        <v>0</v>
      </c>
      <c s="27">
        <f>ROUND(ROUND(H122,2)*ROUND(G122,3),2)</f>
      </c>
      <c r="O122">
        <f>(I122*21)/100</f>
      </c>
      <c t="s">
        <v>20</v>
      </c>
    </row>
    <row r="123" spans="1:5" ht="12.75">
      <c r="A123" s="28" t="s">
        <v>47</v>
      </c>
      <c r="E123" s="29" t="s">
        <v>44</v>
      </c>
    </row>
    <row r="124" spans="1:5" ht="12.75">
      <c r="A124" s="30" t="s">
        <v>48</v>
      </c>
      <c r="E124" s="31" t="s">
        <v>11394</v>
      </c>
    </row>
    <row r="125" spans="1:5" ht="38.25">
      <c r="A125" t="s">
        <v>50</v>
      </c>
      <c r="E125" s="29" t="s">
        <v>2636</v>
      </c>
    </row>
    <row r="126" spans="1:16" ht="25.5">
      <c r="A126" s="18" t="s">
        <v>42</v>
      </c>
      <c s="23" t="s">
        <v>168</v>
      </c>
      <c s="23" t="s">
        <v>10971</v>
      </c>
      <c s="18" t="s">
        <v>44</v>
      </c>
      <c s="24" t="s">
        <v>10972</v>
      </c>
      <c s="25" t="s">
        <v>56</v>
      </c>
      <c s="26">
        <v>640</v>
      </c>
      <c s="27">
        <v>0</v>
      </c>
      <c s="27">
        <f>ROUND(ROUND(H126,2)*ROUND(G126,3),2)</f>
      </c>
      <c r="O126">
        <f>(I126*21)/100</f>
      </c>
      <c t="s">
        <v>20</v>
      </c>
    </row>
    <row r="127" spans="1:5" ht="12.75">
      <c r="A127" s="28" t="s">
        <v>47</v>
      </c>
      <c r="E127" s="29" t="s">
        <v>44</v>
      </c>
    </row>
    <row r="128" spans="1:5" ht="12.75">
      <c r="A128" s="30" t="s">
        <v>48</v>
      </c>
      <c r="E128" s="31" t="s">
        <v>11394</v>
      </c>
    </row>
    <row r="129" spans="1:5" ht="38.25">
      <c r="A129" t="s">
        <v>50</v>
      </c>
      <c r="E129" s="29" t="s">
        <v>2636</v>
      </c>
    </row>
    <row r="130" spans="1:16" ht="12.75">
      <c r="A130" s="18" t="s">
        <v>42</v>
      </c>
      <c s="23" t="s">
        <v>173</v>
      </c>
      <c s="23" t="s">
        <v>11395</v>
      </c>
      <c s="18" t="s">
        <v>44</v>
      </c>
      <c s="24" t="s">
        <v>11396</v>
      </c>
      <c s="25" t="s">
        <v>56</v>
      </c>
      <c s="26">
        <v>500</v>
      </c>
      <c s="27">
        <v>0</v>
      </c>
      <c s="27">
        <f>ROUND(ROUND(H130,2)*ROUND(G130,3),2)</f>
      </c>
      <c r="O130">
        <f>(I130*21)/100</f>
      </c>
      <c t="s">
        <v>20</v>
      </c>
    </row>
    <row r="131" spans="1:5" ht="12.75">
      <c r="A131" s="28" t="s">
        <v>47</v>
      </c>
      <c r="E131" s="29" t="s">
        <v>44</v>
      </c>
    </row>
    <row r="132" spans="1:5" ht="12.75">
      <c r="A132" s="30" t="s">
        <v>48</v>
      </c>
      <c r="E132" s="31" t="s">
        <v>11394</v>
      </c>
    </row>
    <row r="133" spans="1:5" ht="38.25">
      <c r="A133" t="s">
        <v>50</v>
      </c>
      <c r="E133" s="29" t="s">
        <v>2636</v>
      </c>
    </row>
    <row r="134" spans="1:16" ht="25.5">
      <c r="A134" s="18" t="s">
        <v>42</v>
      </c>
      <c s="23" t="s">
        <v>177</v>
      </c>
      <c s="23" t="s">
        <v>253</v>
      </c>
      <c s="18" t="s">
        <v>44</v>
      </c>
      <c s="24" t="s">
        <v>254</v>
      </c>
      <c s="25" t="s">
        <v>70</v>
      </c>
      <c s="26">
        <v>90</v>
      </c>
      <c s="27">
        <v>0</v>
      </c>
      <c s="27">
        <f>ROUND(ROUND(H134,2)*ROUND(G134,3),2)</f>
      </c>
      <c r="O134">
        <f>(I134*21)/100</f>
      </c>
      <c t="s">
        <v>20</v>
      </c>
    </row>
    <row r="135" spans="1:5" ht="12.75">
      <c r="A135" s="28" t="s">
        <v>47</v>
      </c>
      <c r="E135" s="29" t="s">
        <v>44</v>
      </c>
    </row>
    <row r="136" spans="1:5" ht="12.75">
      <c r="A136" s="30" t="s">
        <v>48</v>
      </c>
      <c r="E136" s="31" t="s">
        <v>11394</v>
      </c>
    </row>
    <row r="137" spans="1:5" ht="38.25">
      <c r="A137" t="s">
        <v>50</v>
      </c>
      <c r="E137" s="29" t="s">
        <v>2641</v>
      </c>
    </row>
    <row r="138" spans="1:16" ht="25.5">
      <c r="A138" s="18" t="s">
        <v>42</v>
      </c>
      <c s="23" t="s">
        <v>183</v>
      </c>
      <c s="23" t="s">
        <v>3055</v>
      </c>
      <c s="18" t="s">
        <v>44</v>
      </c>
      <c s="24" t="s">
        <v>3056</v>
      </c>
      <c s="25" t="s">
        <v>70</v>
      </c>
      <c s="26">
        <v>12</v>
      </c>
      <c s="27">
        <v>0</v>
      </c>
      <c s="27">
        <f>ROUND(ROUND(H138,2)*ROUND(G138,3),2)</f>
      </c>
      <c r="O138">
        <f>(I138*21)/100</f>
      </c>
      <c t="s">
        <v>20</v>
      </c>
    </row>
    <row r="139" spans="1:5" ht="12.75">
      <c r="A139" s="28" t="s">
        <v>47</v>
      </c>
      <c r="E139" s="29" t="s">
        <v>44</v>
      </c>
    </row>
    <row r="140" spans="1:5" ht="12.75">
      <c r="A140" s="30" t="s">
        <v>48</v>
      </c>
      <c r="E140" s="31" t="s">
        <v>11397</v>
      </c>
    </row>
    <row r="141" spans="1:5" ht="38.25">
      <c r="A141" t="s">
        <v>50</v>
      </c>
      <c r="E141" s="29" t="s">
        <v>2641</v>
      </c>
    </row>
    <row r="142" spans="1:16" ht="25.5">
      <c r="A142" s="18" t="s">
        <v>42</v>
      </c>
      <c s="23" t="s">
        <v>191</v>
      </c>
      <c s="23" t="s">
        <v>3057</v>
      </c>
      <c s="18" t="s">
        <v>44</v>
      </c>
      <c s="24" t="s">
        <v>3058</v>
      </c>
      <c s="25" t="s">
        <v>70</v>
      </c>
      <c s="26">
        <v>4</v>
      </c>
      <c s="27">
        <v>0</v>
      </c>
      <c s="27">
        <f>ROUND(ROUND(H142,2)*ROUND(G142,3),2)</f>
      </c>
      <c r="O142">
        <f>(I142*21)/100</f>
      </c>
      <c t="s">
        <v>20</v>
      </c>
    </row>
    <row r="143" spans="1:5" ht="12.75">
      <c r="A143" s="28" t="s">
        <v>47</v>
      </c>
      <c r="E143" s="29" t="s">
        <v>44</v>
      </c>
    </row>
    <row r="144" spans="1:5" ht="12.75">
      <c r="A144" s="30" t="s">
        <v>48</v>
      </c>
      <c r="E144" s="31" t="s">
        <v>11394</v>
      </c>
    </row>
    <row r="145" spans="1:5" ht="38.25">
      <c r="A145" t="s">
        <v>50</v>
      </c>
      <c r="E145" s="29" t="s">
        <v>2641</v>
      </c>
    </row>
    <row r="146" spans="1:16" ht="25.5">
      <c r="A146" s="18" t="s">
        <v>42</v>
      </c>
      <c s="23" t="s">
        <v>196</v>
      </c>
      <c s="23" t="s">
        <v>10975</v>
      </c>
      <c s="18" t="s">
        <v>44</v>
      </c>
      <c s="24" t="s">
        <v>10976</v>
      </c>
      <c s="25" t="s">
        <v>70</v>
      </c>
      <c s="26">
        <v>5</v>
      </c>
      <c s="27">
        <v>0</v>
      </c>
      <c s="27">
        <f>ROUND(ROUND(H146,2)*ROUND(G146,3),2)</f>
      </c>
      <c r="O146">
        <f>(I146*21)/100</f>
      </c>
      <c t="s">
        <v>20</v>
      </c>
    </row>
    <row r="147" spans="1:5" ht="12.75">
      <c r="A147" s="28" t="s">
        <v>47</v>
      </c>
      <c r="E147" s="29" t="s">
        <v>44</v>
      </c>
    </row>
    <row r="148" spans="1:5" ht="12.75">
      <c r="A148" s="30" t="s">
        <v>48</v>
      </c>
      <c r="E148" s="31" t="s">
        <v>11394</v>
      </c>
    </row>
    <row r="149" spans="1:5" ht="38.25">
      <c r="A149" t="s">
        <v>50</v>
      </c>
      <c r="E149" s="29" t="s">
        <v>2641</v>
      </c>
    </row>
    <row r="150" spans="1:16" ht="25.5">
      <c r="A150" s="18" t="s">
        <v>42</v>
      </c>
      <c s="23" t="s">
        <v>202</v>
      </c>
      <c s="23" t="s">
        <v>11176</v>
      </c>
      <c s="18" t="s">
        <v>44</v>
      </c>
      <c s="24" t="s">
        <v>11177</v>
      </c>
      <c s="25" t="s">
        <v>70</v>
      </c>
      <c s="26">
        <v>5</v>
      </c>
      <c s="27">
        <v>0</v>
      </c>
      <c s="27">
        <f>ROUND(ROUND(H150,2)*ROUND(G150,3),2)</f>
      </c>
      <c r="O150">
        <f>(I150*21)/100</f>
      </c>
      <c t="s">
        <v>20</v>
      </c>
    </row>
    <row r="151" spans="1:5" ht="12.75">
      <c r="A151" s="28" t="s">
        <v>47</v>
      </c>
      <c r="E151" s="29" t="s">
        <v>44</v>
      </c>
    </row>
    <row r="152" spans="1:5" ht="12.75">
      <c r="A152" s="30" t="s">
        <v>48</v>
      </c>
      <c r="E152" s="31" t="s">
        <v>11394</v>
      </c>
    </row>
    <row r="153" spans="1:5" ht="38.25">
      <c r="A153" t="s">
        <v>50</v>
      </c>
      <c r="E153" s="29" t="s">
        <v>2641</v>
      </c>
    </row>
    <row r="154" spans="1:16" ht="25.5">
      <c r="A154" s="18" t="s">
        <v>42</v>
      </c>
      <c s="23" t="s">
        <v>99</v>
      </c>
      <c s="23" t="s">
        <v>10979</v>
      </c>
      <c s="18" t="s">
        <v>44</v>
      </c>
      <c s="24" t="s">
        <v>10980</v>
      </c>
      <c s="25" t="s">
        <v>70</v>
      </c>
      <c s="26">
        <v>4</v>
      </c>
      <c s="27">
        <v>0</v>
      </c>
      <c s="27">
        <f>ROUND(ROUND(H154,2)*ROUND(G154,3),2)</f>
      </c>
      <c r="O154">
        <f>(I154*21)/100</f>
      </c>
      <c t="s">
        <v>20</v>
      </c>
    </row>
    <row r="155" spans="1:5" ht="12.75">
      <c r="A155" s="28" t="s">
        <v>47</v>
      </c>
      <c r="E155" s="29" t="s">
        <v>44</v>
      </c>
    </row>
    <row r="156" spans="1:5" ht="12.75">
      <c r="A156" s="30" t="s">
        <v>48</v>
      </c>
      <c r="E156" s="31" t="s">
        <v>11394</v>
      </c>
    </row>
    <row r="157" spans="1:5" ht="38.25">
      <c r="A157" t="s">
        <v>50</v>
      </c>
      <c r="E157" s="29" t="s">
        <v>2641</v>
      </c>
    </row>
    <row r="158" spans="1:16" ht="12.75">
      <c r="A158" s="18" t="s">
        <v>42</v>
      </c>
      <c s="23" t="s">
        <v>107</v>
      </c>
      <c s="23" t="s">
        <v>2671</v>
      </c>
      <c s="18" t="s">
        <v>44</v>
      </c>
      <c s="24" t="s">
        <v>2672</v>
      </c>
      <c s="25" t="s">
        <v>56</v>
      </c>
      <c s="26">
        <v>1080</v>
      </c>
      <c s="27">
        <v>0</v>
      </c>
      <c s="27">
        <f>ROUND(ROUND(H158,2)*ROUND(G158,3),2)</f>
      </c>
      <c r="O158">
        <f>(I158*21)/100</f>
      </c>
      <c t="s">
        <v>20</v>
      </c>
    </row>
    <row r="159" spans="1:5" ht="12.75">
      <c r="A159" s="28" t="s">
        <v>47</v>
      </c>
      <c r="E159" s="29" t="s">
        <v>44</v>
      </c>
    </row>
    <row r="160" spans="1:5" ht="12.75">
      <c r="A160" s="30" t="s">
        <v>48</v>
      </c>
      <c r="E160" s="31" t="s">
        <v>10960</v>
      </c>
    </row>
    <row r="161" spans="1:5" ht="25.5">
      <c r="A161" t="s">
        <v>50</v>
      </c>
      <c r="E161" s="29" t="s">
        <v>2674</v>
      </c>
    </row>
    <row r="162" spans="1:16" ht="12.75">
      <c r="A162" s="18" t="s">
        <v>42</v>
      </c>
      <c s="23" t="s">
        <v>281</v>
      </c>
      <c s="23" t="s">
        <v>2829</v>
      </c>
      <c s="18" t="s">
        <v>44</v>
      </c>
      <c s="24" t="s">
        <v>2830</v>
      </c>
      <c s="25" t="s">
        <v>56</v>
      </c>
      <c s="26">
        <v>3523</v>
      </c>
      <c s="27">
        <v>0</v>
      </c>
      <c s="27">
        <f>ROUND(ROUND(H162,2)*ROUND(G162,3),2)</f>
      </c>
      <c r="O162">
        <f>(I162*21)/100</f>
      </c>
      <c t="s">
        <v>20</v>
      </c>
    </row>
    <row r="163" spans="1:5" ht="12.75">
      <c r="A163" s="28" t="s">
        <v>47</v>
      </c>
      <c r="E163" s="29" t="s">
        <v>44</v>
      </c>
    </row>
    <row r="164" spans="1:5" ht="12.75">
      <c r="A164" s="30" t="s">
        <v>48</v>
      </c>
      <c r="E164" s="31" t="s">
        <v>11199</v>
      </c>
    </row>
    <row r="165" spans="1:5" ht="63.75">
      <c r="A165" t="s">
        <v>50</v>
      </c>
      <c r="E165" s="29" t="s">
        <v>2831</v>
      </c>
    </row>
    <row r="166" spans="1:18" ht="12.75" customHeight="1">
      <c r="A166" s="5" t="s">
        <v>40</v>
      </c>
      <c s="5"/>
      <c s="34" t="s">
        <v>6045</v>
      </c>
      <c s="5"/>
      <c s="21" t="s">
        <v>6046</v>
      </c>
      <c s="5"/>
      <c s="5"/>
      <c s="5"/>
      <c s="35">
        <f>0+Q166</f>
      </c>
      <c r="O166">
        <f>0+R166</f>
      </c>
      <c r="Q166">
        <f>0+I167+I171+I175+I179+I183+I187+I191+I195+I199+I203+I207+I211+I215+I219</f>
      </c>
      <c>
        <f>0+O167+O171+O175+O179+O183+O187+O191+O195+O199+O203+O207+O211+O215+O219</f>
      </c>
    </row>
    <row r="167" spans="1:16" ht="12.75">
      <c r="A167" s="18" t="s">
        <v>42</v>
      </c>
      <c s="23" t="s">
        <v>285</v>
      </c>
      <c s="23" t="s">
        <v>11333</v>
      </c>
      <c s="18" t="s">
        <v>44</v>
      </c>
      <c s="24" t="s">
        <v>11334</v>
      </c>
      <c s="25" t="s">
        <v>70</v>
      </c>
      <c s="26">
        <v>4</v>
      </c>
      <c s="27">
        <v>0</v>
      </c>
      <c s="27">
        <f>ROUND(ROUND(H167,2)*ROUND(G167,3),2)</f>
      </c>
      <c r="O167">
        <f>(I167*21)/100</f>
      </c>
      <c t="s">
        <v>20</v>
      </c>
    </row>
    <row r="168" spans="1:5" ht="12.75">
      <c r="A168" s="28" t="s">
        <v>47</v>
      </c>
      <c r="E168" s="29" t="s">
        <v>44</v>
      </c>
    </row>
    <row r="169" spans="1:5" ht="12.75">
      <c r="A169" s="30" t="s">
        <v>48</v>
      </c>
      <c r="E169" s="31" t="s">
        <v>11033</v>
      </c>
    </row>
    <row r="170" spans="1:5" ht="63.75">
      <c r="A170" t="s">
        <v>50</v>
      </c>
      <c r="E170" s="29" t="s">
        <v>11335</v>
      </c>
    </row>
    <row r="171" spans="1:16" ht="12.75">
      <c r="A171" s="18" t="s">
        <v>42</v>
      </c>
      <c s="23" t="s">
        <v>289</v>
      </c>
      <c s="23" t="s">
        <v>11228</v>
      </c>
      <c s="18" t="s">
        <v>44</v>
      </c>
      <c s="24" t="s">
        <v>11229</v>
      </c>
      <c s="25" t="s">
        <v>70</v>
      </c>
      <c s="26">
        <v>4</v>
      </c>
      <c s="27">
        <v>0</v>
      </c>
      <c s="27">
        <f>ROUND(ROUND(H171,2)*ROUND(G171,3),2)</f>
      </c>
      <c r="O171">
        <f>(I171*21)/100</f>
      </c>
      <c t="s">
        <v>20</v>
      </c>
    </row>
    <row r="172" spans="1:5" ht="12.75">
      <c r="A172" s="28" t="s">
        <v>47</v>
      </c>
      <c r="E172" s="29" t="s">
        <v>44</v>
      </c>
    </row>
    <row r="173" spans="1:5" ht="12.75">
      <c r="A173" s="30" t="s">
        <v>48</v>
      </c>
      <c r="E173" s="31" t="s">
        <v>11033</v>
      </c>
    </row>
    <row r="174" spans="1:5" ht="38.25">
      <c r="A174" t="s">
        <v>50</v>
      </c>
      <c r="E174" s="29" t="s">
        <v>11339</v>
      </c>
    </row>
    <row r="175" spans="1:16" ht="25.5">
      <c r="A175" s="18" t="s">
        <v>42</v>
      </c>
      <c s="23" t="s">
        <v>293</v>
      </c>
      <c s="23" t="s">
        <v>11350</v>
      </c>
      <c s="18" t="s">
        <v>44</v>
      </c>
      <c s="24" t="s">
        <v>11351</v>
      </c>
      <c s="25" t="s">
        <v>70</v>
      </c>
      <c s="26">
        <v>4</v>
      </c>
      <c s="27">
        <v>0</v>
      </c>
      <c s="27">
        <f>ROUND(ROUND(H175,2)*ROUND(G175,3),2)</f>
      </c>
      <c r="O175">
        <f>(I175*21)/100</f>
      </c>
      <c t="s">
        <v>20</v>
      </c>
    </row>
    <row r="176" spans="1:5" ht="12.75">
      <c r="A176" s="28" t="s">
        <v>47</v>
      </c>
      <c r="E176" s="29" t="s">
        <v>44</v>
      </c>
    </row>
    <row r="177" spans="1:5" ht="12.75">
      <c r="A177" s="30" t="s">
        <v>48</v>
      </c>
      <c r="E177" s="31" t="s">
        <v>11033</v>
      </c>
    </row>
    <row r="178" spans="1:5" ht="38.25">
      <c r="A178" t="s">
        <v>50</v>
      </c>
      <c r="E178" s="29" t="s">
        <v>11353</v>
      </c>
    </row>
    <row r="179" spans="1:16" ht="25.5">
      <c r="A179" s="18" t="s">
        <v>42</v>
      </c>
      <c s="23" t="s">
        <v>297</v>
      </c>
      <c s="23" t="s">
        <v>11253</v>
      </c>
      <c s="18" t="s">
        <v>44</v>
      </c>
      <c s="24" t="s">
        <v>11254</v>
      </c>
      <c s="25" t="s">
        <v>70</v>
      </c>
      <c s="26">
        <v>4</v>
      </c>
      <c s="27">
        <v>0</v>
      </c>
      <c s="27">
        <f>ROUND(ROUND(H179,2)*ROUND(G179,3),2)</f>
      </c>
      <c r="O179">
        <f>(I179*21)/100</f>
      </c>
      <c t="s">
        <v>20</v>
      </c>
    </row>
    <row r="180" spans="1:5" ht="12.75">
      <c r="A180" s="28" t="s">
        <v>47</v>
      </c>
      <c r="E180" s="29" t="s">
        <v>44</v>
      </c>
    </row>
    <row r="181" spans="1:5" ht="12.75">
      <c r="A181" s="30" t="s">
        <v>48</v>
      </c>
      <c r="E181" s="31" t="s">
        <v>11033</v>
      </c>
    </row>
    <row r="182" spans="1:5" ht="25.5">
      <c r="A182" t="s">
        <v>50</v>
      </c>
      <c r="E182" s="29" t="s">
        <v>11255</v>
      </c>
    </row>
    <row r="183" spans="1:16" ht="12.75">
      <c r="A183" s="18" t="s">
        <v>42</v>
      </c>
      <c s="23" t="s">
        <v>301</v>
      </c>
      <c s="23" t="s">
        <v>11398</v>
      </c>
      <c s="18" t="s">
        <v>44</v>
      </c>
      <c s="24" t="s">
        <v>11399</v>
      </c>
      <c s="25" t="s">
        <v>70</v>
      </c>
      <c s="26">
        <v>4</v>
      </c>
      <c s="27">
        <v>0</v>
      </c>
      <c s="27">
        <f>ROUND(ROUND(H183,2)*ROUND(G183,3),2)</f>
      </c>
      <c r="O183">
        <f>(I183*21)/100</f>
      </c>
      <c t="s">
        <v>20</v>
      </c>
    </row>
    <row r="184" spans="1:5" ht="12.75">
      <c r="A184" s="28" t="s">
        <v>47</v>
      </c>
      <c r="E184" s="29" t="s">
        <v>44</v>
      </c>
    </row>
    <row r="185" spans="1:5" ht="12.75">
      <c r="A185" s="30" t="s">
        <v>48</v>
      </c>
      <c r="E185" s="31" t="s">
        <v>11033</v>
      </c>
    </row>
    <row r="186" spans="1:5" ht="63.75">
      <c r="A186" t="s">
        <v>50</v>
      </c>
      <c r="E186" s="29" t="s">
        <v>2390</v>
      </c>
    </row>
    <row r="187" spans="1:16" ht="12.75">
      <c r="A187" s="18" t="s">
        <v>42</v>
      </c>
      <c s="23" t="s">
        <v>305</v>
      </c>
      <c s="23" t="s">
        <v>11272</v>
      </c>
      <c s="18" t="s">
        <v>44</v>
      </c>
      <c s="24" t="s">
        <v>11273</v>
      </c>
      <c s="25" t="s">
        <v>70</v>
      </c>
      <c s="26">
        <v>4</v>
      </c>
      <c s="27">
        <v>0</v>
      </c>
      <c s="27">
        <f>ROUND(ROUND(H187,2)*ROUND(G187,3),2)</f>
      </c>
      <c r="O187">
        <f>(I187*21)/100</f>
      </c>
      <c t="s">
        <v>20</v>
      </c>
    </row>
    <row r="188" spans="1:5" ht="12.75">
      <c r="A188" s="28" t="s">
        <v>47</v>
      </c>
      <c r="E188" s="29" t="s">
        <v>44</v>
      </c>
    </row>
    <row r="189" spans="1:5" ht="12.75">
      <c r="A189" s="30" t="s">
        <v>48</v>
      </c>
      <c r="E189" s="31" t="s">
        <v>11033</v>
      </c>
    </row>
    <row r="190" spans="1:5" ht="63.75">
      <c r="A190" t="s">
        <v>50</v>
      </c>
      <c r="E190" s="29" t="s">
        <v>2390</v>
      </c>
    </row>
    <row r="191" spans="1:16" ht="12.75">
      <c r="A191" s="18" t="s">
        <v>42</v>
      </c>
      <c s="23" t="s">
        <v>309</v>
      </c>
      <c s="23" t="s">
        <v>11274</v>
      </c>
      <c s="18" t="s">
        <v>44</v>
      </c>
      <c s="24" t="s">
        <v>11275</v>
      </c>
      <c s="25" t="s">
        <v>70</v>
      </c>
      <c s="26">
        <v>4</v>
      </c>
      <c s="27">
        <v>0</v>
      </c>
      <c s="27">
        <f>ROUND(ROUND(H191,2)*ROUND(G191,3),2)</f>
      </c>
      <c r="O191">
        <f>(I191*21)/100</f>
      </c>
      <c t="s">
        <v>20</v>
      </c>
    </row>
    <row r="192" spans="1:5" ht="12.75">
      <c r="A192" s="28" t="s">
        <v>47</v>
      </c>
      <c r="E192" s="29" t="s">
        <v>44</v>
      </c>
    </row>
    <row r="193" spans="1:5" ht="12.75">
      <c r="A193" s="30" t="s">
        <v>48</v>
      </c>
      <c r="E193" s="31" t="s">
        <v>11033</v>
      </c>
    </row>
    <row r="194" spans="1:5" ht="63.75">
      <c r="A194" t="s">
        <v>50</v>
      </c>
      <c r="E194" s="29" t="s">
        <v>2390</v>
      </c>
    </row>
    <row r="195" spans="1:16" ht="12.75">
      <c r="A195" s="18" t="s">
        <v>42</v>
      </c>
      <c s="23" t="s">
        <v>314</v>
      </c>
      <c s="23" t="s">
        <v>11197</v>
      </c>
      <c s="18" t="s">
        <v>44</v>
      </c>
      <c s="24" t="s">
        <v>11198</v>
      </c>
      <c s="25" t="s">
        <v>70</v>
      </c>
      <c s="26">
        <v>5</v>
      </c>
      <c s="27">
        <v>0</v>
      </c>
      <c s="27">
        <f>ROUND(ROUND(H195,2)*ROUND(G195,3),2)</f>
      </c>
      <c r="O195">
        <f>(I195*21)/100</f>
      </c>
      <c t="s">
        <v>20</v>
      </c>
    </row>
    <row r="196" spans="1:5" ht="12.75">
      <c r="A196" s="28" t="s">
        <v>47</v>
      </c>
      <c r="E196" s="29" t="s">
        <v>44</v>
      </c>
    </row>
    <row r="197" spans="1:5" ht="12.75">
      <c r="A197" s="30" t="s">
        <v>48</v>
      </c>
      <c r="E197" s="31" t="s">
        <v>11033</v>
      </c>
    </row>
    <row r="198" spans="1:5" ht="63.75">
      <c r="A198" t="s">
        <v>50</v>
      </c>
      <c r="E198" s="29" t="s">
        <v>2390</v>
      </c>
    </row>
    <row r="199" spans="1:16" ht="38.25">
      <c r="A199" s="18" t="s">
        <v>42</v>
      </c>
      <c s="23" t="s">
        <v>318</v>
      </c>
      <c s="23" t="s">
        <v>11400</v>
      </c>
      <c s="18" t="s">
        <v>44</v>
      </c>
      <c s="24" t="s">
        <v>11401</v>
      </c>
      <c s="25" t="s">
        <v>70</v>
      </c>
      <c s="26">
        <v>1</v>
      </c>
      <c s="27">
        <v>0</v>
      </c>
      <c s="27">
        <f>ROUND(ROUND(H199,2)*ROUND(G199,3),2)</f>
      </c>
      <c r="O199">
        <f>(I199*21)/100</f>
      </c>
      <c t="s">
        <v>20</v>
      </c>
    </row>
    <row r="200" spans="1:5" ht="12.75">
      <c r="A200" s="28" t="s">
        <v>47</v>
      </c>
      <c r="E200" s="29" t="s">
        <v>44</v>
      </c>
    </row>
    <row r="201" spans="1:5" ht="12.75">
      <c r="A201" s="30" t="s">
        <v>48</v>
      </c>
      <c r="E201" s="31" t="s">
        <v>11033</v>
      </c>
    </row>
    <row r="202" spans="1:5" ht="38.25">
      <c r="A202" t="s">
        <v>50</v>
      </c>
      <c r="E202" s="29" t="s">
        <v>11353</v>
      </c>
    </row>
    <row r="203" spans="1:16" ht="12.75">
      <c r="A203" s="18" t="s">
        <v>42</v>
      </c>
      <c s="23" t="s">
        <v>322</v>
      </c>
      <c s="23" t="s">
        <v>11402</v>
      </c>
      <c s="18" t="s">
        <v>44</v>
      </c>
      <c s="24" t="s">
        <v>11403</v>
      </c>
      <c s="25" t="s">
        <v>70</v>
      </c>
      <c s="26">
        <v>1</v>
      </c>
      <c s="27">
        <v>0</v>
      </c>
      <c s="27">
        <f>ROUND(ROUND(H203,2)*ROUND(G203,3),2)</f>
      </c>
      <c r="O203">
        <f>(I203*21)/100</f>
      </c>
      <c t="s">
        <v>20</v>
      </c>
    </row>
    <row r="204" spans="1:5" ht="12.75">
      <c r="A204" s="28" t="s">
        <v>47</v>
      </c>
      <c r="E204" s="29" t="s">
        <v>44</v>
      </c>
    </row>
    <row r="205" spans="1:5" ht="12.75">
      <c r="A205" s="30" t="s">
        <v>48</v>
      </c>
      <c r="E205" s="31" t="s">
        <v>11404</v>
      </c>
    </row>
    <row r="206" spans="1:5" ht="51">
      <c r="A206" t="s">
        <v>50</v>
      </c>
      <c r="E206" s="29" t="s">
        <v>11008</v>
      </c>
    </row>
    <row r="207" spans="1:16" ht="12.75">
      <c r="A207" s="18" t="s">
        <v>42</v>
      </c>
      <c s="23" t="s">
        <v>326</v>
      </c>
      <c s="23" t="s">
        <v>11405</v>
      </c>
      <c s="18" t="s">
        <v>44</v>
      </c>
      <c s="24" t="s">
        <v>11406</v>
      </c>
      <c s="25" t="s">
        <v>70</v>
      </c>
      <c s="26">
        <v>1</v>
      </c>
      <c s="27">
        <v>0</v>
      </c>
      <c s="27">
        <f>ROUND(ROUND(H207,2)*ROUND(G207,3),2)</f>
      </c>
      <c r="O207">
        <f>(I207*21)/100</f>
      </c>
      <c t="s">
        <v>20</v>
      </c>
    </row>
    <row r="208" spans="1:5" ht="12.75">
      <c r="A208" s="28" t="s">
        <v>47</v>
      </c>
      <c r="E208" s="29" t="s">
        <v>44</v>
      </c>
    </row>
    <row r="209" spans="1:5" ht="12.75">
      <c r="A209" s="30" t="s">
        <v>48</v>
      </c>
      <c r="E209" s="31" t="s">
        <v>11407</v>
      </c>
    </row>
    <row r="210" spans="1:5" ht="51">
      <c r="A210" t="s">
        <v>50</v>
      </c>
      <c r="E210" s="29" t="s">
        <v>11008</v>
      </c>
    </row>
    <row r="211" spans="1:16" ht="12.75">
      <c r="A211" s="18" t="s">
        <v>42</v>
      </c>
      <c s="23" t="s">
        <v>330</v>
      </c>
      <c s="23" t="s">
        <v>11408</v>
      </c>
      <c s="18" t="s">
        <v>44</v>
      </c>
      <c s="24" t="s">
        <v>11409</v>
      </c>
      <c s="25" t="s">
        <v>70</v>
      </c>
      <c s="26">
        <v>1</v>
      </c>
      <c s="27">
        <v>0</v>
      </c>
      <c s="27">
        <f>ROUND(ROUND(H211,2)*ROUND(G211,3),2)</f>
      </c>
      <c r="O211">
        <f>(I211*21)/100</f>
      </c>
      <c t="s">
        <v>20</v>
      </c>
    </row>
    <row r="212" spans="1:5" ht="12.75">
      <c r="A212" s="28" t="s">
        <v>47</v>
      </c>
      <c r="E212" s="29" t="s">
        <v>44</v>
      </c>
    </row>
    <row r="213" spans="1:5" ht="12.75">
      <c r="A213" s="30" t="s">
        <v>48</v>
      </c>
      <c r="E213" s="31" t="s">
        <v>11410</v>
      </c>
    </row>
    <row r="214" spans="1:5" ht="51">
      <c r="A214" t="s">
        <v>50</v>
      </c>
      <c r="E214" s="29" t="s">
        <v>11008</v>
      </c>
    </row>
    <row r="215" spans="1:16" ht="12.75">
      <c r="A215" s="18" t="s">
        <v>42</v>
      </c>
      <c s="23" t="s">
        <v>334</v>
      </c>
      <c s="23" t="s">
        <v>11411</v>
      </c>
      <c s="18" t="s">
        <v>44</v>
      </c>
      <c s="24" t="s">
        <v>11412</v>
      </c>
      <c s="25" t="s">
        <v>70</v>
      </c>
      <c s="26">
        <v>1</v>
      </c>
      <c s="27">
        <v>0</v>
      </c>
      <c s="27">
        <f>ROUND(ROUND(H215,2)*ROUND(G215,3),2)</f>
      </c>
      <c r="O215">
        <f>(I215*21)/100</f>
      </c>
      <c t="s">
        <v>20</v>
      </c>
    </row>
    <row r="216" spans="1:5" ht="12.75">
      <c r="A216" s="28" t="s">
        <v>47</v>
      </c>
      <c r="E216" s="29" t="s">
        <v>44</v>
      </c>
    </row>
    <row r="217" spans="1:5" ht="12.75">
      <c r="A217" s="30" t="s">
        <v>48</v>
      </c>
      <c r="E217" s="31" t="s">
        <v>11413</v>
      </c>
    </row>
    <row r="218" spans="1:5" ht="51">
      <c r="A218" t="s">
        <v>50</v>
      </c>
      <c r="E218" s="29" t="s">
        <v>11008</v>
      </c>
    </row>
    <row r="219" spans="1:16" ht="12.75">
      <c r="A219" s="18" t="s">
        <v>42</v>
      </c>
      <c s="23" t="s">
        <v>338</v>
      </c>
      <c s="23" t="s">
        <v>11414</v>
      </c>
      <c s="18" t="s">
        <v>44</v>
      </c>
      <c s="24" t="s">
        <v>11415</v>
      </c>
      <c s="25" t="s">
        <v>70</v>
      </c>
      <c s="26">
        <v>1</v>
      </c>
      <c s="27">
        <v>0</v>
      </c>
      <c s="27">
        <f>ROUND(ROUND(H219,2)*ROUND(G219,3),2)</f>
      </c>
      <c r="O219">
        <f>(I219*21)/100</f>
      </c>
      <c t="s">
        <v>20</v>
      </c>
    </row>
    <row r="220" spans="1:5" ht="12.75">
      <c r="A220" s="28" t="s">
        <v>47</v>
      </c>
      <c r="E220" s="29" t="s">
        <v>44</v>
      </c>
    </row>
    <row r="221" spans="1:5" ht="12.75">
      <c r="A221" s="30" t="s">
        <v>48</v>
      </c>
      <c r="E221" s="31" t="s">
        <v>11416</v>
      </c>
    </row>
    <row r="222" spans="1:5" ht="51">
      <c r="A222" t="s">
        <v>50</v>
      </c>
      <c r="E222" s="29" t="s">
        <v>11008</v>
      </c>
    </row>
    <row r="223" spans="1:18" ht="12.75" customHeight="1">
      <c r="A223" s="5" t="s">
        <v>40</v>
      </c>
      <c s="5"/>
      <c s="34" t="s">
        <v>2223</v>
      </c>
      <c s="5"/>
      <c s="21" t="s">
        <v>2391</v>
      </c>
      <c s="5"/>
      <c s="5"/>
      <c s="5"/>
      <c s="35">
        <f>0+Q223</f>
      </c>
      <c r="O223">
        <f>0+R223</f>
      </c>
      <c r="Q223">
        <f>0+I224+I228+I232+I236+I240+I244+I248+I252+I256+I260+I264+I268</f>
      </c>
      <c>
        <f>0+O224+O228+O232+O236+O240+O244+O248+O252+O256+O260+O264+O268</f>
      </c>
    </row>
    <row r="224" spans="1:16" ht="12.75">
      <c r="A224" s="18" t="s">
        <v>42</v>
      </c>
      <c s="23" t="s">
        <v>342</v>
      </c>
      <c s="23" t="s">
        <v>2703</v>
      </c>
      <c s="18" t="s">
        <v>44</v>
      </c>
      <c s="24" t="s">
        <v>2704</v>
      </c>
      <c s="25" t="s">
        <v>70</v>
      </c>
      <c s="26">
        <v>5</v>
      </c>
      <c s="27">
        <v>0</v>
      </c>
      <c s="27">
        <f>ROUND(ROUND(H224,2)*ROUND(G224,3),2)</f>
      </c>
      <c r="O224">
        <f>(I224*21)/100</f>
      </c>
      <c t="s">
        <v>20</v>
      </c>
    </row>
    <row r="225" spans="1:5" ht="12.75">
      <c r="A225" s="28" t="s">
        <v>47</v>
      </c>
      <c r="E225" s="29" t="s">
        <v>44</v>
      </c>
    </row>
    <row r="226" spans="1:5" ht="12.75">
      <c r="A226" s="30" t="s">
        <v>48</v>
      </c>
      <c r="E226" s="31" t="s">
        <v>11033</v>
      </c>
    </row>
    <row r="227" spans="1:5" ht="51">
      <c r="A227" t="s">
        <v>50</v>
      </c>
      <c r="E227" s="29" t="s">
        <v>2705</v>
      </c>
    </row>
    <row r="228" spans="1:16" ht="25.5">
      <c r="A228" s="18" t="s">
        <v>42</v>
      </c>
      <c s="23" t="s">
        <v>346</v>
      </c>
      <c s="23" t="s">
        <v>2392</v>
      </c>
      <c s="18" t="s">
        <v>44</v>
      </c>
      <c s="24" t="s">
        <v>2393</v>
      </c>
      <c s="25" t="s">
        <v>70</v>
      </c>
      <c s="26">
        <v>1</v>
      </c>
      <c s="27">
        <v>0</v>
      </c>
      <c s="27">
        <f>ROUND(ROUND(H228,2)*ROUND(G228,3),2)</f>
      </c>
      <c r="O228">
        <f>(I228*21)/100</f>
      </c>
      <c t="s">
        <v>20</v>
      </c>
    </row>
    <row r="229" spans="1:5" ht="12.75">
      <c r="A229" s="28" t="s">
        <v>47</v>
      </c>
      <c r="E229" s="29" t="s">
        <v>44</v>
      </c>
    </row>
    <row r="230" spans="1:5" ht="12.75">
      <c r="A230" s="30" t="s">
        <v>48</v>
      </c>
      <c r="E230" s="31" t="s">
        <v>11047</v>
      </c>
    </row>
    <row r="231" spans="1:5" ht="63.75">
      <c r="A231" t="s">
        <v>50</v>
      </c>
      <c r="E231" s="29" t="s">
        <v>2505</v>
      </c>
    </row>
    <row r="232" spans="1:16" ht="38.25">
      <c r="A232" s="18" t="s">
        <v>42</v>
      </c>
      <c s="23" t="s">
        <v>350</v>
      </c>
      <c s="23" t="s">
        <v>2503</v>
      </c>
      <c s="18" t="s">
        <v>44</v>
      </c>
      <c s="24" t="s">
        <v>2504</v>
      </c>
      <c s="25" t="s">
        <v>70</v>
      </c>
      <c s="26">
        <v>13</v>
      </c>
      <c s="27">
        <v>0</v>
      </c>
      <c s="27">
        <f>ROUND(ROUND(H232,2)*ROUND(G232,3),2)</f>
      </c>
      <c r="O232">
        <f>(I232*21)/100</f>
      </c>
      <c t="s">
        <v>20</v>
      </c>
    </row>
    <row r="233" spans="1:5" ht="12.75">
      <c r="A233" s="28" t="s">
        <v>47</v>
      </c>
      <c r="E233" s="29" t="s">
        <v>44</v>
      </c>
    </row>
    <row r="234" spans="1:5" ht="12.75">
      <c r="A234" s="30" t="s">
        <v>48</v>
      </c>
      <c r="E234" s="31" t="s">
        <v>11047</v>
      </c>
    </row>
    <row r="235" spans="1:5" ht="63.75">
      <c r="A235" t="s">
        <v>50</v>
      </c>
      <c r="E235" s="29" t="s">
        <v>2505</v>
      </c>
    </row>
    <row r="236" spans="1:16" ht="12.75">
      <c r="A236" s="18" t="s">
        <v>42</v>
      </c>
      <c s="23" t="s">
        <v>354</v>
      </c>
      <c s="23" t="s">
        <v>2723</v>
      </c>
      <c s="18" t="s">
        <v>44</v>
      </c>
      <c s="24" t="s">
        <v>2724</v>
      </c>
      <c s="25" t="s">
        <v>70</v>
      </c>
      <c s="26">
        <v>19</v>
      </c>
      <c s="27">
        <v>0</v>
      </c>
      <c s="27">
        <f>ROUND(ROUND(H236,2)*ROUND(G236,3),2)</f>
      </c>
      <c r="O236">
        <f>(I236*21)/100</f>
      </c>
      <c t="s">
        <v>20</v>
      </c>
    </row>
    <row r="237" spans="1:5" ht="12.75">
      <c r="A237" s="28" t="s">
        <v>47</v>
      </c>
      <c r="E237" s="29" t="s">
        <v>44</v>
      </c>
    </row>
    <row r="238" spans="1:5" ht="12.75">
      <c r="A238" s="30" t="s">
        <v>48</v>
      </c>
      <c r="E238" s="31" t="s">
        <v>11394</v>
      </c>
    </row>
    <row r="239" spans="1:5" ht="38.25">
      <c r="A239" t="s">
        <v>50</v>
      </c>
      <c r="E239" s="29" t="s">
        <v>2725</v>
      </c>
    </row>
    <row r="240" spans="1:16" ht="12.75">
      <c r="A240" s="18" t="s">
        <v>42</v>
      </c>
      <c s="23" t="s">
        <v>358</v>
      </c>
      <c s="23" t="s">
        <v>2861</v>
      </c>
      <c s="18" t="s">
        <v>44</v>
      </c>
      <c s="24" t="s">
        <v>2862</v>
      </c>
      <c s="25" t="s">
        <v>70</v>
      </c>
      <c s="26">
        <v>10</v>
      </c>
      <c s="27">
        <v>0</v>
      </c>
      <c s="27">
        <f>ROUND(ROUND(H240,2)*ROUND(G240,3),2)</f>
      </c>
      <c r="O240">
        <f>(I240*21)/100</f>
      </c>
      <c t="s">
        <v>20</v>
      </c>
    </row>
    <row r="241" spans="1:5" ht="12.75">
      <c r="A241" s="28" t="s">
        <v>47</v>
      </c>
      <c r="E241" s="29" t="s">
        <v>44</v>
      </c>
    </row>
    <row r="242" spans="1:5" ht="12.75">
      <c r="A242" s="30" t="s">
        <v>48</v>
      </c>
      <c r="E242" s="31" t="s">
        <v>11394</v>
      </c>
    </row>
    <row r="243" spans="1:5" ht="38.25">
      <c r="A243" t="s">
        <v>50</v>
      </c>
      <c r="E243" s="29" t="s">
        <v>2725</v>
      </c>
    </row>
    <row r="244" spans="1:16" ht="12.75">
      <c r="A244" s="18" t="s">
        <v>42</v>
      </c>
      <c s="23" t="s">
        <v>362</v>
      </c>
      <c s="23" t="s">
        <v>3094</v>
      </c>
      <c s="18" t="s">
        <v>44</v>
      </c>
      <c s="24" t="s">
        <v>3095</v>
      </c>
      <c s="25" t="s">
        <v>70</v>
      </c>
      <c s="26">
        <v>3</v>
      </c>
      <c s="27">
        <v>0</v>
      </c>
      <c s="27">
        <f>ROUND(ROUND(H244,2)*ROUND(G244,3),2)</f>
      </c>
      <c r="O244">
        <f>(I244*21)/100</f>
      </c>
      <c t="s">
        <v>20</v>
      </c>
    </row>
    <row r="245" spans="1:5" ht="12.75">
      <c r="A245" s="28" t="s">
        <v>47</v>
      </c>
      <c r="E245" s="29" t="s">
        <v>44</v>
      </c>
    </row>
    <row r="246" spans="1:5" ht="12.75">
      <c r="A246" s="30" t="s">
        <v>48</v>
      </c>
      <c r="E246" s="31" t="s">
        <v>11394</v>
      </c>
    </row>
    <row r="247" spans="1:5" ht="38.25">
      <c r="A247" t="s">
        <v>50</v>
      </c>
      <c r="E247" s="29" t="s">
        <v>2725</v>
      </c>
    </row>
    <row r="248" spans="1:16" ht="12.75">
      <c r="A248" s="18" t="s">
        <v>42</v>
      </c>
      <c s="23" t="s">
        <v>366</v>
      </c>
      <c s="23" t="s">
        <v>11284</v>
      </c>
      <c s="18" t="s">
        <v>44</v>
      </c>
      <c s="24" t="s">
        <v>11285</v>
      </c>
      <c s="25" t="s">
        <v>70</v>
      </c>
      <c s="26">
        <v>1</v>
      </c>
      <c s="27">
        <v>0</v>
      </c>
      <c s="27">
        <f>ROUND(ROUND(H248,2)*ROUND(G248,3),2)</f>
      </c>
      <c r="O248">
        <f>(I248*21)/100</f>
      </c>
      <c t="s">
        <v>20</v>
      </c>
    </row>
    <row r="249" spans="1:5" ht="12.75">
      <c r="A249" s="28" t="s">
        <v>47</v>
      </c>
      <c r="E249" s="29" t="s">
        <v>44</v>
      </c>
    </row>
    <row r="250" spans="1:5" ht="12.75">
      <c r="A250" s="30" t="s">
        <v>48</v>
      </c>
      <c r="E250" s="31" t="s">
        <v>11033</v>
      </c>
    </row>
    <row r="251" spans="1:5" ht="38.25">
      <c r="A251" t="s">
        <v>50</v>
      </c>
      <c r="E251" s="29" t="s">
        <v>2736</v>
      </c>
    </row>
    <row r="252" spans="1:16" ht="12.75">
      <c r="A252" s="18" t="s">
        <v>42</v>
      </c>
      <c s="23" t="s">
        <v>370</v>
      </c>
      <c s="23" t="s">
        <v>2399</v>
      </c>
      <c s="18" t="s">
        <v>44</v>
      </c>
      <c s="24" t="s">
        <v>2400</v>
      </c>
      <c s="25" t="s">
        <v>157</v>
      </c>
      <c s="26">
        <v>48</v>
      </c>
      <c s="27">
        <v>0</v>
      </c>
      <c s="27">
        <f>ROUND(ROUND(H252,2)*ROUND(G252,3),2)</f>
      </c>
      <c r="O252">
        <f>(I252*21)/100</f>
      </c>
      <c t="s">
        <v>20</v>
      </c>
    </row>
    <row r="253" spans="1:5" ht="12.75">
      <c r="A253" s="28" t="s">
        <v>47</v>
      </c>
      <c r="E253" s="29" t="s">
        <v>44</v>
      </c>
    </row>
    <row r="254" spans="1:5" ht="12.75">
      <c r="A254" s="30" t="s">
        <v>48</v>
      </c>
      <c r="E254" s="31" t="s">
        <v>11047</v>
      </c>
    </row>
    <row r="255" spans="1:5" ht="38.25">
      <c r="A255" t="s">
        <v>50</v>
      </c>
      <c r="E255" s="29" t="s">
        <v>2739</v>
      </c>
    </row>
    <row r="256" spans="1:16" ht="12.75">
      <c r="A256" s="18" t="s">
        <v>42</v>
      </c>
      <c s="23" t="s">
        <v>374</v>
      </c>
      <c s="23" t="s">
        <v>2863</v>
      </c>
      <c s="18" t="s">
        <v>44</v>
      </c>
      <c s="24" t="s">
        <v>2864</v>
      </c>
      <c s="25" t="s">
        <v>157</v>
      </c>
      <c s="26">
        <v>24</v>
      </c>
      <c s="27">
        <v>0</v>
      </c>
      <c s="27">
        <f>ROUND(ROUND(H256,2)*ROUND(G256,3),2)</f>
      </c>
      <c r="O256">
        <f>(I256*21)/100</f>
      </c>
      <c t="s">
        <v>20</v>
      </c>
    </row>
    <row r="257" spans="1:5" ht="12.75">
      <c r="A257" s="28" t="s">
        <v>47</v>
      </c>
      <c r="E257" s="29" t="s">
        <v>44</v>
      </c>
    </row>
    <row r="258" spans="1:5" ht="12.75">
      <c r="A258" s="30" t="s">
        <v>48</v>
      </c>
      <c r="E258" s="31" t="s">
        <v>11047</v>
      </c>
    </row>
    <row r="259" spans="1:5" ht="51">
      <c r="A259" t="s">
        <v>50</v>
      </c>
      <c r="E259" s="29" t="s">
        <v>2865</v>
      </c>
    </row>
    <row r="260" spans="1:16" ht="12.75">
      <c r="A260" s="18" t="s">
        <v>42</v>
      </c>
      <c s="23" t="s">
        <v>378</v>
      </c>
      <c s="23" t="s">
        <v>2866</v>
      </c>
      <c s="18" t="s">
        <v>44</v>
      </c>
      <c s="24" t="s">
        <v>2867</v>
      </c>
      <c s="25" t="s">
        <v>157</v>
      </c>
      <c s="26">
        <v>12</v>
      </c>
      <c s="27">
        <v>0</v>
      </c>
      <c s="27">
        <f>ROUND(ROUND(H260,2)*ROUND(G260,3),2)</f>
      </c>
      <c r="O260">
        <f>(I260*21)/100</f>
      </c>
      <c t="s">
        <v>20</v>
      </c>
    </row>
    <row r="261" spans="1:5" ht="12.75">
      <c r="A261" s="28" t="s">
        <v>47</v>
      </c>
      <c r="E261" s="29" t="s">
        <v>44</v>
      </c>
    </row>
    <row r="262" spans="1:5" ht="12.75">
      <c r="A262" s="30" t="s">
        <v>48</v>
      </c>
      <c r="E262" s="31" t="s">
        <v>11047</v>
      </c>
    </row>
    <row r="263" spans="1:5" ht="38.25">
      <c r="A263" t="s">
        <v>50</v>
      </c>
      <c r="E263" s="29" t="s">
        <v>2868</v>
      </c>
    </row>
    <row r="264" spans="1:16" ht="12.75">
      <c r="A264" s="18" t="s">
        <v>42</v>
      </c>
      <c s="23" t="s">
        <v>382</v>
      </c>
      <c s="23" t="s">
        <v>11292</v>
      </c>
      <c s="18" t="s">
        <v>44</v>
      </c>
      <c s="24" t="s">
        <v>11293</v>
      </c>
      <c s="25" t="s">
        <v>70</v>
      </c>
      <c s="26">
        <v>16</v>
      </c>
      <c s="27">
        <v>0</v>
      </c>
      <c s="27">
        <f>ROUND(ROUND(H264,2)*ROUND(G264,3),2)</f>
      </c>
      <c r="O264">
        <f>(I264*21)/100</f>
      </c>
      <c t="s">
        <v>20</v>
      </c>
    </row>
    <row r="265" spans="1:5" ht="12.75">
      <c r="A265" s="28" t="s">
        <v>47</v>
      </c>
      <c r="E265" s="29" t="s">
        <v>44</v>
      </c>
    </row>
    <row r="266" spans="1:5" ht="12.75">
      <c r="A266" s="30" t="s">
        <v>48</v>
      </c>
      <c r="E266" s="31" t="s">
        <v>11033</v>
      </c>
    </row>
    <row r="267" spans="1:5" ht="38.25">
      <c r="A267" t="s">
        <v>50</v>
      </c>
      <c r="E267" s="29" t="s">
        <v>11294</v>
      </c>
    </row>
    <row r="268" spans="1:16" ht="25.5">
      <c r="A268" s="18" t="s">
        <v>42</v>
      </c>
      <c s="23" t="s">
        <v>386</v>
      </c>
      <c s="23" t="s">
        <v>11417</v>
      </c>
      <c s="18" t="s">
        <v>44</v>
      </c>
      <c s="24" t="s">
        <v>11418</v>
      </c>
      <c s="25" t="s">
        <v>11419</v>
      </c>
      <c s="26">
        <v>1460</v>
      </c>
      <c s="27">
        <v>0</v>
      </c>
      <c s="27">
        <f>ROUND(ROUND(H268,2)*ROUND(G268,3),2)</f>
      </c>
      <c r="O268">
        <f>(I268*21)/100</f>
      </c>
      <c t="s">
        <v>20</v>
      </c>
    </row>
    <row r="269" spans="1:5" ht="12.75">
      <c r="A269" s="28" t="s">
        <v>47</v>
      </c>
      <c r="E269" s="29" t="s">
        <v>44</v>
      </c>
    </row>
    <row r="270" spans="1:5" ht="12.75">
      <c r="A270" s="30" t="s">
        <v>48</v>
      </c>
      <c r="E270" s="31" t="s">
        <v>11420</v>
      </c>
    </row>
    <row r="271" spans="1:5" ht="38.25">
      <c r="A271" t="s">
        <v>50</v>
      </c>
      <c r="E271" s="29" t="s">
        <v>11421</v>
      </c>
    </row>
    <row r="272" spans="1:18" ht="12.75" customHeight="1">
      <c r="A272" s="5" t="s">
        <v>40</v>
      </c>
      <c s="5"/>
      <c s="34" t="s">
        <v>76</v>
      </c>
      <c s="5"/>
      <c s="21" t="s">
        <v>3812</v>
      </c>
      <c s="5"/>
      <c s="5"/>
      <c s="5"/>
      <c s="35">
        <f>0+Q272</f>
      </c>
      <c r="O272">
        <f>0+R272</f>
      </c>
      <c r="Q272">
        <f>0+I273+I277</f>
      </c>
      <c>
        <f>0+O273+O277</f>
      </c>
    </row>
    <row r="273" spans="1:16" ht="12.75">
      <c r="A273" s="18" t="s">
        <v>42</v>
      </c>
      <c s="23" t="s">
        <v>390</v>
      </c>
      <c s="23" t="s">
        <v>11024</v>
      </c>
      <c s="18" t="s">
        <v>44</v>
      </c>
      <c s="24" t="s">
        <v>11025</v>
      </c>
      <c s="25" t="s">
        <v>46</v>
      </c>
      <c s="26">
        <v>12</v>
      </c>
      <c s="27">
        <v>0</v>
      </c>
      <c s="27">
        <f>ROUND(ROUND(H273,2)*ROUND(G273,3),2)</f>
      </c>
      <c r="O273">
        <f>(I273*21)/100</f>
      </c>
      <c t="s">
        <v>20</v>
      </c>
    </row>
    <row r="274" spans="1:5" ht="12.75">
      <c r="A274" s="28" t="s">
        <v>47</v>
      </c>
      <c r="E274" s="29" t="s">
        <v>44</v>
      </c>
    </row>
    <row r="275" spans="1:5" ht="12.75">
      <c r="A275" s="30" t="s">
        <v>48</v>
      </c>
      <c r="E275" s="31" t="s">
        <v>10960</v>
      </c>
    </row>
    <row r="276" spans="1:5" ht="267.75">
      <c r="A276" t="s">
        <v>50</v>
      </c>
      <c r="E276" s="29" t="s">
        <v>11026</v>
      </c>
    </row>
    <row r="277" spans="1:16" ht="12.75">
      <c r="A277" s="18" t="s">
        <v>42</v>
      </c>
      <c s="23" t="s">
        <v>394</v>
      </c>
      <c s="23" t="s">
        <v>2888</v>
      </c>
      <c s="18" t="s">
        <v>44</v>
      </c>
      <c s="24" t="s">
        <v>2889</v>
      </c>
      <c s="25" t="s">
        <v>46</v>
      </c>
      <c s="26">
        <v>2</v>
      </c>
      <c s="27">
        <v>0</v>
      </c>
      <c s="27">
        <f>ROUND(ROUND(H277,2)*ROUND(G277,3),2)</f>
      </c>
      <c r="O277">
        <f>(I277*21)/100</f>
      </c>
      <c t="s">
        <v>20</v>
      </c>
    </row>
    <row r="278" spans="1:5" ht="12.75">
      <c r="A278" s="28" t="s">
        <v>47</v>
      </c>
      <c r="E278" s="29" t="s">
        <v>44</v>
      </c>
    </row>
    <row r="279" spans="1:5" ht="12.75">
      <c r="A279" s="30" t="s">
        <v>48</v>
      </c>
      <c r="E279" s="31" t="s">
        <v>11199</v>
      </c>
    </row>
    <row r="280" spans="1:5" ht="89.25">
      <c r="A280" t="s">
        <v>50</v>
      </c>
      <c r="E280" s="29" t="s">
        <v>2890</v>
      </c>
    </row>
    <row r="281" spans="1:18" ht="12.75" customHeight="1">
      <c r="A281" s="5" t="s">
        <v>40</v>
      </c>
      <c s="5"/>
      <c s="34" t="s">
        <v>181</v>
      </c>
      <c s="5"/>
      <c s="21" t="s">
        <v>182</v>
      </c>
      <c s="5"/>
      <c s="5"/>
      <c s="5"/>
      <c s="35">
        <f>0+Q281</f>
      </c>
      <c r="O281">
        <f>0+R281</f>
      </c>
      <c r="Q281">
        <f>0+I282+I286+I290+I294+I298+I302+I306+I310+I314</f>
      </c>
      <c>
        <f>0+O282+O286+O290+O294+O298+O302+O306+O310+O314</f>
      </c>
    </row>
    <row r="282" spans="1:16" ht="25.5">
      <c r="A282" s="18" t="s">
        <v>42</v>
      </c>
      <c s="23" t="s">
        <v>398</v>
      </c>
      <c s="23" t="s">
        <v>184</v>
      </c>
      <c s="18" t="s">
        <v>185</v>
      </c>
      <c s="24" t="s">
        <v>186</v>
      </c>
      <c s="25" t="s">
        <v>187</v>
      </c>
      <c s="26">
        <v>110</v>
      </c>
      <c s="27">
        <v>0</v>
      </c>
      <c s="27">
        <f>ROUND(ROUND(H282,2)*ROUND(G282,3),2)</f>
      </c>
      <c r="O282">
        <f>(I282*21)/100</f>
      </c>
      <c t="s">
        <v>20</v>
      </c>
    </row>
    <row r="283" spans="1:5" ht="12.75">
      <c r="A283" s="28" t="s">
        <v>47</v>
      </c>
      <c r="E283" s="29" t="s">
        <v>188</v>
      </c>
    </row>
    <row r="284" spans="1:5" ht="12.75">
      <c r="A284" s="30" t="s">
        <v>48</v>
      </c>
      <c r="E284" s="31" t="s">
        <v>10960</v>
      </c>
    </row>
    <row r="285" spans="1:5" ht="165.75">
      <c r="A285" t="s">
        <v>50</v>
      </c>
      <c r="E285" s="29" t="s">
        <v>195</v>
      </c>
    </row>
    <row r="286" spans="1:16" ht="25.5">
      <c r="A286" s="18" t="s">
        <v>42</v>
      </c>
      <c s="23" t="s">
        <v>402</v>
      </c>
      <c s="23" t="s">
        <v>4088</v>
      </c>
      <c s="18" t="s">
        <v>185</v>
      </c>
      <c s="24" t="s">
        <v>4089</v>
      </c>
      <c s="25" t="s">
        <v>187</v>
      </c>
      <c s="26">
        <v>7</v>
      </c>
      <c s="27">
        <v>0</v>
      </c>
      <c s="27">
        <f>ROUND(ROUND(H286,2)*ROUND(G286,3),2)</f>
      </c>
      <c r="O286">
        <f>(I286*21)/100</f>
      </c>
      <c t="s">
        <v>20</v>
      </c>
    </row>
    <row r="287" spans="1:5" ht="12.75">
      <c r="A287" s="28" t="s">
        <v>47</v>
      </c>
      <c r="E287" s="29" t="s">
        <v>188</v>
      </c>
    </row>
    <row r="288" spans="1:5" ht="12.75">
      <c r="A288" s="30" t="s">
        <v>48</v>
      </c>
      <c r="E288" s="31" t="s">
        <v>10960</v>
      </c>
    </row>
    <row r="289" spans="1:5" ht="165.75">
      <c r="A289" t="s">
        <v>50</v>
      </c>
      <c r="E289" s="29" t="s">
        <v>195</v>
      </c>
    </row>
    <row r="290" spans="1:16" ht="38.25">
      <c r="A290" s="18" t="s">
        <v>42</v>
      </c>
      <c s="23" t="s">
        <v>406</v>
      </c>
      <c s="23" t="s">
        <v>3314</v>
      </c>
      <c s="18" t="s">
        <v>185</v>
      </c>
      <c s="24" t="s">
        <v>3538</v>
      </c>
      <c s="25" t="s">
        <v>187</v>
      </c>
      <c s="26">
        <v>10</v>
      </c>
      <c s="27">
        <v>0</v>
      </c>
      <c s="27">
        <f>ROUND(ROUND(H290,2)*ROUND(G290,3),2)</f>
      </c>
      <c r="O290">
        <f>(I290*21)/100</f>
      </c>
      <c t="s">
        <v>20</v>
      </c>
    </row>
    <row r="291" spans="1:5" ht="12.75">
      <c r="A291" s="28" t="s">
        <v>47</v>
      </c>
      <c r="E291" s="29" t="s">
        <v>188</v>
      </c>
    </row>
    <row r="292" spans="1:5" ht="12.75">
      <c r="A292" s="30" t="s">
        <v>48</v>
      </c>
      <c r="E292" s="31" t="s">
        <v>11422</v>
      </c>
    </row>
    <row r="293" spans="1:5" ht="165.75">
      <c r="A293" t="s">
        <v>50</v>
      </c>
      <c r="E293" s="29" t="s">
        <v>195</v>
      </c>
    </row>
    <row r="294" spans="1:16" ht="38.25">
      <c r="A294" s="18" t="s">
        <v>42</v>
      </c>
      <c s="23" t="s">
        <v>410</v>
      </c>
      <c s="23" t="s">
        <v>1312</v>
      </c>
      <c s="18" t="s">
        <v>185</v>
      </c>
      <c s="24" t="s">
        <v>1313</v>
      </c>
      <c s="25" t="s">
        <v>187</v>
      </c>
      <c s="26">
        <v>0.5</v>
      </c>
      <c s="27">
        <v>0</v>
      </c>
      <c s="27">
        <f>ROUND(ROUND(H294,2)*ROUND(G294,3),2)</f>
      </c>
      <c r="O294">
        <f>(I294*21)/100</f>
      </c>
      <c t="s">
        <v>20</v>
      </c>
    </row>
    <row r="295" spans="1:5" ht="25.5">
      <c r="A295" s="28" t="s">
        <v>47</v>
      </c>
      <c r="E295" s="29" t="s">
        <v>642</v>
      </c>
    </row>
    <row r="296" spans="1:5" ht="12.75">
      <c r="A296" s="30" t="s">
        <v>48</v>
      </c>
      <c r="E296" s="31" t="s">
        <v>11420</v>
      </c>
    </row>
    <row r="297" spans="1:5" ht="165.75">
      <c r="A297" t="s">
        <v>50</v>
      </c>
      <c r="E297" s="29" t="s">
        <v>195</v>
      </c>
    </row>
    <row r="298" spans="1:16" ht="38.25">
      <c r="A298" s="18" t="s">
        <v>42</v>
      </c>
      <c s="23" t="s">
        <v>414</v>
      </c>
      <c s="23" t="s">
        <v>4231</v>
      </c>
      <c s="18" t="s">
        <v>185</v>
      </c>
      <c s="24" t="s">
        <v>4232</v>
      </c>
      <c s="25" t="s">
        <v>187</v>
      </c>
      <c s="26">
        <v>12</v>
      </c>
      <c s="27">
        <v>0</v>
      </c>
      <c s="27">
        <f>ROUND(ROUND(H298,2)*ROUND(G298,3),2)</f>
      </c>
      <c r="O298">
        <f>(I298*21)/100</f>
      </c>
      <c t="s">
        <v>20</v>
      </c>
    </row>
    <row r="299" spans="1:5" ht="51">
      <c r="A299" s="28" t="s">
        <v>47</v>
      </c>
      <c r="E299" s="29" t="s">
        <v>11423</v>
      </c>
    </row>
    <row r="300" spans="1:5" ht="12.75">
      <c r="A300" s="30" t="s">
        <v>48</v>
      </c>
      <c r="E300" s="31" t="s">
        <v>10960</v>
      </c>
    </row>
    <row r="301" spans="1:5" ht="165.75">
      <c r="A301" t="s">
        <v>50</v>
      </c>
      <c r="E301" s="29" t="s">
        <v>195</v>
      </c>
    </row>
    <row r="302" spans="1:16" ht="25.5">
      <c r="A302" s="18" t="s">
        <v>42</v>
      </c>
      <c s="23" t="s">
        <v>418</v>
      </c>
      <c s="23" t="s">
        <v>1087</v>
      </c>
      <c s="18" t="s">
        <v>185</v>
      </c>
      <c s="24" t="s">
        <v>1088</v>
      </c>
      <c s="25" t="s">
        <v>187</v>
      </c>
      <c s="26">
        <v>0.25</v>
      </c>
      <c s="27">
        <v>0</v>
      </c>
      <c s="27">
        <f>ROUND(ROUND(H302,2)*ROUND(G302,3),2)</f>
      </c>
      <c r="O302">
        <f>(I302*21)/100</f>
      </c>
      <c t="s">
        <v>20</v>
      </c>
    </row>
    <row r="303" spans="1:5" ht="25.5">
      <c r="A303" s="28" t="s">
        <v>47</v>
      </c>
      <c r="E303" s="29" t="s">
        <v>11320</v>
      </c>
    </row>
    <row r="304" spans="1:5" ht="12.75">
      <c r="A304" s="30" t="s">
        <v>48</v>
      </c>
      <c r="E304" s="31" t="s">
        <v>11424</v>
      </c>
    </row>
    <row r="305" spans="1:5" ht="165.75">
      <c r="A305" t="s">
        <v>50</v>
      </c>
      <c r="E305" s="29" t="s">
        <v>195</v>
      </c>
    </row>
    <row r="306" spans="1:16" ht="25.5">
      <c r="A306" s="18" t="s">
        <v>42</v>
      </c>
      <c s="23" t="s">
        <v>422</v>
      </c>
      <c s="23" t="s">
        <v>1090</v>
      </c>
      <c s="18" t="s">
        <v>185</v>
      </c>
      <c s="24" t="s">
        <v>1091</v>
      </c>
      <c s="25" t="s">
        <v>187</v>
      </c>
      <c s="26">
        <v>3.2</v>
      </c>
      <c s="27">
        <v>0</v>
      </c>
      <c s="27">
        <f>ROUND(ROUND(H306,2)*ROUND(G306,3),2)</f>
      </c>
      <c r="O306">
        <f>(I306*21)/100</f>
      </c>
      <c t="s">
        <v>20</v>
      </c>
    </row>
    <row r="307" spans="1:5" ht="25.5">
      <c r="A307" s="28" t="s">
        <v>47</v>
      </c>
      <c r="E307" s="29" t="s">
        <v>11320</v>
      </c>
    </row>
    <row r="308" spans="1:5" ht="12.75">
      <c r="A308" s="30" t="s">
        <v>48</v>
      </c>
      <c r="E308" s="31" t="s">
        <v>11425</v>
      </c>
    </row>
    <row r="309" spans="1:5" ht="165.75">
      <c r="A309" t="s">
        <v>50</v>
      </c>
      <c r="E309" s="29" t="s">
        <v>195</v>
      </c>
    </row>
    <row r="310" spans="1:16" ht="25.5">
      <c r="A310" s="18" t="s">
        <v>42</v>
      </c>
      <c s="23" t="s">
        <v>426</v>
      </c>
      <c s="23" t="s">
        <v>1092</v>
      </c>
      <c s="18" t="s">
        <v>185</v>
      </c>
      <c s="24" t="s">
        <v>1093</v>
      </c>
      <c s="25" t="s">
        <v>187</v>
      </c>
      <c s="26">
        <v>0.1</v>
      </c>
      <c s="27">
        <v>0</v>
      </c>
      <c s="27">
        <f>ROUND(ROUND(H310,2)*ROUND(G310,3),2)</f>
      </c>
      <c r="O310">
        <f>(I310*21)/100</f>
      </c>
      <c t="s">
        <v>20</v>
      </c>
    </row>
    <row r="311" spans="1:5" ht="12.75">
      <c r="A311" s="28" t="s">
        <v>47</v>
      </c>
      <c r="E311" s="29" t="s">
        <v>188</v>
      </c>
    </row>
    <row r="312" spans="1:5" ht="12.75">
      <c r="A312" s="30" t="s">
        <v>48</v>
      </c>
      <c r="E312" s="31" t="s">
        <v>11424</v>
      </c>
    </row>
    <row r="313" spans="1:5" ht="165.75">
      <c r="A313" t="s">
        <v>50</v>
      </c>
      <c r="E313" s="29" t="s">
        <v>195</v>
      </c>
    </row>
    <row r="314" spans="1:16" ht="25.5">
      <c r="A314" s="18" t="s">
        <v>42</v>
      </c>
      <c s="23" t="s">
        <v>430</v>
      </c>
      <c s="23" t="s">
        <v>1094</v>
      </c>
      <c s="18" t="s">
        <v>185</v>
      </c>
      <c s="24" t="s">
        <v>1095</v>
      </c>
      <c s="25" t="s">
        <v>187</v>
      </c>
      <c s="26">
        <v>0.1</v>
      </c>
      <c s="27">
        <v>0</v>
      </c>
      <c s="27">
        <f>ROUND(ROUND(H314,2)*ROUND(G314,3),2)</f>
      </c>
      <c r="O314">
        <f>(I314*21)/100</f>
      </c>
      <c t="s">
        <v>20</v>
      </c>
    </row>
    <row r="315" spans="1:5" ht="12.75">
      <c r="A315" s="28" t="s">
        <v>47</v>
      </c>
      <c r="E315" s="29" t="s">
        <v>188</v>
      </c>
    </row>
    <row r="316" spans="1:5" ht="12.75">
      <c r="A316" s="30" t="s">
        <v>48</v>
      </c>
      <c r="E316" s="31" t="s">
        <v>11424</v>
      </c>
    </row>
    <row r="317" spans="1:5" ht="165.75">
      <c r="A317" t="s">
        <v>50</v>
      </c>
      <c r="E317"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0+O9+O26+O31+O68+O101+O138</f>
      </c>
      <c t="s">
        <v>19</v>
      </c>
    </row>
    <row r="3" spans="1:16" ht="15" customHeight="1">
      <c r="A3" t="s">
        <v>1</v>
      </c>
      <c s="8" t="s">
        <v>4</v>
      </c>
      <c s="9" t="s">
        <v>5</v>
      </c>
      <c s="1"/>
      <c s="10" t="s">
        <v>6</v>
      </c>
      <c s="1"/>
      <c s="4"/>
      <c s="3" t="s">
        <v>11426</v>
      </c>
      <c s="36">
        <f>0+I9+I26+I31+I68+I101+I138</f>
      </c>
      <c r="O3" t="s">
        <v>16</v>
      </c>
      <c t="s">
        <v>20</v>
      </c>
    </row>
    <row r="4" spans="1:16" ht="15" customHeight="1">
      <c r="A4" t="s">
        <v>7</v>
      </c>
      <c s="8" t="s">
        <v>8</v>
      </c>
      <c s="9" t="s">
        <v>11028</v>
      </c>
      <c s="1"/>
      <c s="10" t="s">
        <v>11029</v>
      </c>
      <c s="1"/>
      <c s="1"/>
      <c s="7"/>
      <c s="7"/>
      <c r="O4" t="s">
        <v>17</v>
      </c>
      <c t="s">
        <v>20</v>
      </c>
    </row>
    <row r="5" spans="1:16" ht="12.75" customHeight="1">
      <c r="A5" t="s">
        <v>11</v>
      </c>
      <c s="12" t="s">
        <v>15</v>
      </c>
      <c s="13" t="s">
        <v>11426</v>
      </c>
      <c s="5"/>
      <c s="14" t="s">
        <v>11427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2754</v>
      </c>
      <c s="18" t="s">
        <v>44</v>
      </c>
      <c s="24" t="s">
        <v>2755</v>
      </c>
      <c s="25" t="s">
        <v>64</v>
      </c>
      <c s="26">
        <v>239</v>
      </c>
      <c s="27">
        <v>0</v>
      </c>
      <c s="27">
        <f>ROUND(ROUND(H10,2)*ROUND(G10,3),2)</f>
      </c>
      <c r="O10">
        <f>(I10*21)/100</f>
      </c>
      <c t="s">
        <v>20</v>
      </c>
    </row>
    <row r="11" spans="1:5" ht="12.75">
      <c r="A11" s="28" t="s">
        <v>47</v>
      </c>
      <c r="E11" s="29" t="s">
        <v>44</v>
      </c>
    </row>
    <row r="12" spans="1:5" ht="12.75">
      <c r="A12" s="30" t="s">
        <v>48</v>
      </c>
      <c r="E12" s="31" t="s">
        <v>11428</v>
      </c>
    </row>
    <row r="13" spans="1:5" ht="12.75">
      <c r="A13" t="s">
        <v>50</v>
      </c>
      <c r="E13" s="29" t="s">
        <v>2756</v>
      </c>
    </row>
    <row r="14" spans="1:16" ht="12.75">
      <c r="A14" s="18" t="s">
        <v>42</v>
      </c>
      <c s="23" t="s">
        <v>20</v>
      </c>
      <c s="23" t="s">
        <v>2762</v>
      </c>
      <c s="18" t="s">
        <v>44</v>
      </c>
      <c s="24" t="s">
        <v>2763</v>
      </c>
      <c s="25" t="s">
        <v>46</v>
      </c>
      <c s="26">
        <v>75</v>
      </c>
      <c s="27">
        <v>0</v>
      </c>
      <c s="27">
        <f>ROUND(ROUND(H14,2)*ROUND(G14,3),2)</f>
      </c>
      <c r="O14">
        <f>(I14*21)/100</f>
      </c>
      <c t="s">
        <v>20</v>
      </c>
    </row>
    <row r="15" spans="1:5" ht="12.75">
      <c r="A15" s="28" t="s">
        <v>47</v>
      </c>
      <c r="E15" s="29" t="s">
        <v>44</v>
      </c>
    </row>
    <row r="16" spans="1:5" ht="12.75">
      <c r="A16" s="30" t="s">
        <v>48</v>
      </c>
      <c r="E16" s="31" t="s">
        <v>11428</v>
      </c>
    </row>
    <row r="17" spans="1:5" ht="318.75">
      <c r="A17" t="s">
        <v>50</v>
      </c>
      <c r="E17" s="29" t="s">
        <v>2765</v>
      </c>
    </row>
    <row r="18" spans="1:16" ht="12.75">
      <c r="A18" s="18" t="s">
        <v>42</v>
      </c>
      <c s="23" t="s">
        <v>19</v>
      </c>
      <c s="23" t="s">
        <v>58</v>
      </c>
      <c s="18" t="s">
        <v>44</v>
      </c>
      <c s="24" t="s">
        <v>59</v>
      </c>
      <c s="25" t="s">
        <v>46</v>
      </c>
      <c s="26">
        <v>68</v>
      </c>
      <c s="27">
        <v>0</v>
      </c>
      <c s="27">
        <f>ROUND(ROUND(H18,2)*ROUND(G18,3),2)</f>
      </c>
      <c r="O18">
        <f>(I18*21)/100</f>
      </c>
      <c t="s">
        <v>20</v>
      </c>
    </row>
    <row r="19" spans="1:5" ht="12.75">
      <c r="A19" s="28" t="s">
        <v>47</v>
      </c>
      <c r="E19" s="29" t="s">
        <v>44</v>
      </c>
    </row>
    <row r="20" spans="1:5" ht="12.75">
      <c r="A20" s="30" t="s">
        <v>48</v>
      </c>
      <c r="E20" s="31" t="s">
        <v>11428</v>
      </c>
    </row>
    <row r="21" spans="1:5" ht="153">
      <c r="A21" t="s">
        <v>50</v>
      </c>
      <c r="E21" s="29" t="s">
        <v>2766</v>
      </c>
    </row>
    <row r="22" spans="1:16" ht="12.75">
      <c r="A22" s="18" t="s">
        <v>42</v>
      </c>
      <c s="23" t="s">
        <v>30</v>
      </c>
      <c s="23" t="s">
        <v>2767</v>
      </c>
      <c s="18" t="s">
        <v>44</v>
      </c>
      <c s="24" t="s">
        <v>2768</v>
      </c>
      <c s="25" t="s">
        <v>64</v>
      </c>
      <c s="26">
        <v>239</v>
      </c>
      <c s="27">
        <v>0</v>
      </c>
      <c s="27">
        <f>ROUND(ROUND(H22,2)*ROUND(G22,3),2)</f>
      </c>
      <c r="O22">
        <f>(I22*21)/100</f>
      </c>
      <c t="s">
        <v>20</v>
      </c>
    </row>
    <row r="23" spans="1:5" ht="12.75">
      <c r="A23" s="28" t="s">
        <v>47</v>
      </c>
      <c r="E23" s="29" t="s">
        <v>44</v>
      </c>
    </row>
    <row r="24" spans="1:5" ht="12.75">
      <c r="A24" s="30" t="s">
        <v>48</v>
      </c>
      <c r="E24" s="31" t="s">
        <v>11428</v>
      </c>
    </row>
    <row r="25" spans="1:5" ht="38.25">
      <c r="A25" t="s">
        <v>50</v>
      </c>
      <c r="E25" s="29" t="s">
        <v>2769</v>
      </c>
    </row>
    <row r="26" spans="1:18" ht="12.75" customHeight="1">
      <c r="A26" s="5" t="s">
        <v>40</v>
      </c>
      <c s="5"/>
      <c s="34" t="s">
        <v>30</v>
      </c>
      <c s="5"/>
      <c s="21" t="s">
        <v>1238</v>
      </c>
      <c s="5"/>
      <c s="5"/>
      <c s="5"/>
      <c s="35">
        <f>0+Q26</f>
      </c>
      <c r="O26">
        <f>0+R26</f>
      </c>
      <c r="Q26">
        <f>0+I27</f>
      </c>
      <c>
        <f>0+O27</f>
      </c>
    </row>
    <row r="27" spans="1:16" ht="12.75">
      <c r="A27" s="18" t="s">
        <v>42</v>
      </c>
      <c s="23" t="s">
        <v>32</v>
      </c>
      <c s="23" t="s">
        <v>2777</v>
      </c>
      <c s="18" t="s">
        <v>44</v>
      </c>
      <c s="24" t="s">
        <v>2778</v>
      </c>
      <c s="25" t="s">
        <v>46</v>
      </c>
      <c s="26">
        <v>4</v>
      </c>
      <c s="27">
        <v>0</v>
      </c>
      <c s="27">
        <f>ROUND(ROUND(H27,2)*ROUND(G27,3),2)</f>
      </c>
      <c r="O27">
        <f>(I27*21)/100</f>
      </c>
      <c t="s">
        <v>20</v>
      </c>
    </row>
    <row r="28" spans="1:5" ht="12.75">
      <c r="A28" s="28" t="s">
        <v>47</v>
      </c>
      <c r="E28" s="29" t="s">
        <v>44</v>
      </c>
    </row>
    <row r="29" spans="1:5" ht="12.75">
      <c r="A29" s="30" t="s">
        <v>48</v>
      </c>
      <c r="E29" s="31" t="s">
        <v>11428</v>
      </c>
    </row>
    <row r="30" spans="1:5" ht="38.25">
      <c r="A30" t="s">
        <v>50</v>
      </c>
      <c r="E30" s="29" t="s">
        <v>2780</v>
      </c>
    </row>
    <row r="31" spans="1:18" ht="12.75" customHeight="1">
      <c r="A31" s="5" t="s">
        <v>40</v>
      </c>
      <c s="5"/>
      <c s="34" t="s">
        <v>410</v>
      </c>
      <c s="5"/>
      <c s="21" t="s">
        <v>2315</v>
      </c>
      <c s="5"/>
      <c s="5"/>
      <c s="5"/>
      <c s="35">
        <f>0+Q31</f>
      </c>
      <c r="O31">
        <f>0+R31</f>
      </c>
      <c r="Q31">
        <f>0+I32+I36+I40+I44+I48+I52+I56+I60+I64</f>
      </c>
      <c>
        <f>0+O32+O36+O40+O44+O48+O52+O56+O60+O64</f>
      </c>
    </row>
    <row r="32" spans="1:16" ht="25.5">
      <c r="A32" s="18" t="s">
        <v>42</v>
      </c>
      <c s="23" t="s">
        <v>34</v>
      </c>
      <c s="23" t="s">
        <v>6022</v>
      </c>
      <c s="18" t="s">
        <v>44</v>
      </c>
      <c s="24" t="s">
        <v>6023</v>
      </c>
      <c s="25" t="s">
        <v>70</v>
      </c>
      <c s="26">
        <v>6</v>
      </c>
      <c s="27">
        <v>0</v>
      </c>
      <c s="27">
        <f>ROUND(ROUND(H32,2)*ROUND(G32,3),2)</f>
      </c>
      <c r="O32">
        <f>(I32*21)/100</f>
      </c>
      <c t="s">
        <v>20</v>
      </c>
    </row>
    <row r="33" spans="1:5" ht="12.75">
      <c r="A33" s="28" t="s">
        <v>47</v>
      </c>
      <c r="E33" s="29" t="s">
        <v>44</v>
      </c>
    </row>
    <row r="34" spans="1:5" ht="12.75">
      <c r="A34" s="30" t="s">
        <v>48</v>
      </c>
      <c r="E34" s="31" t="s">
        <v>11033</v>
      </c>
    </row>
    <row r="35" spans="1:5" ht="25.5">
      <c r="A35" t="s">
        <v>50</v>
      </c>
      <c r="E35" s="29" t="s">
        <v>6024</v>
      </c>
    </row>
    <row r="36" spans="1:16" ht="12.75">
      <c r="A36" s="18" t="s">
        <v>42</v>
      </c>
      <c s="23" t="s">
        <v>66</v>
      </c>
      <c s="23" t="s">
        <v>2784</v>
      </c>
      <c s="18" t="s">
        <v>44</v>
      </c>
      <c s="24" t="s">
        <v>2785</v>
      </c>
      <c s="25" t="s">
        <v>70</v>
      </c>
      <c s="26">
        <v>2</v>
      </c>
      <c s="27">
        <v>0</v>
      </c>
      <c s="27">
        <f>ROUND(ROUND(H36,2)*ROUND(G36,3),2)</f>
      </c>
      <c r="O36">
        <f>(I36*21)/100</f>
      </c>
      <c t="s">
        <v>20</v>
      </c>
    </row>
    <row r="37" spans="1:5" ht="12.75">
      <c r="A37" s="28" t="s">
        <v>47</v>
      </c>
      <c r="E37" s="29" t="s">
        <v>44</v>
      </c>
    </row>
    <row r="38" spans="1:5" ht="12.75">
      <c r="A38" s="30" t="s">
        <v>48</v>
      </c>
      <c r="E38" s="31" t="s">
        <v>11428</v>
      </c>
    </row>
    <row r="39" spans="1:5" ht="51">
      <c r="A39" t="s">
        <v>50</v>
      </c>
      <c r="E39" s="29" t="s">
        <v>2787</v>
      </c>
    </row>
    <row r="40" spans="1:16" ht="12.75">
      <c r="A40" s="18" t="s">
        <v>42</v>
      </c>
      <c s="23" t="s">
        <v>76</v>
      </c>
      <c s="23" t="s">
        <v>221</v>
      </c>
      <c s="18" t="s">
        <v>44</v>
      </c>
      <c s="24" t="s">
        <v>222</v>
      </c>
      <c s="25" t="s">
        <v>56</v>
      </c>
      <c s="26">
        <v>239</v>
      </c>
      <c s="27">
        <v>0</v>
      </c>
      <c s="27">
        <f>ROUND(ROUND(H40,2)*ROUND(G40,3),2)</f>
      </c>
      <c r="O40">
        <f>(I40*21)/100</f>
      </c>
      <c t="s">
        <v>20</v>
      </c>
    </row>
    <row r="41" spans="1:5" ht="12.75">
      <c r="A41" s="28" t="s">
        <v>47</v>
      </c>
      <c r="E41" s="29" t="s">
        <v>44</v>
      </c>
    </row>
    <row r="42" spans="1:5" ht="12.75">
      <c r="A42" s="30" t="s">
        <v>48</v>
      </c>
      <c r="E42" s="31" t="s">
        <v>11428</v>
      </c>
    </row>
    <row r="43" spans="1:5" ht="51">
      <c r="A43" t="s">
        <v>50</v>
      </c>
      <c r="E43" s="29" t="s">
        <v>2788</v>
      </c>
    </row>
    <row r="44" spans="1:16" ht="12.75">
      <c r="A44" s="18" t="s">
        <v>42</v>
      </c>
      <c s="23" t="s">
        <v>37</v>
      </c>
      <c s="23" t="s">
        <v>224</v>
      </c>
      <c s="18" t="s">
        <v>44</v>
      </c>
      <c s="24" t="s">
        <v>225</v>
      </c>
      <c s="25" t="s">
        <v>56</v>
      </c>
      <c s="26">
        <v>25</v>
      </c>
      <c s="27">
        <v>0</v>
      </c>
      <c s="27">
        <f>ROUND(ROUND(H44,2)*ROUND(G44,3),2)</f>
      </c>
      <c r="O44">
        <f>(I44*21)/100</f>
      </c>
      <c t="s">
        <v>20</v>
      </c>
    </row>
    <row r="45" spans="1:5" ht="12.75">
      <c r="A45" s="28" t="s">
        <v>47</v>
      </c>
      <c r="E45" s="29" t="s">
        <v>44</v>
      </c>
    </row>
    <row r="46" spans="1:5" ht="12.75">
      <c r="A46" s="30" t="s">
        <v>48</v>
      </c>
      <c r="E46" s="31" t="s">
        <v>11428</v>
      </c>
    </row>
    <row r="47" spans="1:5" ht="51">
      <c r="A47" t="s">
        <v>50</v>
      </c>
      <c r="E47" s="29" t="s">
        <v>2788</v>
      </c>
    </row>
    <row r="48" spans="1:16" ht="12.75">
      <c r="A48" s="18" t="s">
        <v>42</v>
      </c>
      <c s="23" t="s">
        <v>39</v>
      </c>
      <c s="23" t="s">
        <v>1736</v>
      </c>
      <c s="18" t="s">
        <v>44</v>
      </c>
      <c s="24" t="s">
        <v>1737</v>
      </c>
      <c s="25" t="s">
        <v>56</v>
      </c>
      <c s="26">
        <v>239</v>
      </c>
      <c s="27">
        <v>0</v>
      </c>
      <c s="27">
        <f>ROUND(ROUND(H48,2)*ROUND(G48,3),2)</f>
      </c>
      <c r="O48">
        <f>(I48*21)/100</f>
      </c>
      <c t="s">
        <v>20</v>
      </c>
    </row>
    <row r="49" spans="1:5" ht="12.75">
      <c r="A49" s="28" t="s">
        <v>47</v>
      </c>
      <c r="E49" s="29" t="s">
        <v>44</v>
      </c>
    </row>
    <row r="50" spans="1:5" ht="12.75">
      <c r="A50" s="30" t="s">
        <v>48</v>
      </c>
      <c r="E50" s="31" t="s">
        <v>11428</v>
      </c>
    </row>
    <row r="51" spans="1:5" ht="76.5">
      <c r="A51" t="s">
        <v>50</v>
      </c>
      <c r="E51" s="29" t="s">
        <v>6025</v>
      </c>
    </row>
    <row r="52" spans="1:16" ht="12.75">
      <c r="A52" s="18" t="s">
        <v>42</v>
      </c>
      <c s="23" t="s">
        <v>87</v>
      </c>
      <c s="23" t="s">
        <v>2793</v>
      </c>
      <c s="18" t="s">
        <v>44</v>
      </c>
      <c s="24" t="s">
        <v>2794</v>
      </c>
      <c s="25" t="s">
        <v>70</v>
      </c>
      <c s="26">
        <v>6</v>
      </c>
      <c s="27">
        <v>0</v>
      </c>
      <c s="27">
        <f>ROUND(ROUND(H52,2)*ROUND(G52,3),2)</f>
      </c>
      <c r="O52">
        <f>(I52*21)/100</f>
      </c>
      <c t="s">
        <v>20</v>
      </c>
    </row>
    <row r="53" spans="1:5" ht="12.75">
      <c r="A53" s="28" t="s">
        <v>47</v>
      </c>
      <c r="E53" s="29" t="s">
        <v>44</v>
      </c>
    </row>
    <row r="54" spans="1:5" ht="12.75">
      <c r="A54" s="30" t="s">
        <v>48</v>
      </c>
      <c r="E54" s="31" t="s">
        <v>11428</v>
      </c>
    </row>
    <row r="55" spans="1:5" ht="51">
      <c r="A55" t="s">
        <v>50</v>
      </c>
      <c r="E55" s="29" t="s">
        <v>2614</v>
      </c>
    </row>
    <row r="56" spans="1:16" ht="25.5">
      <c r="A56" s="18" t="s">
        <v>42</v>
      </c>
      <c s="23" t="s">
        <v>91</v>
      </c>
      <c s="23" t="s">
        <v>6026</v>
      </c>
      <c s="18" t="s">
        <v>44</v>
      </c>
      <c s="24" t="s">
        <v>6027</v>
      </c>
      <c s="25" t="s">
        <v>70</v>
      </c>
      <c s="26">
        <v>2</v>
      </c>
      <c s="27">
        <v>0</v>
      </c>
      <c s="27">
        <f>ROUND(ROUND(H56,2)*ROUND(G56,3),2)</f>
      </c>
      <c r="O56">
        <f>(I56*21)/100</f>
      </c>
      <c t="s">
        <v>20</v>
      </c>
    </row>
    <row r="57" spans="1:5" ht="12.75">
      <c r="A57" s="28" t="s">
        <v>47</v>
      </c>
      <c r="E57" s="29" t="s">
        <v>44</v>
      </c>
    </row>
    <row r="58" spans="1:5" ht="12.75">
      <c r="A58" s="30" t="s">
        <v>48</v>
      </c>
      <c r="E58" s="31" t="s">
        <v>11428</v>
      </c>
    </row>
    <row r="59" spans="1:5" ht="51">
      <c r="A59" t="s">
        <v>50</v>
      </c>
      <c r="E59" s="29" t="s">
        <v>6028</v>
      </c>
    </row>
    <row r="60" spans="1:16" ht="12.75">
      <c r="A60" s="18" t="s">
        <v>42</v>
      </c>
      <c s="23" t="s">
        <v>95</v>
      </c>
      <c s="23" t="s">
        <v>2795</v>
      </c>
      <c s="18" t="s">
        <v>44</v>
      </c>
      <c s="24" t="s">
        <v>2796</v>
      </c>
      <c s="25" t="s">
        <v>56</v>
      </c>
      <c s="26">
        <v>239</v>
      </c>
      <c s="27">
        <v>0</v>
      </c>
      <c s="27">
        <f>ROUND(ROUND(H60,2)*ROUND(G60,3),2)</f>
      </c>
      <c r="O60">
        <f>(I60*21)/100</f>
      </c>
      <c t="s">
        <v>20</v>
      </c>
    </row>
    <row r="61" spans="1:5" ht="12.75">
      <c r="A61" s="28" t="s">
        <v>47</v>
      </c>
      <c r="E61" s="29" t="s">
        <v>44</v>
      </c>
    </row>
    <row r="62" spans="1:5" ht="12.75">
      <c r="A62" s="30" t="s">
        <v>48</v>
      </c>
      <c r="E62" s="31" t="s">
        <v>11428</v>
      </c>
    </row>
    <row r="63" spans="1:5" ht="25.5">
      <c r="A63" t="s">
        <v>50</v>
      </c>
      <c r="E63" s="29" t="s">
        <v>2602</v>
      </c>
    </row>
    <row r="64" spans="1:16" ht="12.75">
      <c r="A64" s="18" t="s">
        <v>42</v>
      </c>
      <c s="23" t="s">
        <v>103</v>
      </c>
      <c s="23" t="s">
        <v>2804</v>
      </c>
      <c s="18" t="s">
        <v>44</v>
      </c>
      <c s="24" t="s">
        <v>2805</v>
      </c>
      <c s="25" t="s">
        <v>64</v>
      </c>
      <c s="26">
        <v>239</v>
      </c>
      <c s="27">
        <v>0</v>
      </c>
      <c s="27">
        <f>ROUND(ROUND(H64,2)*ROUND(G64,3),2)</f>
      </c>
      <c r="O64">
        <f>(I64*21)/100</f>
      </c>
      <c t="s">
        <v>20</v>
      </c>
    </row>
    <row r="65" spans="1:5" ht="12.75">
      <c r="A65" s="28" t="s">
        <v>47</v>
      </c>
      <c r="E65" s="29" t="s">
        <v>44</v>
      </c>
    </row>
    <row r="66" spans="1:5" ht="12.75">
      <c r="A66" s="30" t="s">
        <v>48</v>
      </c>
      <c r="E66" s="31" t="s">
        <v>11428</v>
      </c>
    </row>
    <row r="67" spans="1:5" ht="102">
      <c r="A67" t="s">
        <v>50</v>
      </c>
      <c r="E67" s="29" t="s">
        <v>2806</v>
      </c>
    </row>
    <row r="68" spans="1:18" ht="12.75" customHeight="1">
      <c r="A68" s="5" t="s">
        <v>40</v>
      </c>
      <c s="5"/>
      <c s="34" t="s">
        <v>2217</v>
      </c>
      <c s="5"/>
      <c s="21" t="s">
        <v>2633</v>
      </c>
      <c s="5"/>
      <c s="5"/>
      <c s="5"/>
      <c s="35">
        <f>0+Q68</f>
      </c>
      <c r="O68">
        <f>0+R68</f>
      </c>
      <c r="Q68">
        <f>0+I69+I73+I77+I81+I85+I89+I93+I97</f>
      </c>
      <c>
        <f>0+O69+O73+O77+O81+O85+O89+O93+O97</f>
      </c>
    </row>
    <row r="69" spans="1:16" ht="12.75">
      <c r="A69" s="18" t="s">
        <v>42</v>
      </c>
      <c s="23" t="s">
        <v>110</v>
      </c>
      <c s="23" t="s">
        <v>11172</v>
      </c>
      <c s="18" t="s">
        <v>44</v>
      </c>
      <c s="24" t="s">
        <v>11173</v>
      </c>
      <c s="25" t="s">
        <v>56</v>
      </c>
      <c s="26">
        <v>240</v>
      </c>
      <c s="27">
        <v>0</v>
      </c>
      <c s="27">
        <f>ROUND(ROUND(H69,2)*ROUND(G69,3),2)</f>
      </c>
      <c r="O69">
        <f>(I69*21)/100</f>
      </c>
      <c t="s">
        <v>20</v>
      </c>
    </row>
    <row r="70" spans="1:5" ht="12.75">
      <c r="A70" s="28" t="s">
        <v>47</v>
      </c>
      <c r="E70" s="29" t="s">
        <v>44</v>
      </c>
    </row>
    <row r="71" spans="1:5" ht="12.75">
      <c r="A71" s="30" t="s">
        <v>48</v>
      </c>
      <c r="E71" s="31" t="s">
        <v>11033</v>
      </c>
    </row>
    <row r="72" spans="1:5" ht="38.25">
      <c r="A72" t="s">
        <v>50</v>
      </c>
      <c r="E72" s="29" t="s">
        <v>2636</v>
      </c>
    </row>
    <row r="73" spans="1:16" ht="12.75">
      <c r="A73" s="18" t="s">
        <v>42</v>
      </c>
      <c s="23" t="s">
        <v>114</v>
      </c>
      <c s="23" t="s">
        <v>11048</v>
      </c>
      <c s="18" t="s">
        <v>44</v>
      </c>
      <c s="24" t="s">
        <v>11049</v>
      </c>
      <c s="25" t="s">
        <v>56</v>
      </c>
      <c s="26">
        <v>70</v>
      </c>
      <c s="27">
        <v>0</v>
      </c>
      <c s="27">
        <f>ROUND(ROUND(H73,2)*ROUND(G73,3),2)</f>
      </c>
      <c r="O73">
        <f>(I73*21)/100</f>
      </c>
      <c t="s">
        <v>20</v>
      </c>
    </row>
    <row r="74" spans="1:5" ht="12.75">
      <c r="A74" s="28" t="s">
        <v>47</v>
      </c>
      <c r="E74" s="29" t="s">
        <v>44</v>
      </c>
    </row>
    <row r="75" spans="1:5" ht="12.75">
      <c r="A75" s="30" t="s">
        <v>48</v>
      </c>
      <c r="E75" s="31" t="s">
        <v>11033</v>
      </c>
    </row>
    <row r="76" spans="1:5" ht="38.25">
      <c r="A76" t="s">
        <v>50</v>
      </c>
      <c r="E76" s="29" t="s">
        <v>2636</v>
      </c>
    </row>
    <row r="77" spans="1:16" ht="25.5">
      <c r="A77" s="18" t="s">
        <v>42</v>
      </c>
      <c s="23" t="s">
        <v>117</v>
      </c>
      <c s="23" t="s">
        <v>3053</v>
      </c>
      <c s="18" t="s">
        <v>44</v>
      </c>
      <c s="24" t="s">
        <v>3054</v>
      </c>
      <c s="25" t="s">
        <v>70</v>
      </c>
      <c s="26">
        <v>2</v>
      </c>
      <c s="27">
        <v>0</v>
      </c>
      <c s="27">
        <f>ROUND(ROUND(H77,2)*ROUND(G77,3),2)</f>
      </c>
      <c r="O77">
        <f>(I77*21)/100</f>
      </c>
      <c t="s">
        <v>20</v>
      </c>
    </row>
    <row r="78" spans="1:5" ht="12.75">
      <c r="A78" s="28" t="s">
        <v>47</v>
      </c>
      <c r="E78" s="29" t="s">
        <v>44</v>
      </c>
    </row>
    <row r="79" spans="1:5" ht="12.75">
      <c r="A79" s="30" t="s">
        <v>48</v>
      </c>
      <c r="E79" s="31" t="s">
        <v>11033</v>
      </c>
    </row>
    <row r="80" spans="1:5" ht="38.25">
      <c r="A80" t="s">
        <v>50</v>
      </c>
      <c r="E80" s="29" t="s">
        <v>2641</v>
      </c>
    </row>
    <row r="81" spans="1:16" ht="25.5">
      <c r="A81" s="18" t="s">
        <v>42</v>
      </c>
      <c s="23" t="s">
        <v>121</v>
      </c>
      <c s="23" t="s">
        <v>11050</v>
      </c>
      <c s="18" t="s">
        <v>44</v>
      </c>
      <c s="24" t="s">
        <v>11051</v>
      </c>
      <c s="25" t="s">
        <v>70</v>
      </c>
      <c s="26">
        <v>2</v>
      </c>
      <c s="27">
        <v>0</v>
      </c>
      <c s="27">
        <f>ROUND(ROUND(H81,2)*ROUND(G81,3),2)</f>
      </c>
      <c r="O81">
        <f>(I81*21)/100</f>
      </c>
      <c t="s">
        <v>20</v>
      </c>
    </row>
    <row r="82" spans="1:5" ht="12.75">
      <c r="A82" s="28" t="s">
        <v>47</v>
      </c>
      <c r="E82" s="29" t="s">
        <v>44</v>
      </c>
    </row>
    <row r="83" spans="1:5" ht="12.75">
      <c r="A83" s="30" t="s">
        <v>48</v>
      </c>
      <c r="E83" s="31" t="s">
        <v>11033</v>
      </c>
    </row>
    <row r="84" spans="1:5" ht="38.25">
      <c r="A84" t="s">
        <v>50</v>
      </c>
      <c r="E84" s="29" t="s">
        <v>2641</v>
      </c>
    </row>
    <row r="85" spans="1:16" ht="12.75">
      <c r="A85" s="18" t="s">
        <v>42</v>
      </c>
      <c s="23" t="s">
        <v>125</v>
      </c>
      <c s="23" t="s">
        <v>11377</v>
      </c>
      <c s="18" t="s">
        <v>44</v>
      </c>
      <c s="24" t="s">
        <v>11378</v>
      </c>
      <c s="25" t="s">
        <v>70</v>
      </c>
      <c s="26">
        <v>2</v>
      </c>
      <c s="27">
        <v>0</v>
      </c>
      <c s="27">
        <f>ROUND(ROUND(H85,2)*ROUND(G85,3),2)</f>
      </c>
      <c r="O85">
        <f>(I85*21)/100</f>
      </c>
      <c t="s">
        <v>20</v>
      </c>
    </row>
    <row r="86" spans="1:5" ht="12.75">
      <c r="A86" s="28" t="s">
        <v>47</v>
      </c>
      <c r="E86" s="29" t="s">
        <v>44</v>
      </c>
    </row>
    <row r="87" spans="1:5" ht="12.75">
      <c r="A87" s="30" t="s">
        <v>48</v>
      </c>
      <c r="E87" s="31" t="s">
        <v>11033</v>
      </c>
    </row>
    <row r="88" spans="1:5" ht="38.25">
      <c r="A88" t="s">
        <v>50</v>
      </c>
      <c r="E88" s="29" t="s">
        <v>2641</v>
      </c>
    </row>
    <row r="89" spans="1:16" ht="12.75">
      <c r="A89" s="18" t="s">
        <v>42</v>
      </c>
      <c s="23" t="s">
        <v>130</v>
      </c>
      <c s="23" t="s">
        <v>2336</v>
      </c>
      <c s="18" t="s">
        <v>44</v>
      </c>
      <c s="24" t="s">
        <v>2337</v>
      </c>
      <c s="25" t="s">
        <v>70</v>
      </c>
      <c s="26">
        <v>6</v>
      </c>
      <c s="27">
        <v>0</v>
      </c>
      <c s="27">
        <f>ROUND(ROUND(H89,2)*ROUND(G89,3),2)</f>
      </c>
      <c r="O89">
        <f>(I89*21)/100</f>
      </c>
      <c t="s">
        <v>20</v>
      </c>
    </row>
    <row r="90" spans="1:5" ht="12.75">
      <c r="A90" s="28" t="s">
        <v>47</v>
      </c>
      <c r="E90" s="29" t="s">
        <v>44</v>
      </c>
    </row>
    <row r="91" spans="1:5" ht="12.75">
      <c r="A91" s="30" t="s">
        <v>48</v>
      </c>
      <c r="E91" s="31" t="s">
        <v>11033</v>
      </c>
    </row>
    <row r="92" spans="1:5" ht="25.5">
      <c r="A92" t="s">
        <v>50</v>
      </c>
      <c r="E92" s="29" t="s">
        <v>2821</v>
      </c>
    </row>
    <row r="93" spans="1:16" ht="12.75">
      <c r="A93" s="18" t="s">
        <v>42</v>
      </c>
      <c s="23" t="s">
        <v>134</v>
      </c>
      <c s="23" t="s">
        <v>2822</v>
      </c>
      <c s="18" t="s">
        <v>44</v>
      </c>
      <c s="24" t="s">
        <v>2823</v>
      </c>
      <c s="25" t="s">
        <v>70</v>
      </c>
      <c s="26">
        <v>2</v>
      </c>
      <c s="27">
        <v>0</v>
      </c>
      <c s="27">
        <f>ROUND(ROUND(H93,2)*ROUND(G93,3),2)</f>
      </c>
      <c r="O93">
        <f>(I93*21)/100</f>
      </c>
      <c t="s">
        <v>20</v>
      </c>
    </row>
    <row r="94" spans="1:5" ht="12.75">
      <c r="A94" s="28" t="s">
        <v>47</v>
      </c>
      <c r="E94" s="29" t="s">
        <v>44</v>
      </c>
    </row>
    <row r="95" spans="1:5" ht="12.75">
      <c r="A95" s="30" t="s">
        <v>48</v>
      </c>
      <c r="E95" s="31" t="s">
        <v>11428</v>
      </c>
    </row>
    <row r="96" spans="1:5" ht="38.25">
      <c r="A96" t="s">
        <v>50</v>
      </c>
      <c r="E96" s="29" t="s">
        <v>2824</v>
      </c>
    </row>
    <row r="97" spans="1:16" ht="12.75">
      <c r="A97" s="18" t="s">
        <v>42</v>
      </c>
      <c s="23" t="s">
        <v>138</v>
      </c>
      <c s="23" t="s">
        <v>2829</v>
      </c>
      <c s="18" t="s">
        <v>44</v>
      </c>
      <c s="24" t="s">
        <v>2830</v>
      </c>
      <c s="25" t="s">
        <v>56</v>
      </c>
      <c s="26">
        <v>310</v>
      </c>
      <c s="27">
        <v>0</v>
      </c>
      <c s="27">
        <f>ROUND(ROUND(H97,2)*ROUND(G97,3),2)</f>
      </c>
      <c r="O97">
        <f>(I97*21)/100</f>
      </c>
      <c t="s">
        <v>20</v>
      </c>
    </row>
    <row r="98" spans="1:5" ht="12.75">
      <c r="A98" s="28" t="s">
        <v>47</v>
      </c>
      <c r="E98" s="29" t="s">
        <v>44</v>
      </c>
    </row>
    <row r="99" spans="1:5" ht="12.75">
      <c r="A99" s="30" t="s">
        <v>48</v>
      </c>
      <c r="E99" s="31" t="s">
        <v>11428</v>
      </c>
    </row>
    <row r="100" spans="1:5" ht="63.75">
      <c r="A100" t="s">
        <v>50</v>
      </c>
      <c r="E100" s="29" t="s">
        <v>2831</v>
      </c>
    </row>
    <row r="101" spans="1:18" ht="12.75" customHeight="1">
      <c r="A101" s="5" t="s">
        <v>40</v>
      </c>
      <c s="5"/>
      <c s="34" t="s">
        <v>2223</v>
      </c>
      <c s="5"/>
      <c s="21" t="s">
        <v>2391</v>
      </c>
      <c s="5"/>
      <c s="5"/>
      <c s="5"/>
      <c s="35">
        <f>0+Q101</f>
      </c>
      <c r="O101">
        <f>0+R101</f>
      </c>
      <c r="Q101">
        <f>0+I102+I106+I110+I114+I118+I122+I126+I130+I134</f>
      </c>
      <c>
        <f>0+O102+O106+O110+O114+O118+O122+O126+O130+O134</f>
      </c>
    </row>
    <row r="102" spans="1:16" ht="12.75">
      <c r="A102" s="18" t="s">
        <v>42</v>
      </c>
      <c s="23" t="s">
        <v>142</v>
      </c>
      <c s="23" t="s">
        <v>2703</v>
      </c>
      <c s="18" t="s">
        <v>44</v>
      </c>
      <c s="24" t="s">
        <v>2704</v>
      </c>
      <c s="25" t="s">
        <v>70</v>
      </c>
      <c s="26">
        <v>1</v>
      </c>
      <c s="27">
        <v>0</v>
      </c>
      <c s="27">
        <f>ROUND(ROUND(H102,2)*ROUND(G102,3),2)</f>
      </c>
      <c r="O102">
        <f>(I102*21)/100</f>
      </c>
      <c t="s">
        <v>20</v>
      </c>
    </row>
    <row r="103" spans="1:5" ht="12.75">
      <c r="A103" s="28" t="s">
        <v>47</v>
      </c>
      <c r="E103" s="29" t="s">
        <v>44</v>
      </c>
    </row>
    <row r="104" spans="1:5" ht="12.75">
      <c r="A104" s="30" t="s">
        <v>48</v>
      </c>
      <c r="E104" s="31" t="s">
        <v>11038</v>
      </c>
    </row>
    <row r="105" spans="1:5" ht="51">
      <c r="A105" t="s">
        <v>50</v>
      </c>
      <c r="E105" s="29" t="s">
        <v>2705</v>
      </c>
    </row>
    <row r="106" spans="1:16" ht="25.5">
      <c r="A106" s="18" t="s">
        <v>42</v>
      </c>
      <c s="23" t="s">
        <v>146</v>
      </c>
      <c s="23" t="s">
        <v>6031</v>
      </c>
      <c s="18" t="s">
        <v>44</v>
      </c>
      <c s="24" t="s">
        <v>6032</v>
      </c>
      <c s="25" t="s">
        <v>70</v>
      </c>
      <c s="26">
        <v>1</v>
      </c>
      <c s="27">
        <v>0</v>
      </c>
      <c s="27">
        <f>ROUND(ROUND(H106,2)*ROUND(G106,3),2)</f>
      </c>
      <c r="O106">
        <f>(I106*21)/100</f>
      </c>
      <c t="s">
        <v>20</v>
      </c>
    </row>
    <row r="107" spans="1:5" ht="12.75">
      <c r="A107" s="28" t="s">
        <v>47</v>
      </c>
      <c r="E107" s="29" t="s">
        <v>44</v>
      </c>
    </row>
    <row r="108" spans="1:5" ht="12.75">
      <c r="A108" s="30" t="s">
        <v>48</v>
      </c>
      <c r="E108" s="31" t="s">
        <v>11039</v>
      </c>
    </row>
    <row r="109" spans="1:5" ht="63.75">
      <c r="A109" t="s">
        <v>50</v>
      </c>
      <c r="E109" s="29" t="s">
        <v>2505</v>
      </c>
    </row>
    <row r="110" spans="1:16" ht="25.5">
      <c r="A110" s="18" t="s">
        <v>42</v>
      </c>
      <c s="23" t="s">
        <v>150</v>
      </c>
      <c s="23" t="s">
        <v>2396</v>
      </c>
      <c s="18" t="s">
        <v>44</v>
      </c>
      <c s="24" t="s">
        <v>2397</v>
      </c>
      <c s="25" t="s">
        <v>70</v>
      </c>
      <c s="26">
        <v>1</v>
      </c>
      <c s="27">
        <v>0</v>
      </c>
      <c s="27">
        <f>ROUND(ROUND(H110,2)*ROUND(G110,3),2)</f>
      </c>
      <c r="O110">
        <f>(I110*21)/100</f>
      </c>
      <c t="s">
        <v>20</v>
      </c>
    </row>
    <row r="111" spans="1:5" ht="12.75">
      <c r="A111" s="28" t="s">
        <v>47</v>
      </c>
      <c r="E111" s="29" t="s">
        <v>44</v>
      </c>
    </row>
    <row r="112" spans="1:5" ht="12.75">
      <c r="A112" s="30" t="s">
        <v>48</v>
      </c>
      <c r="E112" s="31" t="s">
        <v>11039</v>
      </c>
    </row>
    <row r="113" spans="1:5" ht="38.25">
      <c r="A113" t="s">
        <v>50</v>
      </c>
      <c r="E113" s="29" t="s">
        <v>2719</v>
      </c>
    </row>
    <row r="114" spans="1:16" ht="12.75">
      <c r="A114" s="18" t="s">
        <v>42</v>
      </c>
      <c s="23" t="s">
        <v>154</v>
      </c>
      <c s="23" t="s">
        <v>2720</v>
      </c>
      <c s="18" t="s">
        <v>44</v>
      </c>
      <c s="24" t="s">
        <v>2721</v>
      </c>
      <c s="25" t="s">
        <v>70</v>
      </c>
      <c s="26">
        <v>1</v>
      </c>
      <c s="27">
        <v>0</v>
      </c>
      <c s="27">
        <f>ROUND(ROUND(H114,2)*ROUND(G114,3),2)</f>
      </c>
      <c r="O114">
        <f>(I114*21)/100</f>
      </c>
      <c t="s">
        <v>20</v>
      </c>
    </row>
    <row r="115" spans="1:5" ht="12.75">
      <c r="A115" s="28" t="s">
        <v>47</v>
      </c>
      <c r="E115" s="29" t="s">
        <v>44</v>
      </c>
    </row>
    <row r="116" spans="1:5" ht="12.75">
      <c r="A116" s="30" t="s">
        <v>48</v>
      </c>
      <c r="E116" s="31" t="s">
        <v>11039</v>
      </c>
    </row>
    <row r="117" spans="1:5" ht="38.25">
      <c r="A117" t="s">
        <v>50</v>
      </c>
      <c r="E117" s="29" t="s">
        <v>2722</v>
      </c>
    </row>
    <row r="118" spans="1:16" ht="12.75">
      <c r="A118" s="18" t="s">
        <v>42</v>
      </c>
      <c s="23" t="s">
        <v>160</v>
      </c>
      <c s="23" t="s">
        <v>2723</v>
      </c>
      <c s="18" t="s">
        <v>44</v>
      </c>
      <c s="24" t="s">
        <v>2724</v>
      </c>
      <c s="25" t="s">
        <v>70</v>
      </c>
      <c s="26">
        <v>1</v>
      </c>
      <c s="27">
        <v>0</v>
      </c>
      <c s="27">
        <f>ROUND(ROUND(H118,2)*ROUND(G118,3),2)</f>
      </c>
      <c r="O118">
        <f>(I118*21)/100</f>
      </c>
      <c t="s">
        <v>20</v>
      </c>
    </row>
    <row r="119" spans="1:5" ht="12.75">
      <c r="A119" s="28" t="s">
        <v>47</v>
      </c>
      <c r="E119" s="29" t="s">
        <v>44</v>
      </c>
    </row>
    <row r="120" spans="1:5" ht="12.75">
      <c r="A120" s="30" t="s">
        <v>48</v>
      </c>
      <c r="E120" s="31" t="s">
        <v>11033</v>
      </c>
    </row>
    <row r="121" spans="1:5" ht="38.25">
      <c r="A121" t="s">
        <v>50</v>
      </c>
      <c r="E121" s="29" t="s">
        <v>2725</v>
      </c>
    </row>
    <row r="122" spans="1:16" ht="12.75">
      <c r="A122" s="18" t="s">
        <v>42</v>
      </c>
      <c s="23" t="s">
        <v>164</v>
      </c>
      <c s="23" t="s">
        <v>2726</v>
      </c>
      <c s="18" t="s">
        <v>44</v>
      </c>
      <c s="24" t="s">
        <v>2727</v>
      </c>
      <c s="25" t="s">
        <v>70</v>
      </c>
      <c s="26">
        <v>2</v>
      </c>
      <c s="27">
        <v>0</v>
      </c>
      <c s="27">
        <f>ROUND(ROUND(H122,2)*ROUND(G122,3),2)</f>
      </c>
      <c r="O122">
        <f>(I122*21)/100</f>
      </c>
      <c t="s">
        <v>20</v>
      </c>
    </row>
    <row r="123" spans="1:5" ht="12.75">
      <c r="A123" s="28" t="s">
        <v>47</v>
      </c>
      <c r="E123" s="29" t="s">
        <v>44</v>
      </c>
    </row>
    <row r="124" spans="1:5" ht="12.75">
      <c r="A124" s="30" t="s">
        <v>48</v>
      </c>
      <c r="E124" s="31" t="s">
        <v>11033</v>
      </c>
    </row>
    <row r="125" spans="1:5" ht="38.25">
      <c r="A125" t="s">
        <v>50</v>
      </c>
      <c r="E125" s="29" t="s">
        <v>2725</v>
      </c>
    </row>
    <row r="126" spans="1:16" ht="12.75">
      <c r="A126" s="18" t="s">
        <v>42</v>
      </c>
      <c s="23" t="s">
        <v>168</v>
      </c>
      <c s="23" t="s">
        <v>2399</v>
      </c>
      <c s="18" t="s">
        <v>44</v>
      </c>
      <c s="24" t="s">
        <v>2400</v>
      </c>
      <c s="25" t="s">
        <v>157</v>
      </c>
      <c s="26">
        <v>8</v>
      </c>
      <c s="27">
        <v>0</v>
      </c>
      <c s="27">
        <f>ROUND(ROUND(H126,2)*ROUND(G126,3),2)</f>
      </c>
      <c r="O126">
        <f>(I126*21)/100</f>
      </c>
      <c t="s">
        <v>20</v>
      </c>
    </row>
    <row r="127" spans="1:5" ht="12.75">
      <c r="A127" s="28" t="s">
        <v>47</v>
      </c>
      <c r="E127" s="29" t="s">
        <v>44</v>
      </c>
    </row>
    <row r="128" spans="1:5" ht="12.75">
      <c r="A128" s="30" t="s">
        <v>48</v>
      </c>
      <c r="E128" s="31" t="s">
        <v>11039</v>
      </c>
    </row>
    <row r="129" spans="1:5" ht="38.25">
      <c r="A129" t="s">
        <v>50</v>
      </c>
      <c r="E129" s="29" t="s">
        <v>2739</v>
      </c>
    </row>
    <row r="130" spans="1:16" ht="12.75">
      <c r="A130" s="18" t="s">
        <v>42</v>
      </c>
      <c s="23" t="s">
        <v>173</v>
      </c>
      <c s="23" t="s">
        <v>2402</v>
      </c>
      <c s="18" t="s">
        <v>44</v>
      </c>
      <c s="24" t="s">
        <v>2403</v>
      </c>
      <c s="25" t="s">
        <v>157</v>
      </c>
      <c s="26">
        <v>12</v>
      </c>
      <c s="27">
        <v>0</v>
      </c>
      <c s="27">
        <f>ROUND(ROUND(H130,2)*ROUND(G130,3),2)</f>
      </c>
      <c r="O130">
        <f>(I130*21)/100</f>
      </c>
      <c t="s">
        <v>20</v>
      </c>
    </row>
    <row r="131" spans="1:5" ht="12.75">
      <c r="A131" s="28" t="s">
        <v>47</v>
      </c>
      <c r="E131" s="29" t="s">
        <v>44</v>
      </c>
    </row>
    <row r="132" spans="1:5" ht="12.75">
      <c r="A132" s="30" t="s">
        <v>48</v>
      </c>
      <c r="E132" s="31" t="s">
        <v>11039</v>
      </c>
    </row>
    <row r="133" spans="1:5" ht="38.25">
      <c r="A133" t="s">
        <v>50</v>
      </c>
      <c r="E133" s="29" t="s">
        <v>2740</v>
      </c>
    </row>
    <row r="134" spans="1:16" ht="12.75">
      <c r="A134" s="18" t="s">
        <v>42</v>
      </c>
      <c s="23" t="s">
        <v>177</v>
      </c>
      <c s="23" t="s">
        <v>2866</v>
      </c>
      <c s="18" t="s">
        <v>44</v>
      </c>
      <c s="24" t="s">
        <v>2867</v>
      </c>
      <c s="25" t="s">
        <v>157</v>
      </c>
      <c s="26">
        <v>8</v>
      </c>
      <c s="27">
        <v>0</v>
      </c>
      <c s="27">
        <f>ROUND(ROUND(H134,2)*ROUND(G134,3),2)</f>
      </c>
      <c r="O134">
        <f>(I134*21)/100</f>
      </c>
      <c t="s">
        <v>20</v>
      </c>
    </row>
    <row r="135" spans="1:5" ht="12.75">
      <c r="A135" s="28" t="s">
        <v>47</v>
      </c>
      <c r="E135" s="29" t="s">
        <v>44</v>
      </c>
    </row>
    <row r="136" spans="1:5" ht="12.75">
      <c r="A136" s="30" t="s">
        <v>48</v>
      </c>
      <c r="E136" s="31" t="s">
        <v>11039</v>
      </c>
    </row>
    <row r="137" spans="1:5" ht="38.25">
      <c r="A137" t="s">
        <v>50</v>
      </c>
      <c r="E137" s="29" t="s">
        <v>2868</v>
      </c>
    </row>
    <row r="138" spans="1:18" ht="12.75" customHeight="1">
      <c r="A138" s="5" t="s">
        <v>40</v>
      </c>
      <c s="5"/>
      <c s="34" t="s">
        <v>181</v>
      </c>
      <c s="5"/>
      <c s="21" t="s">
        <v>182</v>
      </c>
      <c s="5"/>
      <c s="5"/>
      <c s="5"/>
      <c s="35">
        <f>0+Q138</f>
      </c>
      <c r="O138">
        <f>0+R138</f>
      </c>
      <c r="Q138">
        <f>0+I139+I143+I147+I151</f>
      </c>
      <c>
        <f>0+O139+O143+O147+O151</f>
      </c>
    </row>
    <row r="139" spans="1:16" ht="25.5">
      <c r="A139" s="18" t="s">
        <v>42</v>
      </c>
      <c s="23" t="s">
        <v>183</v>
      </c>
      <c s="23" t="s">
        <v>184</v>
      </c>
      <c s="18" t="s">
        <v>185</v>
      </c>
      <c s="24" t="s">
        <v>186</v>
      </c>
      <c s="25" t="s">
        <v>187</v>
      </c>
      <c s="26">
        <v>14</v>
      </c>
      <c s="27">
        <v>0</v>
      </c>
      <c s="27">
        <f>ROUND(ROUND(H139,2)*ROUND(G139,3),2)</f>
      </c>
      <c r="O139">
        <f>(I139*21)/100</f>
      </c>
      <c t="s">
        <v>20</v>
      </c>
    </row>
    <row r="140" spans="1:5" ht="12.75">
      <c r="A140" s="28" t="s">
        <v>47</v>
      </c>
      <c r="E140" s="29" t="s">
        <v>188</v>
      </c>
    </row>
    <row r="141" spans="1:5" ht="12.75">
      <c r="A141" s="30" t="s">
        <v>48</v>
      </c>
      <c r="E141" s="31" t="s">
        <v>11428</v>
      </c>
    </row>
    <row r="142" spans="1:5" ht="165.75">
      <c r="A142" t="s">
        <v>50</v>
      </c>
      <c r="E142" s="29" t="s">
        <v>2894</v>
      </c>
    </row>
    <row r="143" spans="1:16" ht="25.5">
      <c r="A143" s="18" t="s">
        <v>42</v>
      </c>
      <c s="23" t="s">
        <v>191</v>
      </c>
      <c s="23" t="s">
        <v>1085</v>
      </c>
      <c s="18" t="s">
        <v>185</v>
      </c>
      <c s="24" t="s">
        <v>1086</v>
      </c>
      <c s="25" t="s">
        <v>187</v>
      </c>
      <c s="26">
        <v>0.1</v>
      </c>
      <c s="27">
        <v>0</v>
      </c>
      <c s="27">
        <f>ROUND(ROUND(H143,2)*ROUND(G143,3),2)</f>
      </c>
      <c r="O143">
        <f>(I143*21)/100</f>
      </c>
      <c t="s">
        <v>20</v>
      </c>
    </row>
    <row r="144" spans="1:5" ht="12.75">
      <c r="A144" s="28" t="s">
        <v>47</v>
      </c>
      <c r="E144" s="29" t="s">
        <v>188</v>
      </c>
    </row>
    <row r="145" spans="1:5" ht="12.75">
      <c r="A145" s="30" t="s">
        <v>48</v>
      </c>
      <c r="E145" s="31" t="s">
        <v>11387</v>
      </c>
    </row>
    <row r="146" spans="1:5" ht="165.75">
      <c r="A146" t="s">
        <v>50</v>
      </c>
      <c r="E146" s="29" t="s">
        <v>2894</v>
      </c>
    </row>
    <row r="147" spans="1:16" ht="25.5">
      <c r="A147" s="18" t="s">
        <v>42</v>
      </c>
      <c s="23" t="s">
        <v>196</v>
      </c>
      <c s="23" t="s">
        <v>1090</v>
      </c>
      <c s="18" t="s">
        <v>185</v>
      </c>
      <c s="24" t="s">
        <v>1091</v>
      </c>
      <c s="25" t="s">
        <v>187</v>
      </c>
      <c s="26">
        <v>0.1</v>
      </c>
      <c s="27">
        <v>0</v>
      </c>
      <c s="27">
        <f>ROUND(ROUND(H147,2)*ROUND(G147,3),2)</f>
      </c>
      <c r="O147">
        <f>(I147*21)/100</f>
      </c>
      <c t="s">
        <v>20</v>
      </c>
    </row>
    <row r="148" spans="1:5" ht="25.5">
      <c r="A148" s="28" t="s">
        <v>47</v>
      </c>
      <c r="E148" s="29" t="s">
        <v>1089</v>
      </c>
    </row>
    <row r="149" spans="1:5" ht="12.75">
      <c r="A149" s="30" t="s">
        <v>48</v>
      </c>
      <c r="E149" s="31" t="s">
        <v>11387</v>
      </c>
    </row>
    <row r="150" spans="1:5" ht="165.75">
      <c r="A150" t="s">
        <v>50</v>
      </c>
      <c r="E150" s="29" t="s">
        <v>2894</v>
      </c>
    </row>
    <row r="151" spans="1:16" ht="25.5">
      <c r="A151" s="18" t="s">
        <v>42</v>
      </c>
      <c s="23" t="s">
        <v>202</v>
      </c>
      <c s="23" t="s">
        <v>1092</v>
      </c>
      <c s="18" t="s">
        <v>185</v>
      </c>
      <c s="24" t="s">
        <v>1093</v>
      </c>
      <c s="25" t="s">
        <v>187</v>
      </c>
      <c s="26">
        <v>0.8</v>
      </c>
      <c s="27">
        <v>0</v>
      </c>
      <c s="27">
        <f>ROUND(ROUND(H151,2)*ROUND(G151,3),2)</f>
      </c>
      <c r="O151">
        <f>(I151*21)/100</f>
      </c>
      <c t="s">
        <v>20</v>
      </c>
    </row>
    <row r="152" spans="1:5" ht="12.75">
      <c r="A152" s="28" t="s">
        <v>47</v>
      </c>
      <c r="E152" s="29" t="s">
        <v>188</v>
      </c>
    </row>
    <row r="153" spans="1:5" ht="12.75">
      <c r="A153" s="30" t="s">
        <v>48</v>
      </c>
      <c r="E153" s="31" t="s">
        <v>11387</v>
      </c>
    </row>
    <row r="154" spans="1:5" ht="165.75">
      <c r="A154" t="s">
        <v>50</v>
      </c>
      <c r="E154"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0+O9+O26+O31+O36+O81+O118+O175+O192+O205+O262</f>
      </c>
      <c t="s">
        <v>19</v>
      </c>
    </row>
    <row r="3" spans="1:16" ht="15" customHeight="1">
      <c r="A3" t="s">
        <v>1</v>
      </c>
      <c s="8" t="s">
        <v>4</v>
      </c>
      <c s="9" t="s">
        <v>5</v>
      </c>
      <c s="1"/>
      <c s="10" t="s">
        <v>6</v>
      </c>
      <c s="1"/>
      <c s="4"/>
      <c s="3" t="s">
        <v>11429</v>
      </c>
      <c s="36">
        <f>0+I9+I26+I31+I36+I81+I118+I175+I192+I205+I262</f>
      </c>
      <c r="O3" t="s">
        <v>16</v>
      </c>
      <c t="s">
        <v>20</v>
      </c>
    </row>
    <row r="4" spans="1:16" ht="15" customHeight="1">
      <c r="A4" t="s">
        <v>7</v>
      </c>
      <c s="8" t="s">
        <v>8</v>
      </c>
      <c s="9" t="s">
        <v>11028</v>
      </c>
      <c s="1"/>
      <c s="10" t="s">
        <v>11029</v>
      </c>
      <c s="1"/>
      <c s="1"/>
      <c s="7"/>
      <c s="7"/>
      <c r="O4" t="s">
        <v>17</v>
      </c>
      <c t="s">
        <v>20</v>
      </c>
    </row>
    <row r="5" spans="1:16" ht="12.75" customHeight="1">
      <c r="A5" t="s">
        <v>11</v>
      </c>
      <c s="12" t="s">
        <v>15</v>
      </c>
      <c s="13" t="s">
        <v>11429</v>
      </c>
      <c s="5"/>
      <c s="14" t="s">
        <v>11430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2754</v>
      </c>
      <c s="18" t="s">
        <v>44</v>
      </c>
      <c s="24" t="s">
        <v>2755</v>
      </c>
      <c s="25" t="s">
        <v>64</v>
      </c>
      <c s="26">
        <v>137</v>
      </c>
      <c s="27">
        <v>0</v>
      </c>
      <c s="27">
        <f>ROUND(ROUND(H10,2)*ROUND(G10,3),2)</f>
      </c>
      <c r="O10">
        <f>(I10*21)/100</f>
      </c>
      <c t="s">
        <v>20</v>
      </c>
    </row>
    <row r="11" spans="1:5" ht="12.75">
      <c r="A11" s="28" t="s">
        <v>47</v>
      </c>
      <c r="E11" s="29" t="s">
        <v>44</v>
      </c>
    </row>
    <row r="12" spans="1:5" ht="12.75">
      <c r="A12" s="30" t="s">
        <v>48</v>
      </c>
      <c r="E12" s="31" t="s">
        <v>11431</v>
      </c>
    </row>
    <row r="13" spans="1:5" ht="12.75">
      <c r="A13" t="s">
        <v>50</v>
      </c>
      <c r="E13" s="29" t="s">
        <v>2756</v>
      </c>
    </row>
    <row r="14" spans="1:16" ht="12.75">
      <c r="A14" s="18" t="s">
        <v>42</v>
      </c>
      <c s="23" t="s">
        <v>20</v>
      </c>
      <c s="23" t="s">
        <v>2762</v>
      </c>
      <c s="18" t="s">
        <v>44</v>
      </c>
      <c s="24" t="s">
        <v>2763</v>
      </c>
      <c s="25" t="s">
        <v>46</v>
      </c>
      <c s="26">
        <v>41</v>
      </c>
      <c s="27">
        <v>0</v>
      </c>
      <c s="27">
        <f>ROUND(ROUND(H14,2)*ROUND(G14,3),2)</f>
      </c>
      <c r="O14">
        <f>(I14*21)/100</f>
      </c>
      <c t="s">
        <v>20</v>
      </c>
    </row>
    <row r="15" spans="1:5" ht="12.75">
      <c r="A15" s="28" t="s">
        <v>47</v>
      </c>
      <c r="E15" s="29" t="s">
        <v>44</v>
      </c>
    </row>
    <row r="16" spans="1:5" ht="12.75">
      <c r="A16" s="30" t="s">
        <v>48</v>
      </c>
      <c r="E16" s="31" t="s">
        <v>11431</v>
      </c>
    </row>
    <row r="17" spans="1:5" ht="318.75">
      <c r="A17" t="s">
        <v>50</v>
      </c>
      <c r="E17" s="29" t="s">
        <v>2765</v>
      </c>
    </row>
    <row r="18" spans="1:16" ht="12.75">
      <c r="A18" s="18" t="s">
        <v>42</v>
      </c>
      <c s="23" t="s">
        <v>19</v>
      </c>
      <c s="23" t="s">
        <v>58</v>
      </c>
      <c s="18" t="s">
        <v>44</v>
      </c>
      <c s="24" t="s">
        <v>59</v>
      </c>
      <c s="25" t="s">
        <v>46</v>
      </c>
      <c s="26">
        <v>37</v>
      </c>
      <c s="27">
        <v>0</v>
      </c>
      <c s="27">
        <f>ROUND(ROUND(H18,2)*ROUND(G18,3),2)</f>
      </c>
      <c r="O18">
        <f>(I18*21)/100</f>
      </c>
      <c t="s">
        <v>20</v>
      </c>
    </row>
    <row r="19" spans="1:5" ht="12.75">
      <c r="A19" s="28" t="s">
        <v>47</v>
      </c>
      <c r="E19" s="29" t="s">
        <v>44</v>
      </c>
    </row>
    <row r="20" spans="1:5" ht="12.75">
      <c r="A20" s="30" t="s">
        <v>48</v>
      </c>
      <c r="E20" s="31" t="s">
        <v>11431</v>
      </c>
    </row>
    <row r="21" spans="1:5" ht="153">
      <c r="A21" t="s">
        <v>50</v>
      </c>
      <c r="E21" s="29" t="s">
        <v>2766</v>
      </c>
    </row>
    <row r="22" spans="1:16" ht="12.75">
      <c r="A22" s="18" t="s">
        <v>42</v>
      </c>
      <c s="23" t="s">
        <v>30</v>
      </c>
      <c s="23" t="s">
        <v>2767</v>
      </c>
      <c s="18" t="s">
        <v>44</v>
      </c>
      <c s="24" t="s">
        <v>2768</v>
      </c>
      <c s="25" t="s">
        <v>64</v>
      </c>
      <c s="26">
        <v>137</v>
      </c>
      <c s="27">
        <v>0</v>
      </c>
      <c s="27">
        <f>ROUND(ROUND(H22,2)*ROUND(G22,3),2)</f>
      </c>
      <c r="O22">
        <f>(I22*21)/100</f>
      </c>
      <c t="s">
        <v>20</v>
      </c>
    </row>
    <row r="23" spans="1:5" ht="12.75">
      <c r="A23" s="28" t="s">
        <v>47</v>
      </c>
      <c r="E23" s="29" t="s">
        <v>44</v>
      </c>
    </row>
    <row r="24" spans="1:5" ht="12.75">
      <c r="A24" s="30" t="s">
        <v>48</v>
      </c>
      <c r="E24" s="31" t="s">
        <v>11431</v>
      </c>
    </row>
    <row r="25" spans="1:5" ht="38.25">
      <c r="A25" t="s">
        <v>50</v>
      </c>
      <c r="E25" s="29" t="s">
        <v>2769</v>
      </c>
    </row>
    <row r="26" spans="1:18" ht="12.75" customHeight="1">
      <c r="A26" s="5" t="s">
        <v>40</v>
      </c>
      <c s="5"/>
      <c s="34" t="s">
        <v>30</v>
      </c>
      <c s="5"/>
      <c s="21" t="s">
        <v>1238</v>
      </c>
      <c s="5"/>
      <c s="5"/>
      <c s="5"/>
      <c s="35">
        <f>0+Q26</f>
      </c>
      <c r="O26">
        <f>0+R26</f>
      </c>
      <c r="Q26">
        <f>0+I27</f>
      </c>
      <c>
        <f>0+O27</f>
      </c>
    </row>
    <row r="27" spans="1:16" ht="12.75">
      <c r="A27" s="18" t="s">
        <v>42</v>
      </c>
      <c s="23" t="s">
        <v>32</v>
      </c>
      <c s="23" t="s">
        <v>2777</v>
      </c>
      <c s="18" t="s">
        <v>44</v>
      </c>
      <c s="24" t="s">
        <v>2778</v>
      </c>
      <c s="25" t="s">
        <v>46</v>
      </c>
      <c s="26">
        <v>3</v>
      </c>
      <c s="27">
        <v>0</v>
      </c>
      <c s="27">
        <f>ROUND(ROUND(H27,2)*ROUND(G27,3),2)</f>
      </c>
      <c r="O27">
        <f>(I27*21)/100</f>
      </c>
      <c t="s">
        <v>20</v>
      </c>
    </row>
    <row r="28" spans="1:5" ht="12.75">
      <c r="A28" s="28" t="s">
        <v>47</v>
      </c>
      <c r="E28" s="29" t="s">
        <v>44</v>
      </c>
    </row>
    <row r="29" spans="1:5" ht="12.75">
      <c r="A29" s="30" t="s">
        <v>48</v>
      </c>
      <c r="E29" s="31" t="s">
        <v>11431</v>
      </c>
    </row>
    <row r="30" spans="1:5" ht="38.25">
      <c r="A30" t="s">
        <v>50</v>
      </c>
      <c r="E30" s="29" t="s">
        <v>2780</v>
      </c>
    </row>
    <row r="31" spans="1:18" ht="12.75" customHeight="1">
      <c r="A31" s="5" t="s">
        <v>40</v>
      </c>
      <c s="5"/>
      <c s="34" t="s">
        <v>32</v>
      </c>
      <c s="5"/>
      <c s="21" t="s">
        <v>1113</v>
      </c>
      <c s="5"/>
      <c s="5"/>
      <c s="5"/>
      <c s="35">
        <f>0+Q31</f>
      </c>
      <c r="O31">
        <f>0+R31</f>
      </c>
      <c r="Q31">
        <f>0+I32</f>
      </c>
      <c>
        <f>0+O32</f>
      </c>
    </row>
    <row r="32" spans="1:16" ht="12.75">
      <c r="A32" s="18" t="s">
        <v>42</v>
      </c>
      <c s="23" t="s">
        <v>34</v>
      </c>
      <c s="23" t="s">
        <v>11388</v>
      </c>
      <c s="18" t="s">
        <v>44</v>
      </c>
      <c s="24" t="s">
        <v>11389</v>
      </c>
      <c s="25" t="s">
        <v>64</v>
      </c>
      <c s="26">
        <v>11</v>
      </c>
      <c s="27">
        <v>0</v>
      </c>
      <c s="27">
        <f>ROUND(ROUND(H32,2)*ROUND(G32,3),2)</f>
      </c>
      <c r="O32">
        <f>(I32*21)/100</f>
      </c>
      <c t="s">
        <v>20</v>
      </c>
    </row>
    <row r="33" spans="1:5" ht="12.75">
      <c r="A33" s="28" t="s">
        <v>47</v>
      </c>
      <c r="E33" s="29" t="s">
        <v>44</v>
      </c>
    </row>
    <row r="34" spans="1:5" ht="12.75">
      <c r="A34" s="30" t="s">
        <v>48</v>
      </c>
      <c r="E34" s="31" t="s">
        <v>11431</v>
      </c>
    </row>
    <row r="35" spans="1:5" ht="76.5">
      <c r="A35" t="s">
        <v>50</v>
      </c>
      <c r="E35" s="29" t="s">
        <v>11390</v>
      </c>
    </row>
    <row r="36" spans="1:18" ht="12.75" customHeight="1">
      <c r="A36" s="5" t="s">
        <v>40</v>
      </c>
      <c s="5"/>
      <c s="34" t="s">
        <v>410</v>
      </c>
      <c s="5"/>
      <c s="21" t="s">
        <v>2315</v>
      </c>
      <c s="5"/>
      <c s="5"/>
      <c s="5"/>
      <c s="35">
        <f>0+Q36</f>
      </c>
      <c r="O36">
        <f>0+R36</f>
      </c>
      <c r="Q36">
        <f>0+I37+I41+I45+I49+I53+I57+I61+I65+I69+I73+I77</f>
      </c>
      <c>
        <f>0+O37+O41+O45+O49+O53+O57+O61+O65+O69+O73+O77</f>
      </c>
    </row>
    <row r="37" spans="1:16" ht="25.5">
      <c r="A37" s="18" t="s">
        <v>42</v>
      </c>
      <c s="23" t="s">
        <v>66</v>
      </c>
      <c s="23" t="s">
        <v>6022</v>
      </c>
      <c s="18" t="s">
        <v>44</v>
      </c>
      <c s="24" t="s">
        <v>6023</v>
      </c>
      <c s="25" t="s">
        <v>70</v>
      </c>
      <c s="26">
        <v>36</v>
      </c>
      <c s="27">
        <v>0</v>
      </c>
      <c s="27">
        <f>ROUND(ROUND(H37,2)*ROUND(G37,3),2)</f>
      </c>
      <c r="O37">
        <f>(I37*21)/100</f>
      </c>
      <c t="s">
        <v>20</v>
      </c>
    </row>
    <row r="38" spans="1:5" ht="12.75">
      <c r="A38" s="28" t="s">
        <v>47</v>
      </c>
      <c r="E38" s="29" t="s">
        <v>44</v>
      </c>
    </row>
    <row r="39" spans="1:5" ht="12.75">
      <c r="A39" s="30" t="s">
        <v>48</v>
      </c>
      <c r="E39" s="31" t="s">
        <v>11432</v>
      </c>
    </row>
    <row r="40" spans="1:5" ht="25.5">
      <c r="A40" t="s">
        <v>50</v>
      </c>
      <c r="E40" s="29" t="s">
        <v>6024</v>
      </c>
    </row>
    <row r="41" spans="1:16" ht="12.75">
      <c r="A41" s="18" t="s">
        <v>42</v>
      </c>
      <c s="23" t="s">
        <v>76</v>
      </c>
      <c s="23" t="s">
        <v>2784</v>
      </c>
      <c s="18" t="s">
        <v>44</v>
      </c>
      <c s="24" t="s">
        <v>2785</v>
      </c>
      <c s="25" t="s">
        <v>70</v>
      </c>
      <c s="26">
        <v>2</v>
      </c>
      <c s="27">
        <v>0</v>
      </c>
      <c s="27">
        <f>ROUND(ROUND(H41,2)*ROUND(G41,3),2)</f>
      </c>
      <c r="O41">
        <f>(I41*21)/100</f>
      </c>
      <c t="s">
        <v>20</v>
      </c>
    </row>
    <row r="42" spans="1:5" ht="12.75">
      <c r="A42" s="28" t="s">
        <v>47</v>
      </c>
      <c r="E42" s="29" t="s">
        <v>44</v>
      </c>
    </row>
    <row r="43" spans="1:5" ht="12.75">
      <c r="A43" s="30" t="s">
        <v>48</v>
      </c>
      <c r="E43" s="31" t="s">
        <v>11431</v>
      </c>
    </row>
    <row r="44" spans="1:5" ht="51">
      <c r="A44" t="s">
        <v>50</v>
      </c>
      <c r="E44" s="29" t="s">
        <v>2787</v>
      </c>
    </row>
    <row r="45" spans="1:16" ht="12.75">
      <c r="A45" s="18" t="s">
        <v>42</v>
      </c>
      <c s="23" t="s">
        <v>37</v>
      </c>
      <c s="23" t="s">
        <v>221</v>
      </c>
      <c s="18" t="s">
        <v>44</v>
      </c>
      <c s="24" t="s">
        <v>222</v>
      </c>
      <c s="25" t="s">
        <v>56</v>
      </c>
      <c s="26">
        <v>128</v>
      </c>
      <c s="27">
        <v>0</v>
      </c>
      <c s="27">
        <f>ROUND(ROUND(H45,2)*ROUND(G45,3),2)</f>
      </c>
      <c r="O45">
        <f>(I45*21)/100</f>
      </c>
      <c t="s">
        <v>20</v>
      </c>
    </row>
    <row r="46" spans="1:5" ht="12.75">
      <c r="A46" s="28" t="s">
        <v>47</v>
      </c>
      <c r="E46" s="29" t="s">
        <v>44</v>
      </c>
    </row>
    <row r="47" spans="1:5" ht="12.75">
      <c r="A47" s="30" t="s">
        <v>48</v>
      </c>
      <c r="E47" s="31" t="s">
        <v>11210</v>
      </c>
    </row>
    <row r="48" spans="1:5" ht="51">
      <c r="A48" t="s">
        <v>50</v>
      </c>
      <c r="E48" s="29" t="s">
        <v>2788</v>
      </c>
    </row>
    <row r="49" spans="1:16" ht="12.75">
      <c r="A49" s="18" t="s">
        <v>42</v>
      </c>
      <c s="23" t="s">
        <v>39</v>
      </c>
      <c s="23" t="s">
        <v>1736</v>
      </c>
      <c s="18" t="s">
        <v>44</v>
      </c>
      <c s="24" t="s">
        <v>1737</v>
      </c>
      <c s="25" t="s">
        <v>56</v>
      </c>
      <c s="26">
        <v>128</v>
      </c>
      <c s="27">
        <v>0</v>
      </c>
      <c s="27">
        <f>ROUND(ROUND(H49,2)*ROUND(G49,3),2)</f>
      </c>
      <c r="O49">
        <f>(I49*21)/100</f>
      </c>
      <c t="s">
        <v>20</v>
      </c>
    </row>
    <row r="50" spans="1:5" ht="12.75">
      <c r="A50" s="28" t="s">
        <v>47</v>
      </c>
      <c r="E50" s="29" t="s">
        <v>44</v>
      </c>
    </row>
    <row r="51" spans="1:5" ht="12.75">
      <c r="A51" s="30" t="s">
        <v>48</v>
      </c>
      <c r="E51" s="31" t="s">
        <v>11210</v>
      </c>
    </row>
    <row r="52" spans="1:5" ht="76.5">
      <c r="A52" t="s">
        <v>50</v>
      </c>
      <c r="E52" s="29" t="s">
        <v>6025</v>
      </c>
    </row>
    <row r="53" spans="1:16" ht="12.75">
      <c r="A53" s="18" t="s">
        <v>42</v>
      </c>
      <c s="23" t="s">
        <v>87</v>
      </c>
      <c s="23" t="s">
        <v>11215</v>
      </c>
      <c s="18" t="s">
        <v>44</v>
      </c>
      <c s="24" t="s">
        <v>11216</v>
      </c>
      <c s="25" t="s">
        <v>70</v>
      </c>
      <c s="26">
        <v>1</v>
      </c>
      <c s="27">
        <v>0</v>
      </c>
      <c s="27">
        <f>ROUND(ROUND(H53,2)*ROUND(G53,3),2)</f>
      </c>
      <c r="O53">
        <f>(I53*21)/100</f>
      </c>
      <c t="s">
        <v>20</v>
      </c>
    </row>
    <row r="54" spans="1:5" ht="12.75">
      <c r="A54" s="28" t="s">
        <v>47</v>
      </c>
      <c r="E54" s="29" t="s">
        <v>44</v>
      </c>
    </row>
    <row r="55" spans="1:5" ht="12.75">
      <c r="A55" s="30" t="s">
        <v>48</v>
      </c>
      <c r="E55" s="31" t="s">
        <v>11433</v>
      </c>
    </row>
    <row r="56" spans="1:5" ht="38.25">
      <c r="A56" t="s">
        <v>50</v>
      </c>
      <c r="E56" s="29" t="s">
        <v>2597</v>
      </c>
    </row>
    <row r="57" spans="1:16" ht="12.75">
      <c r="A57" s="18" t="s">
        <v>42</v>
      </c>
      <c s="23" t="s">
        <v>91</v>
      </c>
      <c s="23" t="s">
        <v>2318</v>
      </c>
      <c s="18" t="s">
        <v>44</v>
      </c>
      <c s="24" t="s">
        <v>2319</v>
      </c>
      <c s="25" t="s">
        <v>56</v>
      </c>
      <c s="26">
        <v>15</v>
      </c>
      <c s="27">
        <v>0</v>
      </c>
      <c s="27">
        <f>ROUND(ROUND(H57,2)*ROUND(G57,3),2)</f>
      </c>
      <c r="O57">
        <f>(I57*21)/100</f>
      </c>
      <c t="s">
        <v>20</v>
      </c>
    </row>
    <row r="58" spans="1:5" ht="12.75">
      <c r="A58" s="28" t="s">
        <v>47</v>
      </c>
      <c r="E58" s="29" t="s">
        <v>44</v>
      </c>
    </row>
    <row r="59" spans="1:5" ht="12.75">
      <c r="A59" s="30" t="s">
        <v>48</v>
      </c>
      <c r="E59" s="31" t="s">
        <v>11434</v>
      </c>
    </row>
    <row r="60" spans="1:5" ht="25.5">
      <c r="A60" t="s">
        <v>50</v>
      </c>
      <c r="E60" s="29" t="s">
        <v>2602</v>
      </c>
    </row>
    <row r="61" spans="1:16" ht="25.5">
      <c r="A61" s="18" t="s">
        <v>42</v>
      </c>
      <c s="23" t="s">
        <v>95</v>
      </c>
      <c s="23" t="s">
        <v>1743</v>
      </c>
      <c s="18" t="s">
        <v>44</v>
      </c>
      <c s="24" t="s">
        <v>1744</v>
      </c>
      <c s="25" t="s">
        <v>70</v>
      </c>
      <c s="26">
        <v>3</v>
      </c>
      <c s="27">
        <v>0</v>
      </c>
      <c s="27">
        <f>ROUND(ROUND(H61,2)*ROUND(G61,3),2)</f>
      </c>
      <c r="O61">
        <f>(I61*21)/100</f>
      </c>
      <c t="s">
        <v>20</v>
      </c>
    </row>
    <row r="62" spans="1:5" ht="12.75">
      <c r="A62" s="28" t="s">
        <v>47</v>
      </c>
      <c r="E62" s="29" t="s">
        <v>44</v>
      </c>
    </row>
    <row r="63" spans="1:5" ht="12.75">
      <c r="A63" s="30" t="s">
        <v>48</v>
      </c>
      <c r="E63" s="31" t="s">
        <v>11433</v>
      </c>
    </row>
    <row r="64" spans="1:5" ht="38.25">
      <c r="A64" t="s">
        <v>50</v>
      </c>
      <c r="E64" s="29" t="s">
        <v>229</v>
      </c>
    </row>
    <row r="65" spans="1:16" ht="12.75">
      <c r="A65" s="18" t="s">
        <v>42</v>
      </c>
      <c s="23" t="s">
        <v>103</v>
      </c>
      <c s="23" t="s">
        <v>2323</v>
      </c>
      <c s="18" t="s">
        <v>44</v>
      </c>
      <c s="24" t="s">
        <v>2324</v>
      </c>
      <c s="25" t="s">
        <v>70</v>
      </c>
      <c s="26">
        <v>3</v>
      </c>
      <c s="27">
        <v>0</v>
      </c>
      <c s="27">
        <f>ROUND(ROUND(H65,2)*ROUND(G65,3),2)</f>
      </c>
      <c r="O65">
        <f>(I65*21)/100</f>
      </c>
      <c t="s">
        <v>20</v>
      </c>
    </row>
    <row r="66" spans="1:5" ht="12.75">
      <c r="A66" s="28" t="s">
        <v>47</v>
      </c>
      <c r="E66" s="29" t="s">
        <v>44</v>
      </c>
    </row>
    <row r="67" spans="1:5" ht="12.75">
      <c r="A67" s="30" t="s">
        <v>48</v>
      </c>
      <c r="E67" s="31" t="s">
        <v>11433</v>
      </c>
    </row>
    <row r="68" spans="1:5" ht="38.25">
      <c r="A68" t="s">
        <v>50</v>
      </c>
      <c r="E68" s="29" t="s">
        <v>229</v>
      </c>
    </row>
    <row r="69" spans="1:16" ht="12.75">
      <c r="A69" s="18" t="s">
        <v>42</v>
      </c>
      <c s="23" t="s">
        <v>110</v>
      </c>
      <c s="23" t="s">
        <v>2793</v>
      </c>
      <c s="18" t="s">
        <v>44</v>
      </c>
      <c s="24" t="s">
        <v>2794</v>
      </c>
      <c s="25" t="s">
        <v>70</v>
      </c>
      <c s="26">
        <v>5</v>
      </c>
      <c s="27">
        <v>0</v>
      </c>
      <c s="27">
        <f>ROUND(ROUND(H69,2)*ROUND(G69,3),2)</f>
      </c>
      <c r="O69">
        <f>(I69*21)/100</f>
      </c>
      <c t="s">
        <v>20</v>
      </c>
    </row>
    <row r="70" spans="1:5" ht="12.75">
      <c r="A70" s="28" t="s">
        <v>47</v>
      </c>
      <c r="E70" s="29" t="s">
        <v>44</v>
      </c>
    </row>
    <row r="71" spans="1:5" ht="12.75">
      <c r="A71" s="30" t="s">
        <v>48</v>
      </c>
      <c r="E71" s="31" t="s">
        <v>11210</v>
      </c>
    </row>
    <row r="72" spans="1:5" ht="51">
      <c r="A72" t="s">
        <v>50</v>
      </c>
      <c r="E72" s="29" t="s">
        <v>2614</v>
      </c>
    </row>
    <row r="73" spans="1:16" ht="25.5">
      <c r="A73" s="18" t="s">
        <v>42</v>
      </c>
      <c s="23" t="s">
        <v>114</v>
      </c>
      <c s="23" t="s">
        <v>905</v>
      </c>
      <c s="18" t="s">
        <v>44</v>
      </c>
      <c s="24" t="s">
        <v>906</v>
      </c>
      <c s="25" t="s">
        <v>70</v>
      </c>
      <c s="26">
        <v>1</v>
      </c>
      <c s="27">
        <v>0</v>
      </c>
      <c s="27">
        <f>ROUND(ROUND(H73,2)*ROUND(G73,3),2)</f>
      </c>
      <c r="O73">
        <f>(I73*21)/100</f>
      </c>
      <c t="s">
        <v>20</v>
      </c>
    </row>
    <row r="74" spans="1:5" ht="12.75">
      <c r="A74" s="28" t="s">
        <v>47</v>
      </c>
      <c r="E74" s="29" t="s">
        <v>44</v>
      </c>
    </row>
    <row r="75" spans="1:5" ht="12.75">
      <c r="A75" s="30" t="s">
        <v>48</v>
      </c>
      <c r="E75" s="31" t="s">
        <v>11210</v>
      </c>
    </row>
    <row r="76" spans="1:5" ht="51">
      <c r="A76" t="s">
        <v>50</v>
      </c>
      <c r="E76" s="29" t="s">
        <v>2788</v>
      </c>
    </row>
    <row r="77" spans="1:16" ht="12.75">
      <c r="A77" s="18" t="s">
        <v>42</v>
      </c>
      <c s="23" t="s">
        <v>117</v>
      </c>
      <c s="23" t="s">
        <v>2795</v>
      </c>
      <c s="18" t="s">
        <v>44</v>
      </c>
      <c s="24" t="s">
        <v>2796</v>
      </c>
      <c s="25" t="s">
        <v>56</v>
      </c>
      <c s="26">
        <v>35</v>
      </c>
      <c s="27">
        <v>0</v>
      </c>
      <c s="27">
        <f>ROUND(ROUND(H77,2)*ROUND(G77,3),2)</f>
      </c>
      <c r="O77">
        <f>(I77*21)/100</f>
      </c>
      <c t="s">
        <v>20</v>
      </c>
    </row>
    <row r="78" spans="1:5" ht="12.75">
      <c r="A78" s="28" t="s">
        <v>47</v>
      </c>
      <c r="E78" s="29" t="s">
        <v>44</v>
      </c>
    </row>
    <row r="79" spans="1:5" ht="12.75">
      <c r="A79" s="30" t="s">
        <v>48</v>
      </c>
      <c r="E79" s="31" t="s">
        <v>11210</v>
      </c>
    </row>
    <row r="80" spans="1:5" ht="25.5">
      <c r="A80" t="s">
        <v>50</v>
      </c>
      <c r="E80" s="29" t="s">
        <v>2602</v>
      </c>
    </row>
    <row r="81" spans="1:18" ht="12.75" customHeight="1">
      <c r="A81" s="5" t="s">
        <v>40</v>
      </c>
      <c s="5"/>
      <c s="34" t="s">
        <v>2420</v>
      </c>
      <c s="5"/>
      <c s="21" t="s">
        <v>2421</v>
      </c>
      <c s="5"/>
      <c s="5"/>
      <c s="5"/>
      <c s="35">
        <f>0+Q81</f>
      </c>
      <c r="O81">
        <f>0+R81</f>
      </c>
      <c r="Q81">
        <f>0+I82+I86+I90+I94+I98+I102+I106+I110+I114</f>
      </c>
      <c>
        <f>0+O82+O86+O90+O94+O98+O102+O106+O110+O114</f>
      </c>
    </row>
    <row r="82" spans="1:16" ht="12.75">
      <c r="A82" s="18" t="s">
        <v>42</v>
      </c>
      <c s="23" t="s">
        <v>121</v>
      </c>
      <c s="23" t="s">
        <v>2809</v>
      </c>
      <c s="18" t="s">
        <v>44</v>
      </c>
      <c s="24" t="s">
        <v>2810</v>
      </c>
      <c s="25" t="s">
        <v>56</v>
      </c>
      <c s="26">
        <v>15</v>
      </c>
      <c s="27">
        <v>0</v>
      </c>
      <c s="27">
        <f>ROUND(ROUND(H82,2)*ROUND(G82,3),2)</f>
      </c>
      <c r="O82">
        <f>(I82*21)/100</f>
      </c>
      <c t="s">
        <v>20</v>
      </c>
    </row>
    <row r="83" spans="1:5" ht="12.75">
      <c r="A83" s="28" t="s">
        <v>47</v>
      </c>
      <c r="E83" s="29" t="s">
        <v>44</v>
      </c>
    </row>
    <row r="84" spans="1:5" ht="12.75">
      <c r="A84" s="30" t="s">
        <v>48</v>
      </c>
      <c r="E84" s="31" t="s">
        <v>11435</v>
      </c>
    </row>
    <row r="85" spans="1:5" ht="38.25">
      <c r="A85" t="s">
        <v>50</v>
      </c>
      <c r="E85" s="29" t="s">
        <v>2622</v>
      </c>
    </row>
    <row r="86" spans="1:16" ht="12.75">
      <c r="A86" s="18" t="s">
        <v>42</v>
      </c>
      <c s="23" t="s">
        <v>125</v>
      </c>
      <c s="23" t="s">
        <v>2988</v>
      </c>
      <c s="18" t="s">
        <v>44</v>
      </c>
      <c s="24" t="s">
        <v>2989</v>
      </c>
      <c s="25" t="s">
        <v>56</v>
      </c>
      <c s="26">
        <v>11</v>
      </c>
      <c s="27">
        <v>0</v>
      </c>
      <c s="27">
        <f>ROUND(ROUND(H86,2)*ROUND(G86,3),2)</f>
      </c>
      <c r="O86">
        <f>(I86*21)/100</f>
      </c>
      <c t="s">
        <v>20</v>
      </c>
    </row>
    <row r="87" spans="1:5" ht="12.75">
      <c r="A87" s="28" t="s">
        <v>47</v>
      </c>
      <c r="E87" s="29" t="s">
        <v>44</v>
      </c>
    </row>
    <row r="88" spans="1:5" ht="12.75">
      <c r="A88" s="30" t="s">
        <v>48</v>
      </c>
      <c r="E88" s="31" t="s">
        <v>11436</v>
      </c>
    </row>
    <row r="89" spans="1:5" ht="51">
      <c r="A89" t="s">
        <v>50</v>
      </c>
      <c r="E89" s="29" t="s">
        <v>2991</v>
      </c>
    </row>
    <row r="90" spans="1:16" ht="12.75">
      <c r="A90" s="18" t="s">
        <v>42</v>
      </c>
      <c s="23" t="s">
        <v>130</v>
      </c>
      <c s="23" t="s">
        <v>11437</v>
      </c>
      <c s="18" t="s">
        <v>44</v>
      </c>
      <c s="24" t="s">
        <v>11438</v>
      </c>
      <c s="25" t="s">
        <v>56</v>
      </c>
      <c s="26">
        <v>26</v>
      </c>
      <c s="27">
        <v>0</v>
      </c>
      <c s="27">
        <f>ROUND(ROUND(H90,2)*ROUND(G90,3),2)</f>
      </c>
      <c r="O90">
        <f>(I90*21)/100</f>
      </c>
      <c t="s">
        <v>20</v>
      </c>
    </row>
    <row r="91" spans="1:5" ht="12.75">
      <c r="A91" s="28" t="s">
        <v>47</v>
      </c>
      <c r="E91" s="29" t="s">
        <v>44</v>
      </c>
    </row>
    <row r="92" spans="1:5" ht="12.75">
      <c r="A92" s="30" t="s">
        <v>48</v>
      </c>
      <c r="E92" s="31" t="s">
        <v>11439</v>
      </c>
    </row>
    <row r="93" spans="1:5" ht="51">
      <c r="A93" t="s">
        <v>50</v>
      </c>
      <c r="E93" s="29" t="s">
        <v>11440</v>
      </c>
    </row>
    <row r="94" spans="1:16" ht="12.75">
      <c r="A94" s="18" t="s">
        <v>42</v>
      </c>
      <c s="23" t="s">
        <v>134</v>
      </c>
      <c s="23" t="s">
        <v>1748</v>
      </c>
      <c s="18" t="s">
        <v>44</v>
      </c>
      <c s="24" t="s">
        <v>1749</v>
      </c>
      <c s="25" t="s">
        <v>70</v>
      </c>
      <c s="26">
        <v>1</v>
      </c>
      <c s="27">
        <v>0</v>
      </c>
      <c s="27">
        <f>ROUND(ROUND(H94,2)*ROUND(G94,3),2)</f>
      </c>
      <c r="O94">
        <f>(I94*21)/100</f>
      </c>
      <c t="s">
        <v>20</v>
      </c>
    </row>
    <row r="95" spans="1:5" ht="12.75">
      <c r="A95" s="28" t="s">
        <v>47</v>
      </c>
      <c r="E95" s="29" t="s">
        <v>44</v>
      </c>
    </row>
    <row r="96" spans="1:5" ht="12.75">
      <c r="A96" s="30" t="s">
        <v>48</v>
      </c>
      <c r="E96" s="31" t="s">
        <v>11441</v>
      </c>
    </row>
    <row r="97" spans="1:5" ht="38.25">
      <c r="A97" t="s">
        <v>50</v>
      </c>
      <c r="E97" s="29" t="s">
        <v>2623</v>
      </c>
    </row>
    <row r="98" spans="1:16" ht="12.75">
      <c r="A98" s="18" t="s">
        <v>42</v>
      </c>
      <c s="23" t="s">
        <v>138</v>
      </c>
      <c s="23" t="s">
        <v>236</v>
      </c>
      <c s="18" t="s">
        <v>44</v>
      </c>
      <c s="24" t="s">
        <v>237</v>
      </c>
      <c s="25" t="s">
        <v>70</v>
      </c>
      <c s="26">
        <v>11</v>
      </c>
      <c s="27">
        <v>0</v>
      </c>
      <c s="27">
        <f>ROUND(ROUND(H98,2)*ROUND(G98,3),2)</f>
      </c>
      <c r="O98">
        <f>(I98*21)/100</f>
      </c>
      <c t="s">
        <v>20</v>
      </c>
    </row>
    <row r="99" spans="1:5" ht="12.75">
      <c r="A99" s="28" t="s">
        <v>47</v>
      </c>
      <c r="E99" s="29" t="s">
        <v>44</v>
      </c>
    </row>
    <row r="100" spans="1:5" ht="12.75">
      <c r="A100" s="30" t="s">
        <v>48</v>
      </c>
      <c r="E100" s="31" t="s">
        <v>11442</v>
      </c>
    </row>
    <row r="101" spans="1:5" ht="25.5">
      <c r="A101" t="s">
        <v>50</v>
      </c>
      <c r="E101" s="29" t="s">
        <v>2624</v>
      </c>
    </row>
    <row r="102" spans="1:16" ht="12.75">
      <c r="A102" s="18" t="s">
        <v>42</v>
      </c>
      <c s="23" t="s">
        <v>142</v>
      </c>
      <c s="23" t="s">
        <v>2625</v>
      </c>
      <c s="18" t="s">
        <v>44</v>
      </c>
      <c s="24" t="s">
        <v>2626</v>
      </c>
      <c s="25" t="s">
        <v>70</v>
      </c>
      <c s="26">
        <v>2</v>
      </c>
      <c s="27">
        <v>0</v>
      </c>
      <c s="27">
        <f>ROUND(ROUND(H102,2)*ROUND(G102,3),2)</f>
      </c>
      <c r="O102">
        <f>(I102*21)/100</f>
      </c>
      <c t="s">
        <v>20</v>
      </c>
    </row>
    <row r="103" spans="1:5" ht="12.75">
      <c r="A103" s="28" t="s">
        <v>47</v>
      </c>
      <c r="E103" s="29" t="s">
        <v>44</v>
      </c>
    </row>
    <row r="104" spans="1:5" ht="12.75">
      <c r="A104" s="30" t="s">
        <v>48</v>
      </c>
      <c r="E104" s="31" t="s">
        <v>11439</v>
      </c>
    </row>
    <row r="105" spans="1:5" ht="38.25">
      <c r="A105" t="s">
        <v>50</v>
      </c>
      <c r="E105" s="29" t="s">
        <v>2627</v>
      </c>
    </row>
    <row r="106" spans="1:16" ht="12.75">
      <c r="A106" s="18" t="s">
        <v>42</v>
      </c>
      <c s="23" t="s">
        <v>146</v>
      </c>
      <c s="23" t="s">
        <v>2629</v>
      </c>
      <c s="18" t="s">
        <v>44</v>
      </c>
      <c s="24" t="s">
        <v>2630</v>
      </c>
      <c s="25" t="s">
        <v>70</v>
      </c>
      <c s="26">
        <v>11</v>
      </c>
      <c s="27">
        <v>0</v>
      </c>
      <c s="27">
        <f>ROUND(ROUND(H106,2)*ROUND(G106,3),2)</f>
      </c>
      <c r="O106">
        <f>(I106*21)/100</f>
      </c>
      <c t="s">
        <v>20</v>
      </c>
    </row>
    <row r="107" spans="1:5" ht="12.75">
      <c r="A107" s="28" t="s">
        <v>47</v>
      </c>
      <c r="E107" s="29" t="s">
        <v>44</v>
      </c>
    </row>
    <row r="108" spans="1:5" ht="12.75">
      <c r="A108" s="30" t="s">
        <v>48</v>
      </c>
      <c r="E108" s="31" t="s">
        <v>11442</v>
      </c>
    </row>
    <row r="109" spans="1:5" ht="38.25">
      <c r="A109" t="s">
        <v>50</v>
      </c>
      <c r="E109" s="29" t="s">
        <v>2631</v>
      </c>
    </row>
    <row r="110" spans="1:16" ht="12.75">
      <c r="A110" s="18" t="s">
        <v>42</v>
      </c>
      <c s="23" t="s">
        <v>150</v>
      </c>
      <c s="23" t="s">
        <v>844</v>
      </c>
      <c s="18" t="s">
        <v>44</v>
      </c>
      <c s="24" t="s">
        <v>845</v>
      </c>
      <c s="25" t="s">
        <v>70</v>
      </c>
      <c s="26">
        <v>7</v>
      </c>
      <c s="27">
        <v>0</v>
      </c>
      <c s="27">
        <f>ROUND(ROUND(H110,2)*ROUND(G110,3),2)</f>
      </c>
      <c r="O110">
        <f>(I110*21)/100</f>
      </c>
      <c t="s">
        <v>20</v>
      </c>
    </row>
    <row r="111" spans="1:5" ht="12.75">
      <c r="A111" s="28" t="s">
        <v>47</v>
      </c>
      <c r="E111" s="29" t="s">
        <v>44</v>
      </c>
    </row>
    <row r="112" spans="1:5" ht="12.75">
      <c r="A112" s="30" t="s">
        <v>48</v>
      </c>
      <c r="E112" s="31" t="s">
        <v>11439</v>
      </c>
    </row>
    <row r="113" spans="1:5" ht="51">
      <c r="A113" t="s">
        <v>50</v>
      </c>
      <c r="E113" s="29" t="s">
        <v>2632</v>
      </c>
    </row>
    <row r="114" spans="1:16" ht="12.75">
      <c r="A114" s="18" t="s">
        <v>42</v>
      </c>
      <c s="23" t="s">
        <v>154</v>
      </c>
      <c s="23" t="s">
        <v>11443</v>
      </c>
      <c s="18" t="s">
        <v>44</v>
      </c>
      <c s="24" t="s">
        <v>11444</v>
      </c>
      <c s="25" t="s">
        <v>70</v>
      </c>
      <c s="26">
        <v>1</v>
      </c>
      <c s="27">
        <v>0</v>
      </c>
      <c s="27">
        <f>ROUND(ROUND(H114,2)*ROUND(G114,3),2)</f>
      </c>
      <c r="O114">
        <f>(I114*21)/100</f>
      </c>
      <c t="s">
        <v>20</v>
      </c>
    </row>
    <row r="115" spans="1:5" ht="12.75">
      <c r="A115" s="28" t="s">
        <v>47</v>
      </c>
      <c r="E115" s="29" t="s">
        <v>44</v>
      </c>
    </row>
    <row r="116" spans="1:5" ht="12.75">
      <c r="A116" s="30" t="s">
        <v>48</v>
      </c>
      <c r="E116" s="31" t="s">
        <v>11439</v>
      </c>
    </row>
    <row r="117" spans="1:5" ht="38.25">
      <c r="A117" t="s">
        <v>50</v>
      </c>
      <c r="E117" s="29" t="s">
        <v>11445</v>
      </c>
    </row>
    <row r="118" spans="1:18" ht="12.75" customHeight="1">
      <c r="A118" s="5" t="s">
        <v>40</v>
      </c>
      <c s="5"/>
      <c s="34" t="s">
        <v>2217</v>
      </c>
      <c s="5"/>
      <c s="21" t="s">
        <v>2633</v>
      </c>
      <c s="5"/>
      <c s="5"/>
      <c s="5"/>
      <c s="35">
        <f>0+Q118</f>
      </c>
      <c r="O118">
        <f>0+R118</f>
      </c>
      <c r="Q118">
        <f>0+I119+I123+I127+I131+I135+I139+I143+I147+I151+I155+I159+I163+I167+I171</f>
      </c>
      <c>
        <f>0+O119+O123+O127+O131+O135+O139+O143+O147+O151+O155+O159+O163+O167+O171</f>
      </c>
    </row>
    <row r="119" spans="1:16" ht="25.5">
      <c r="A119" s="18" t="s">
        <v>42</v>
      </c>
      <c s="23" t="s">
        <v>160</v>
      </c>
      <c s="23" t="s">
        <v>2432</v>
      </c>
      <c s="18" t="s">
        <v>44</v>
      </c>
      <c s="24" t="s">
        <v>2433</v>
      </c>
      <c s="25" t="s">
        <v>56</v>
      </c>
      <c s="26">
        <v>5</v>
      </c>
      <c s="27">
        <v>0</v>
      </c>
      <c s="27">
        <f>ROUND(ROUND(H119,2)*ROUND(G119,3),2)</f>
      </c>
      <c r="O119">
        <f>(I119*21)/100</f>
      </c>
      <c t="s">
        <v>20</v>
      </c>
    </row>
    <row r="120" spans="1:5" ht="12.75">
      <c r="A120" s="28" t="s">
        <v>47</v>
      </c>
      <c r="E120" s="29" t="s">
        <v>44</v>
      </c>
    </row>
    <row r="121" spans="1:5" ht="12.75">
      <c r="A121" s="30" t="s">
        <v>48</v>
      </c>
      <c r="E121" s="31" t="s">
        <v>11017</v>
      </c>
    </row>
    <row r="122" spans="1:5" ht="38.25">
      <c r="A122" t="s">
        <v>50</v>
      </c>
      <c r="E122" s="29" t="s">
        <v>2636</v>
      </c>
    </row>
    <row r="123" spans="1:16" ht="12.75">
      <c r="A123" s="18" t="s">
        <v>42</v>
      </c>
      <c s="23" t="s">
        <v>164</v>
      </c>
      <c s="23" t="s">
        <v>246</v>
      </c>
      <c s="18" t="s">
        <v>44</v>
      </c>
      <c s="24" t="s">
        <v>247</v>
      </c>
      <c s="25" t="s">
        <v>56</v>
      </c>
      <c s="26">
        <v>240</v>
      </c>
      <c s="27">
        <v>0</v>
      </c>
      <c s="27">
        <f>ROUND(ROUND(H123,2)*ROUND(G123,3),2)</f>
      </c>
      <c r="O123">
        <f>(I123*21)/100</f>
      </c>
      <c t="s">
        <v>20</v>
      </c>
    </row>
    <row r="124" spans="1:5" ht="12.75">
      <c r="A124" s="28" t="s">
        <v>47</v>
      </c>
      <c r="E124" s="29" t="s">
        <v>44</v>
      </c>
    </row>
    <row r="125" spans="1:5" ht="12.75">
      <c r="A125" s="30" t="s">
        <v>48</v>
      </c>
      <c r="E125" s="31" t="s">
        <v>11017</v>
      </c>
    </row>
    <row r="126" spans="1:5" ht="38.25">
      <c r="A126" t="s">
        <v>50</v>
      </c>
      <c r="E126" s="29" t="s">
        <v>2636</v>
      </c>
    </row>
    <row r="127" spans="1:16" ht="12.75">
      <c r="A127" s="18" t="s">
        <v>42</v>
      </c>
      <c s="23" t="s">
        <v>168</v>
      </c>
      <c s="23" t="s">
        <v>248</v>
      </c>
      <c s="18" t="s">
        <v>44</v>
      </c>
      <c s="24" t="s">
        <v>249</v>
      </c>
      <c s="25" t="s">
        <v>56</v>
      </c>
      <c s="26">
        <v>140</v>
      </c>
      <c s="27">
        <v>0</v>
      </c>
      <c s="27">
        <f>ROUND(ROUND(H127,2)*ROUND(G127,3),2)</f>
      </c>
      <c r="O127">
        <f>(I127*21)/100</f>
      </c>
      <c t="s">
        <v>20</v>
      </c>
    </row>
    <row r="128" spans="1:5" ht="12.75">
      <c r="A128" s="28" t="s">
        <v>47</v>
      </c>
      <c r="E128" s="29" t="s">
        <v>44</v>
      </c>
    </row>
    <row r="129" spans="1:5" ht="12.75">
      <c r="A129" s="30" t="s">
        <v>48</v>
      </c>
      <c r="E129" s="31" t="s">
        <v>11017</v>
      </c>
    </row>
    <row r="130" spans="1:5" ht="38.25">
      <c r="A130" t="s">
        <v>50</v>
      </c>
      <c r="E130" s="29" t="s">
        <v>2636</v>
      </c>
    </row>
    <row r="131" spans="1:16" ht="12.75">
      <c r="A131" s="18" t="s">
        <v>42</v>
      </c>
      <c s="23" t="s">
        <v>173</v>
      </c>
      <c s="23" t="s">
        <v>3039</v>
      </c>
      <c s="18" t="s">
        <v>44</v>
      </c>
      <c s="24" t="s">
        <v>3040</v>
      </c>
      <c s="25" t="s">
        <v>56</v>
      </c>
      <c s="26">
        <v>485</v>
      </c>
      <c s="27">
        <v>0</v>
      </c>
      <c s="27">
        <f>ROUND(ROUND(H131,2)*ROUND(G131,3),2)</f>
      </c>
      <c r="O131">
        <f>(I131*21)/100</f>
      </c>
      <c t="s">
        <v>20</v>
      </c>
    </row>
    <row r="132" spans="1:5" ht="12.75">
      <c r="A132" s="28" t="s">
        <v>47</v>
      </c>
      <c r="E132" s="29" t="s">
        <v>44</v>
      </c>
    </row>
    <row r="133" spans="1:5" ht="12.75">
      <c r="A133" s="30" t="s">
        <v>48</v>
      </c>
      <c r="E133" s="31" t="s">
        <v>11017</v>
      </c>
    </row>
    <row r="134" spans="1:5" ht="38.25">
      <c r="A134" t="s">
        <v>50</v>
      </c>
      <c r="E134" s="29" t="s">
        <v>2636</v>
      </c>
    </row>
    <row r="135" spans="1:16" ht="12.75">
      <c r="A135" s="18" t="s">
        <v>42</v>
      </c>
      <c s="23" t="s">
        <v>177</v>
      </c>
      <c s="23" t="s">
        <v>2434</v>
      </c>
      <c s="18" t="s">
        <v>44</v>
      </c>
      <c s="24" t="s">
        <v>2435</v>
      </c>
      <c s="25" t="s">
        <v>56</v>
      </c>
      <c s="26">
        <v>40</v>
      </c>
      <c s="27">
        <v>0</v>
      </c>
      <c s="27">
        <f>ROUND(ROUND(H135,2)*ROUND(G135,3),2)</f>
      </c>
      <c r="O135">
        <f>(I135*21)/100</f>
      </c>
      <c t="s">
        <v>20</v>
      </c>
    </row>
    <row r="136" spans="1:5" ht="12.75">
      <c r="A136" s="28" t="s">
        <v>47</v>
      </c>
      <c r="E136" s="29" t="s">
        <v>44</v>
      </c>
    </row>
    <row r="137" spans="1:5" ht="12.75">
      <c r="A137" s="30" t="s">
        <v>48</v>
      </c>
      <c r="E137" s="31" t="s">
        <v>11017</v>
      </c>
    </row>
    <row r="138" spans="1:5" ht="38.25">
      <c r="A138" t="s">
        <v>50</v>
      </c>
      <c r="E138" s="29" t="s">
        <v>2436</v>
      </c>
    </row>
    <row r="139" spans="1:16" ht="12.75">
      <c r="A139" s="18" t="s">
        <v>42</v>
      </c>
      <c s="23" t="s">
        <v>183</v>
      </c>
      <c s="23" t="s">
        <v>2219</v>
      </c>
      <c s="18" t="s">
        <v>44</v>
      </c>
      <c s="24" t="s">
        <v>2221</v>
      </c>
      <c s="25" t="s">
        <v>56</v>
      </c>
      <c s="26">
        <v>45</v>
      </c>
      <c s="27">
        <v>0</v>
      </c>
      <c s="27">
        <f>ROUND(ROUND(H139,2)*ROUND(G139,3),2)</f>
      </c>
      <c r="O139">
        <f>(I139*21)/100</f>
      </c>
      <c t="s">
        <v>20</v>
      </c>
    </row>
    <row r="140" spans="1:5" ht="12.75">
      <c r="A140" s="28" t="s">
        <v>47</v>
      </c>
      <c r="E140" s="29" t="s">
        <v>44</v>
      </c>
    </row>
    <row r="141" spans="1:5" ht="12.75">
      <c r="A141" s="30" t="s">
        <v>48</v>
      </c>
      <c r="E141" s="31" t="s">
        <v>11017</v>
      </c>
    </row>
    <row r="142" spans="1:5" ht="38.25">
      <c r="A142" t="s">
        <v>50</v>
      </c>
      <c r="E142" s="29" t="s">
        <v>2436</v>
      </c>
    </row>
    <row r="143" spans="1:16" ht="25.5">
      <c r="A143" s="18" t="s">
        <v>42</v>
      </c>
      <c s="23" t="s">
        <v>191</v>
      </c>
      <c s="23" t="s">
        <v>2441</v>
      </c>
      <c s="18" t="s">
        <v>44</v>
      </c>
      <c s="24" t="s">
        <v>2442</v>
      </c>
      <c s="25" t="s">
        <v>70</v>
      </c>
      <c s="26">
        <v>12</v>
      </c>
      <c s="27">
        <v>0</v>
      </c>
      <c s="27">
        <f>ROUND(ROUND(H143,2)*ROUND(G143,3),2)</f>
      </c>
      <c r="O143">
        <f>(I143*21)/100</f>
      </c>
      <c t="s">
        <v>20</v>
      </c>
    </row>
    <row r="144" spans="1:5" ht="12.75">
      <c r="A144" s="28" t="s">
        <v>47</v>
      </c>
      <c r="E144" s="29" t="s">
        <v>44</v>
      </c>
    </row>
    <row r="145" spans="1:5" ht="12.75">
      <c r="A145" s="30" t="s">
        <v>48</v>
      </c>
      <c r="E145" s="31" t="s">
        <v>11446</v>
      </c>
    </row>
    <row r="146" spans="1:5" ht="51">
      <c r="A146" t="s">
        <v>50</v>
      </c>
      <c r="E146" s="29" t="s">
        <v>3049</v>
      </c>
    </row>
    <row r="147" spans="1:16" ht="25.5">
      <c r="A147" s="18" t="s">
        <v>42</v>
      </c>
      <c s="23" t="s">
        <v>196</v>
      </c>
      <c s="23" t="s">
        <v>2443</v>
      </c>
      <c s="18" t="s">
        <v>44</v>
      </c>
      <c s="24" t="s">
        <v>2444</v>
      </c>
      <c s="25" t="s">
        <v>70</v>
      </c>
      <c s="26">
        <v>2</v>
      </c>
      <c s="27">
        <v>0</v>
      </c>
      <c s="27">
        <f>ROUND(ROUND(H147,2)*ROUND(G147,3),2)</f>
      </c>
      <c r="O147">
        <f>(I147*21)/100</f>
      </c>
      <c t="s">
        <v>20</v>
      </c>
    </row>
    <row r="148" spans="1:5" ht="12.75">
      <c r="A148" s="28" t="s">
        <v>47</v>
      </c>
      <c r="E148" s="29" t="s">
        <v>44</v>
      </c>
    </row>
    <row r="149" spans="1:5" ht="12.75">
      <c r="A149" s="30" t="s">
        <v>48</v>
      </c>
      <c r="E149" s="31" t="s">
        <v>11446</v>
      </c>
    </row>
    <row r="150" spans="1:5" ht="38.25">
      <c r="A150" t="s">
        <v>50</v>
      </c>
      <c r="E150" s="29" t="s">
        <v>2641</v>
      </c>
    </row>
    <row r="151" spans="1:16" ht="25.5">
      <c r="A151" s="18" t="s">
        <v>42</v>
      </c>
      <c s="23" t="s">
        <v>202</v>
      </c>
      <c s="23" t="s">
        <v>250</v>
      </c>
      <c s="18" t="s">
        <v>44</v>
      </c>
      <c s="24" t="s">
        <v>251</v>
      </c>
      <c s="25" t="s">
        <v>70</v>
      </c>
      <c s="26">
        <v>6</v>
      </c>
      <c s="27">
        <v>0</v>
      </c>
      <c s="27">
        <f>ROUND(ROUND(H151,2)*ROUND(G151,3),2)</f>
      </c>
      <c r="O151">
        <f>(I151*21)/100</f>
      </c>
      <c t="s">
        <v>20</v>
      </c>
    </row>
    <row r="152" spans="1:5" ht="12.75">
      <c r="A152" s="28" t="s">
        <v>47</v>
      </c>
      <c r="E152" s="29" t="s">
        <v>44</v>
      </c>
    </row>
    <row r="153" spans="1:5" ht="12.75">
      <c r="A153" s="30" t="s">
        <v>48</v>
      </c>
      <c r="E153" s="31" t="s">
        <v>11446</v>
      </c>
    </row>
    <row r="154" spans="1:5" ht="38.25">
      <c r="A154" t="s">
        <v>50</v>
      </c>
      <c r="E154" s="29" t="s">
        <v>2641</v>
      </c>
    </row>
    <row r="155" spans="1:16" ht="25.5">
      <c r="A155" s="18" t="s">
        <v>42</v>
      </c>
      <c s="23" t="s">
        <v>99</v>
      </c>
      <c s="23" t="s">
        <v>253</v>
      </c>
      <c s="18" t="s">
        <v>44</v>
      </c>
      <c s="24" t="s">
        <v>254</v>
      </c>
      <c s="25" t="s">
        <v>70</v>
      </c>
      <c s="26">
        <v>18</v>
      </c>
      <c s="27">
        <v>0</v>
      </c>
      <c s="27">
        <f>ROUND(ROUND(H155,2)*ROUND(G155,3),2)</f>
      </c>
      <c r="O155">
        <f>(I155*21)/100</f>
      </c>
      <c t="s">
        <v>20</v>
      </c>
    </row>
    <row r="156" spans="1:5" ht="12.75">
      <c r="A156" s="28" t="s">
        <v>47</v>
      </c>
      <c r="E156" s="29" t="s">
        <v>44</v>
      </c>
    </row>
    <row r="157" spans="1:5" ht="12.75">
      <c r="A157" s="30" t="s">
        <v>48</v>
      </c>
      <c r="E157" s="31" t="s">
        <v>11446</v>
      </c>
    </row>
    <row r="158" spans="1:5" ht="38.25">
      <c r="A158" t="s">
        <v>50</v>
      </c>
      <c r="E158" s="29" t="s">
        <v>2641</v>
      </c>
    </row>
    <row r="159" spans="1:16" ht="25.5">
      <c r="A159" s="18" t="s">
        <v>42</v>
      </c>
      <c s="23" t="s">
        <v>107</v>
      </c>
      <c s="23" t="s">
        <v>6029</v>
      </c>
      <c s="18" t="s">
        <v>44</v>
      </c>
      <c s="24" t="s">
        <v>6030</v>
      </c>
      <c s="25" t="s">
        <v>70</v>
      </c>
      <c s="26">
        <v>3</v>
      </c>
      <c s="27">
        <v>0</v>
      </c>
      <c s="27">
        <f>ROUND(ROUND(H159,2)*ROUND(G159,3),2)</f>
      </c>
      <c r="O159">
        <f>(I159*21)/100</f>
      </c>
      <c t="s">
        <v>20</v>
      </c>
    </row>
    <row r="160" spans="1:5" ht="12.75">
      <c r="A160" s="28" t="s">
        <v>47</v>
      </c>
      <c r="E160" s="29" t="s">
        <v>44</v>
      </c>
    </row>
    <row r="161" spans="1:5" ht="12.75">
      <c r="A161" s="30" t="s">
        <v>48</v>
      </c>
      <c r="E161" s="31" t="s">
        <v>11446</v>
      </c>
    </row>
    <row r="162" spans="1:5" ht="38.25">
      <c r="A162" t="s">
        <v>50</v>
      </c>
      <c r="E162" s="29" t="s">
        <v>2641</v>
      </c>
    </row>
    <row r="163" spans="1:16" ht="25.5">
      <c r="A163" s="18" t="s">
        <v>42</v>
      </c>
      <c s="23" t="s">
        <v>281</v>
      </c>
      <c s="23" t="s">
        <v>10975</v>
      </c>
      <c s="18" t="s">
        <v>44</v>
      </c>
      <c s="24" t="s">
        <v>10976</v>
      </c>
      <c s="25" t="s">
        <v>70</v>
      </c>
      <c s="26">
        <v>3</v>
      </c>
      <c s="27">
        <v>0</v>
      </c>
      <c s="27">
        <f>ROUND(ROUND(H163,2)*ROUND(G163,3),2)</f>
      </c>
      <c r="O163">
        <f>(I163*21)/100</f>
      </c>
      <c t="s">
        <v>20</v>
      </c>
    </row>
    <row r="164" spans="1:5" ht="12.75">
      <c r="A164" s="28" t="s">
        <v>47</v>
      </c>
      <c r="E164" s="29" t="s">
        <v>44</v>
      </c>
    </row>
    <row r="165" spans="1:5" ht="12.75">
      <c r="A165" s="30" t="s">
        <v>48</v>
      </c>
      <c r="E165" s="31" t="s">
        <v>11446</v>
      </c>
    </row>
    <row r="166" spans="1:5" ht="38.25">
      <c r="A166" t="s">
        <v>50</v>
      </c>
      <c r="E166" s="29" t="s">
        <v>2641</v>
      </c>
    </row>
    <row r="167" spans="1:16" ht="12.75">
      <c r="A167" s="18" t="s">
        <v>42</v>
      </c>
      <c s="23" t="s">
        <v>285</v>
      </c>
      <c s="23" t="s">
        <v>2336</v>
      </c>
      <c s="18" t="s">
        <v>44</v>
      </c>
      <c s="24" t="s">
        <v>2337</v>
      </c>
      <c s="25" t="s">
        <v>70</v>
      </c>
      <c s="26">
        <v>36</v>
      </c>
      <c s="27">
        <v>0</v>
      </c>
      <c s="27">
        <f>ROUND(ROUND(H167,2)*ROUND(G167,3),2)</f>
      </c>
      <c r="O167">
        <f>(I167*21)/100</f>
      </c>
      <c t="s">
        <v>20</v>
      </c>
    </row>
    <row r="168" spans="1:5" ht="12.75">
      <c r="A168" s="28" t="s">
        <v>47</v>
      </c>
      <c r="E168" s="29" t="s">
        <v>44</v>
      </c>
    </row>
    <row r="169" spans="1:5" ht="12.75">
      <c r="A169" s="30" t="s">
        <v>48</v>
      </c>
      <c r="E169" s="31" t="s">
        <v>11432</v>
      </c>
    </row>
    <row r="170" spans="1:5" ht="25.5">
      <c r="A170" t="s">
        <v>50</v>
      </c>
      <c r="E170" s="29" t="s">
        <v>2821</v>
      </c>
    </row>
    <row r="171" spans="1:16" ht="12.75">
      <c r="A171" s="18" t="s">
        <v>42</v>
      </c>
      <c s="23" t="s">
        <v>289</v>
      </c>
      <c s="23" t="s">
        <v>2829</v>
      </c>
      <c s="18" t="s">
        <v>44</v>
      </c>
      <c s="24" t="s">
        <v>2830</v>
      </c>
      <c s="25" t="s">
        <v>56</v>
      </c>
      <c s="26">
        <v>350</v>
      </c>
      <c s="27">
        <v>0</v>
      </c>
      <c s="27">
        <f>ROUND(ROUND(H171,2)*ROUND(G171,3),2)</f>
      </c>
      <c r="O171">
        <f>(I171*21)/100</f>
      </c>
      <c t="s">
        <v>20</v>
      </c>
    </row>
    <row r="172" spans="1:5" ht="12.75">
      <c r="A172" s="28" t="s">
        <v>47</v>
      </c>
      <c r="E172" s="29" t="s">
        <v>44</v>
      </c>
    </row>
    <row r="173" spans="1:5" ht="12.75">
      <c r="A173" s="30" t="s">
        <v>48</v>
      </c>
      <c r="E173" s="31" t="s">
        <v>11210</v>
      </c>
    </row>
    <row r="174" spans="1:5" ht="63.75">
      <c r="A174" t="s">
        <v>50</v>
      </c>
      <c r="E174" s="29" t="s">
        <v>2831</v>
      </c>
    </row>
    <row r="175" spans="1:18" ht="12.75" customHeight="1">
      <c r="A175" s="5" t="s">
        <v>40</v>
      </c>
      <c s="5"/>
      <c s="34" t="s">
        <v>6045</v>
      </c>
      <c s="5"/>
      <c s="21" t="s">
        <v>6046</v>
      </c>
      <c s="5"/>
      <c s="5"/>
      <c s="5"/>
      <c s="35">
        <f>0+Q175</f>
      </c>
      <c r="O175">
        <f>0+R175</f>
      </c>
      <c r="Q175">
        <f>0+I176+I180+I184+I188</f>
      </c>
      <c>
        <f>0+O176+O180+O184+O188</f>
      </c>
    </row>
    <row r="176" spans="1:16" ht="25.5">
      <c r="A176" s="18" t="s">
        <v>42</v>
      </c>
      <c s="23" t="s">
        <v>293</v>
      </c>
      <c s="23" t="s">
        <v>11266</v>
      </c>
      <c s="18" t="s">
        <v>44</v>
      </c>
      <c s="24" t="s">
        <v>11267</v>
      </c>
      <c s="25" t="s">
        <v>70</v>
      </c>
      <c s="26">
        <v>1</v>
      </c>
      <c s="27">
        <v>0</v>
      </c>
      <c s="27">
        <f>ROUND(ROUND(H176,2)*ROUND(G176,3),2)</f>
      </c>
      <c r="O176">
        <f>(I176*21)/100</f>
      </c>
      <c t="s">
        <v>20</v>
      </c>
    </row>
    <row r="177" spans="1:5" ht="12.75">
      <c r="A177" s="28" t="s">
        <v>47</v>
      </c>
      <c r="E177" s="29" t="s">
        <v>44</v>
      </c>
    </row>
    <row r="178" spans="1:5" ht="12.75">
      <c r="A178" s="30" t="s">
        <v>48</v>
      </c>
      <c r="E178" s="31" t="s">
        <v>11447</v>
      </c>
    </row>
    <row r="179" spans="1:5" ht="38.25">
      <c r="A179" t="s">
        <v>50</v>
      </c>
      <c r="E179" s="29" t="s">
        <v>6049</v>
      </c>
    </row>
    <row r="180" spans="1:16" ht="25.5">
      <c r="A180" s="18" t="s">
        <v>42</v>
      </c>
      <c s="23" t="s">
        <v>297</v>
      </c>
      <c s="23" t="s">
        <v>11268</v>
      </c>
      <c s="18" t="s">
        <v>44</v>
      </c>
      <c s="24" t="s">
        <v>11269</v>
      </c>
      <c s="25" t="s">
        <v>70</v>
      </c>
      <c s="26">
        <v>1</v>
      </c>
      <c s="27">
        <v>0</v>
      </c>
      <c s="27">
        <f>ROUND(ROUND(H180,2)*ROUND(G180,3),2)</f>
      </c>
      <c r="O180">
        <f>(I180*21)/100</f>
      </c>
      <c t="s">
        <v>20</v>
      </c>
    </row>
    <row r="181" spans="1:5" ht="12.75">
      <c r="A181" s="28" t="s">
        <v>47</v>
      </c>
      <c r="E181" s="29" t="s">
        <v>44</v>
      </c>
    </row>
    <row r="182" spans="1:5" ht="12.75">
      <c r="A182" s="30" t="s">
        <v>48</v>
      </c>
      <c r="E182" s="31" t="s">
        <v>11447</v>
      </c>
    </row>
    <row r="183" spans="1:5" ht="38.25">
      <c r="A183" t="s">
        <v>50</v>
      </c>
      <c r="E183" s="29" t="s">
        <v>6049</v>
      </c>
    </row>
    <row r="184" spans="1:16" ht="12.75">
      <c r="A184" s="18" t="s">
        <v>42</v>
      </c>
      <c s="23" t="s">
        <v>301</v>
      </c>
      <c s="23" t="s">
        <v>11197</v>
      </c>
      <c s="18" t="s">
        <v>44</v>
      </c>
      <c s="24" t="s">
        <v>11198</v>
      </c>
      <c s="25" t="s">
        <v>70</v>
      </c>
      <c s="26">
        <v>1</v>
      </c>
      <c s="27">
        <v>0</v>
      </c>
      <c s="27">
        <f>ROUND(ROUND(H184,2)*ROUND(G184,3),2)</f>
      </c>
      <c r="O184">
        <f>(I184*21)/100</f>
      </c>
      <c t="s">
        <v>20</v>
      </c>
    </row>
    <row r="185" spans="1:5" ht="12.75">
      <c r="A185" s="28" t="s">
        <v>47</v>
      </c>
      <c r="E185" s="29" t="s">
        <v>44</v>
      </c>
    </row>
    <row r="186" spans="1:5" ht="12.75">
      <c r="A186" s="30" t="s">
        <v>48</v>
      </c>
      <c r="E186" s="31" t="s">
        <v>11448</v>
      </c>
    </row>
    <row r="187" spans="1:5" ht="63.75">
      <c r="A187" t="s">
        <v>50</v>
      </c>
      <c r="E187" s="29" t="s">
        <v>2390</v>
      </c>
    </row>
    <row r="188" spans="1:16" ht="12.75">
      <c r="A188" s="18" t="s">
        <v>42</v>
      </c>
      <c s="23" t="s">
        <v>305</v>
      </c>
      <c s="23" t="s">
        <v>11449</v>
      </c>
      <c s="18" t="s">
        <v>44</v>
      </c>
      <c s="24" t="s">
        <v>11450</v>
      </c>
      <c s="25" t="s">
        <v>70</v>
      </c>
      <c s="26">
        <v>1</v>
      </c>
      <c s="27">
        <v>0</v>
      </c>
      <c s="27">
        <f>ROUND(ROUND(H188,2)*ROUND(G188,3),2)</f>
      </c>
      <c r="O188">
        <f>(I188*21)/100</f>
      </c>
      <c t="s">
        <v>20</v>
      </c>
    </row>
    <row r="189" spans="1:5" ht="12.75">
      <c r="A189" s="28" t="s">
        <v>47</v>
      </c>
      <c r="E189" s="29" t="s">
        <v>44</v>
      </c>
    </row>
    <row r="190" spans="1:5" ht="12.75">
      <c r="A190" s="30" t="s">
        <v>48</v>
      </c>
      <c r="E190" s="31" t="s">
        <v>11451</v>
      </c>
    </row>
    <row r="191" spans="1:5" ht="38.25">
      <c r="A191" t="s">
        <v>50</v>
      </c>
      <c r="E191" s="29" t="s">
        <v>11063</v>
      </c>
    </row>
    <row r="192" spans="1:18" ht="12.75" customHeight="1">
      <c r="A192" s="5" t="s">
        <v>40</v>
      </c>
      <c s="5"/>
      <c s="34" t="s">
        <v>2342</v>
      </c>
      <c s="5"/>
      <c s="21" t="s">
        <v>2343</v>
      </c>
      <c s="5"/>
      <c s="5"/>
      <c s="5"/>
      <c s="35">
        <f>0+Q192</f>
      </c>
      <c r="O192">
        <f>0+R192</f>
      </c>
      <c r="Q192">
        <f>0+I193+I197+I201</f>
      </c>
      <c>
        <f>0+O193+O197+O201</f>
      </c>
    </row>
    <row r="193" spans="1:16" ht="12.75">
      <c r="A193" s="18" t="s">
        <v>42</v>
      </c>
      <c s="23" t="s">
        <v>309</v>
      </c>
      <c s="23" t="s">
        <v>11452</v>
      </c>
      <c s="18" t="s">
        <v>44</v>
      </c>
      <c s="24" t="s">
        <v>11453</v>
      </c>
      <c s="25" t="s">
        <v>70</v>
      </c>
      <c s="26">
        <v>1</v>
      </c>
      <c s="27">
        <v>0</v>
      </c>
      <c s="27">
        <f>ROUND(ROUND(H193,2)*ROUND(G193,3),2)</f>
      </c>
      <c r="O193">
        <f>(I193*21)/100</f>
      </c>
      <c t="s">
        <v>20</v>
      </c>
    </row>
    <row r="194" spans="1:5" ht="12.75">
      <c r="A194" s="28" t="s">
        <v>47</v>
      </c>
      <c r="E194" s="29" t="s">
        <v>44</v>
      </c>
    </row>
    <row r="195" spans="1:5" ht="12.75">
      <c r="A195" s="30" t="s">
        <v>48</v>
      </c>
      <c r="E195" s="31" t="s">
        <v>11454</v>
      </c>
    </row>
    <row r="196" spans="1:5" ht="76.5">
      <c r="A196" t="s">
        <v>50</v>
      </c>
      <c r="E196" s="29" t="s">
        <v>11015</v>
      </c>
    </row>
    <row r="197" spans="1:16" ht="12.75">
      <c r="A197" s="18" t="s">
        <v>42</v>
      </c>
      <c s="23" t="s">
        <v>314</v>
      </c>
      <c s="23" t="s">
        <v>1451</v>
      </c>
      <c s="18" t="s">
        <v>44</v>
      </c>
      <c s="24" t="s">
        <v>11455</v>
      </c>
      <c s="25" t="s">
        <v>70</v>
      </c>
      <c s="26">
        <v>1</v>
      </c>
      <c s="27">
        <v>0</v>
      </c>
      <c s="27">
        <f>ROUND(ROUND(H197,2)*ROUND(G197,3),2)</f>
      </c>
      <c r="O197">
        <f>(I197*21)/100</f>
      </c>
      <c t="s">
        <v>20</v>
      </c>
    </row>
    <row r="198" spans="1:5" ht="12.75">
      <c r="A198" s="28" t="s">
        <v>47</v>
      </c>
      <c r="E198" s="29" t="s">
        <v>44</v>
      </c>
    </row>
    <row r="199" spans="1:5" ht="12.75">
      <c r="A199" s="30" t="s">
        <v>48</v>
      </c>
      <c r="E199" s="31" t="s">
        <v>11456</v>
      </c>
    </row>
    <row r="200" spans="1:5" ht="76.5">
      <c r="A200" t="s">
        <v>50</v>
      </c>
      <c r="E200" s="29" t="s">
        <v>11015</v>
      </c>
    </row>
    <row r="201" spans="1:16" ht="12.75">
      <c r="A201" s="18" t="s">
        <v>42</v>
      </c>
      <c s="23" t="s">
        <v>318</v>
      </c>
      <c s="23" t="s">
        <v>11457</v>
      </c>
      <c s="18" t="s">
        <v>44</v>
      </c>
      <c s="24" t="s">
        <v>11458</v>
      </c>
      <c s="25" t="s">
        <v>70</v>
      </c>
      <c s="26">
        <v>1</v>
      </c>
      <c s="27">
        <v>0</v>
      </c>
      <c s="27">
        <f>ROUND(ROUND(H201,2)*ROUND(G201,3),2)</f>
      </c>
      <c r="O201">
        <f>(I201*21)/100</f>
      </c>
      <c t="s">
        <v>20</v>
      </c>
    </row>
    <row r="202" spans="1:5" ht="12.75">
      <c r="A202" s="28" t="s">
        <v>47</v>
      </c>
      <c r="E202" s="29" t="s">
        <v>44</v>
      </c>
    </row>
    <row r="203" spans="1:5" ht="12.75">
      <c r="A203" s="30" t="s">
        <v>48</v>
      </c>
      <c r="E203" s="31" t="s">
        <v>11459</v>
      </c>
    </row>
    <row r="204" spans="1:5" ht="51">
      <c r="A204" t="s">
        <v>50</v>
      </c>
      <c r="E204" s="29" t="s">
        <v>11460</v>
      </c>
    </row>
    <row r="205" spans="1:18" ht="12.75" customHeight="1">
      <c r="A205" s="5" t="s">
        <v>40</v>
      </c>
      <c s="5"/>
      <c s="34" t="s">
        <v>2223</v>
      </c>
      <c s="5"/>
      <c s="21" t="s">
        <v>2391</v>
      </c>
      <c s="5"/>
      <c s="5"/>
      <c s="5"/>
      <c s="35">
        <f>0+Q205</f>
      </c>
      <c r="O205">
        <f>0+R205</f>
      </c>
      <c r="Q205">
        <f>0+I206+I210+I214+I218+I222+I226+I230+I234+I238+I242+I246+I250+I254+I258</f>
      </c>
      <c>
        <f>0+O206+O210+O214+O218+O222+O226+O230+O234+O238+O242+O246+O250+O254+O258</f>
      </c>
    </row>
    <row r="206" spans="1:16" ht="12.75">
      <c r="A206" s="18" t="s">
        <v>42</v>
      </c>
      <c s="23" t="s">
        <v>322</v>
      </c>
      <c s="23" t="s">
        <v>2703</v>
      </c>
      <c s="18" t="s">
        <v>44</v>
      </c>
      <c s="24" t="s">
        <v>2704</v>
      </c>
      <c s="25" t="s">
        <v>70</v>
      </c>
      <c s="26">
        <v>6</v>
      </c>
      <c s="27">
        <v>0</v>
      </c>
      <c s="27">
        <f>ROUND(ROUND(H206,2)*ROUND(G206,3),2)</f>
      </c>
      <c r="O206">
        <f>(I206*21)/100</f>
      </c>
      <c t="s">
        <v>20</v>
      </c>
    </row>
    <row r="207" spans="1:5" ht="12.75">
      <c r="A207" s="28" t="s">
        <v>47</v>
      </c>
      <c r="E207" s="29" t="s">
        <v>44</v>
      </c>
    </row>
    <row r="208" spans="1:5" ht="12.75">
      <c r="A208" s="30" t="s">
        <v>48</v>
      </c>
      <c r="E208" s="31" t="s">
        <v>11461</v>
      </c>
    </row>
    <row r="209" spans="1:5" ht="51">
      <c r="A209" t="s">
        <v>50</v>
      </c>
      <c r="E209" s="29" t="s">
        <v>2705</v>
      </c>
    </row>
    <row r="210" spans="1:16" ht="25.5">
      <c r="A210" s="18" t="s">
        <v>42</v>
      </c>
      <c s="23" t="s">
        <v>326</v>
      </c>
      <c s="23" t="s">
        <v>2392</v>
      </c>
      <c s="18" t="s">
        <v>44</v>
      </c>
      <c s="24" t="s">
        <v>2393</v>
      </c>
      <c s="25" t="s">
        <v>70</v>
      </c>
      <c s="26">
        <v>1</v>
      </c>
      <c s="27">
        <v>0</v>
      </c>
      <c s="27">
        <f>ROUND(ROUND(H210,2)*ROUND(G210,3),2)</f>
      </c>
      <c r="O210">
        <f>(I210*21)/100</f>
      </c>
      <c t="s">
        <v>20</v>
      </c>
    </row>
    <row r="211" spans="1:5" ht="12.75">
      <c r="A211" s="28" t="s">
        <v>47</v>
      </c>
      <c r="E211" s="29" t="s">
        <v>44</v>
      </c>
    </row>
    <row r="212" spans="1:5" ht="12.75">
      <c r="A212" s="30" t="s">
        <v>48</v>
      </c>
      <c r="E212" s="31" t="s">
        <v>11363</v>
      </c>
    </row>
    <row r="213" spans="1:5" ht="63.75">
      <c r="A213" t="s">
        <v>50</v>
      </c>
      <c r="E213" s="29" t="s">
        <v>2505</v>
      </c>
    </row>
    <row r="214" spans="1:16" ht="25.5">
      <c r="A214" s="18" t="s">
        <v>42</v>
      </c>
      <c s="23" t="s">
        <v>330</v>
      </c>
      <c s="23" t="s">
        <v>2396</v>
      </c>
      <c s="18" t="s">
        <v>44</v>
      </c>
      <c s="24" t="s">
        <v>2397</v>
      </c>
      <c s="25" t="s">
        <v>70</v>
      </c>
      <c s="26">
        <v>1</v>
      </c>
      <c s="27">
        <v>0</v>
      </c>
      <c s="27">
        <f>ROUND(ROUND(H214,2)*ROUND(G214,3),2)</f>
      </c>
      <c r="O214">
        <f>(I214*21)/100</f>
      </c>
      <c t="s">
        <v>20</v>
      </c>
    </row>
    <row r="215" spans="1:5" ht="12.75">
      <c r="A215" s="28" t="s">
        <v>47</v>
      </c>
      <c r="E215" s="29" t="s">
        <v>44</v>
      </c>
    </row>
    <row r="216" spans="1:5" ht="12.75">
      <c r="A216" s="30" t="s">
        <v>48</v>
      </c>
      <c r="E216" s="31" t="s">
        <v>11363</v>
      </c>
    </row>
    <row r="217" spans="1:5" ht="38.25">
      <c r="A217" t="s">
        <v>50</v>
      </c>
      <c r="E217" s="29" t="s">
        <v>2719</v>
      </c>
    </row>
    <row r="218" spans="1:16" ht="12.75">
      <c r="A218" s="18" t="s">
        <v>42</v>
      </c>
      <c s="23" t="s">
        <v>334</v>
      </c>
      <c s="23" t="s">
        <v>3012</v>
      </c>
      <c s="18" t="s">
        <v>44</v>
      </c>
      <c s="24" t="s">
        <v>3013</v>
      </c>
      <c s="25" t="s">
        <v>70</v>
      </c>
      <c s="26">
        <v>1</v>
      </c>
      <c s="27">
        <v>0</v>
      </c>
      <c s="27">
        <f>ROUND(ROUND(H218,2)*ROUND(G218,3),2)</f>
      </c>
      <c r="O218">
        <f>(I218*21)/100</f>
      </c>
      <c t="s">
        <v>20</v>
      </c>
    </row>
    <row r="219" spans="1:5" ht="12.75">
      <c r="A219" s="28" t="s">
        <v>47</v>
      </c>
      <c r="E219" s="29" t="s">
        <v>44</v>
      </c>
    </row>
    <row r="220" spans="1:5" ht="12.75">
      <c r="A220" s="30" t="s">
        <v>48</v>
      </c>
      <c r="E220" s="31" t="s">
        <v>11363</v>
      </c>
    </row>
    <row r="221" spans="1:5" ht="38.25">
      <c r="A221" t="s">
        <v>50</v>
      </c>
      <c r="E221" s="29" t="s">
        <v>2736</v>
      </c>
    </row>
    <row r="222" spans="1:16" ht="12.75">
      <c r="A222" s="18" t="s">
        <v>42</v>
      </c>
      <c s="23" t="s">
        <v>338</v>
      </c>
      <c s="23" t="s">
        <v>11462</v>
      </c>
      <c s="18" t="s">
        <v>44</v>
      </c>
      <c s="24" t="s">
        <v>11463</v>
      </c>
      <c s="25" t="s">
        <v>70</v>
      </c>
      <c s="26">
        <v>1</v>
      </c>
      <c s="27">
        <v>0</v>
      </c>
      <c s="27">
        <f>ROUND(ROUND(H222,2)*ROUND(G222,3),2)</f>
      </c>
      <c r="O222">
        <f>(I222*21)/100</f>
      </c>
      <c t="s">
        <v>20</v>
      </c>
    </row>
    <row r="223" spans="1:5" ht="12.75">
      <c r="A223" s="28" t="s">
        <v>47</v>
      </c>
      <c r="E223" s="29" t="s">
        <v>44</v>
      </c>
    </row>
    <row r="224" spans="1:5" ht="12.75">
      <c r="A224" s="30" t="s">
        <v>48</v>
      </c>
      <c r="E224" s="31" t="s">
        <v>11464</v>
      </c>
    </row>
    <row r="225" spans="1:5" ht="38.25">
      <c r="A225" t="s">
        <v>50</v>
      </c>
      <c r="E225" s="29" t="s">
        <v>2736</v>
      </c>
    </row>
    <row r="226" spans="1:16" ht="12.75">
      <c r="A226" s="18" t="s">
        <v>42</v>
      </c>
      <c s="23" t="s">
        <v>342</v>
      </c>
      <c s="23" t="s">
        <v>2723</v>
      </c>
      <c s="18" t="s">
        <v>44</v>
      </c>
      <c s="24" t="s">
        <v>2724</v>
      </c>
      <c s="25" t="s">
        <v>70</v>
      </c>
      <c s="26">
        <v>12</v>
      </c>
      <c s="27">
        <v>0</v>
      </c>
      <c s="27">
        <f>ROUND(ROUND(H226,2)*ROUND(G226,3),2)</f>
      </c>
      <c r="O226">
        <f>(I226*21)/100</f>
      </c>
      <c t="s">
        <v>20</v>
      </c>
    </row>
    <row r="227" spans="1:5" ht="12.75">
      <c r="A227" s="28" t="s">
        <v>47</v>
      </c>
      <c r="E227" s="29" t="s">
        <v>44</v>
      </c>
    </row>
    <row r="228" spans="1:5" ht="12.75">
      <c r="A228" s="30" t="s">
        <v>48</v>
      </c>
      <c r="E228" s="31" t="s">
        <v>11465</v>
      </c>
    </row>
    <row r="229" spans="1:5" ht="38.25">
      <c r="A229" t="s">
        <v>50</v>
      </c>
      <c r="E229" s="29" t="s">
        <v>2725</v>
      </c>
    </row>
    <row r="230" spans="1:16" ht="12.75">
      <c r="A230" s="18" t="s">
        <v>42</v>
      </c>
      <c s="23" t="s">
        <v>346</v>
      </c>
      <c s="23" t="s">
        <v>2726</v>
      </c>
      <c s="18" t="s">
        <v>44</v>
      </c>
      <c s="24" t="s">
        <v>2727</v>
      </c>
      <c s="25" t="s">
        <v>70</v>
      </c>
      <c s="26">
        <v>6</v>
      </c>
      <c s="27">
        <v>0</v>
      </c>
      <c s="27">
        <f>ROUND(ROUND(H230,2)*ROUND(G230,3),2)</f>
      </c>
      <c r="O230">
        <f>(I230*21)/100</f>
      </c>
      <c t="s">
        <v>20</v>
      </c>
    </row>
    <row r="231" spans="1:5" ht="12.75">
      <c r="A231" s="28" t="s">
        <v>47</v>
      </c>
      <c r="E231" s="29" t="s">
        <v>44</v>
      </c>
    </row>
    <row r="232" spans="1:5" ht="12.75">
      <c r="A232" s="30" t="s">
        <v>48</v>
      </c>
      <c r="E232" s="31" t="s">
        <v>11465</v>
      </c>
    </row>
    <row r="233" spans="1:5" ht="38.25">
      <c r="A233" t="s">
        <v>50</v>
      </c>
      <c r="E233" s="29" t="s">
        <v>2725</v>
      </c>
    </row>
    <row r="234" spans="1:16" ht="12.75">
      <c r="A234" s="18" t="s">
        <v>42</v>
      </c>
      <c s="23" t="s">
        <v>350</v>
      </c>
      <c s="23" t="s">
        <v>2734</v>
      </c>
      <c s="18" t="s">
        <v>44</v>
      </c>
      <c s="24" t="s">
        <v>2735</v>
      </c>
      <c s="25" t="s">
        <v>70</v>
      </c>
      <c s="26">
        <v>1</v>
      </c>
      <c s="27">
        <v>0</v>
      </c>
      <c s="27">
        <f>ROUND(ROUND(H234,2)*ROUND(G234,3),2)</f>
      </c>
      <c r="O234">
        <f>(I234*21)/100</f>
      </c>
      <c t="s">
        <v>20</v>
      </c>
    </row>
    <row r="235" spans="1:5" ht="12.75">
      <c r="A235" s="28" t="s">
        <v>47</v>
      </c>
      <c r="E235" s="29" t="s">
        <v>44</v>
      </c>
    </row>
    <row r="236" spans="1:5" ht="12.75">
      <c r="A236" s="30" t="s">
        <v>48</v>
      </c>
      <c r="E236" s="31" t="s">
        <v>11363</v>
      </c>
    </row>
    <row r="237" spans="1:5" ht="38.25">
      <c r="A237" t="s">
        <v>50</v>
      </c>
      <c r="E237" s="29" t="s">
        <v>2736</v>
      </c>
    </row>
    <row r="238" spans="1:16" ht="12.75">
      <c r="A238" s="18" t="s">
        <v>42</v>
      </c>
      <c s="23" t="s">
        <v>354</v>
      </c>
      <c s="23" t="s">
        <v>2399</v>
      </c>
      <c s="18" t="s">
        <v>44</v>
      </c>
      <c s="24" t="s">
        <v>2400</v>
      </c>
      <c s="25" t="s">
        <v>157</v>
      </c>
      <c s="26">
        <v>48</v>
      </c>
      <c s="27">
        <v>0</v>
      </c>
      <c s="27">
        <f>ROUND(ROUND(H238,2)*ROUND(G238,3),2)</f>
      </c>
      <c r="O238">
        <f>(I238*21)/100</f>
      </c>
      <c t="s">
        <v>20</v>
      </c>
    </row>
    <row r="239" spans="1:5" ht="12.75">
      <c r="A239" s="28" t="s">
        <v>47</v>
      </c>
      <c r="E239" s="29" t="s">
        <v>44</v>
      </c>
    </row>
    <row r="240" spans="1:5" ht="12.75">
      <c r="A240" s="30" t="s">
        <v>48</v>
      </c>
      <c r="E240" s="31" t="s">
        <v>11363</v>
      </c>
    </row>
    <row r="241" spans="1:5" ht="38.25">
      <c r="A241" t="s">
        <v>50</v>
      </c>
      <c r="E241" s="29" t="s">
        <v>2739</v>
      </c>
    </row>
    <row r="242" spans="1:16" ht="12.75">
      <c r="A242" s="18" t="s">
        <v>42</v>
      </c>
      <c s="23" t="s">
        <v>358</v>
      </c>
      <c s="23" t="s">
        <v>2863</v>
      </c>
      <c s="18" t="s">
        <v>44</v>
      </c>
      <c s="24" t="s">
        <v>2864</v>
      </c>
      <c s="25" t="s">
        <v>157</v>
      </c>
      <c s="26">
        <v>8</v>
      </c>
      <c s="27">
        <v>0</v>
      </c>
      <c s="27">
        <f>ROUND(ROUND(H242,2)*ROUND(G242,3),2)</f>
      </c>
      <c r="O242">
        <f>(I242*21)/100</f>
      </c>
      <c t="s">
        <v>20</v>
      </c>
    </row>
    <row r="243" spans="1:5" ht="12.75">
      <c r="A243" s="28" t="s">
        <v>47</v>
      </c>
      <c r="E243" s="29" t="s">
        <v>44</v>
      </c>
    </row>
    <row r="244" spans="1:5" ht="12.75">
      <c r="A244" s="30" t="s">
        <v>48</v>
      </c>
      <c r="E244" s="31" t="s">
        <v>11466</v>
      </c>
    </row>
    <row r="245" spans="1:5" ht="51">
      <c r="A245" t="s">
        <v>50</v>
      </c>
      <c r="E245" s="29" t="s">
        <v>2865</v>
      </c>
    </row>
    <row r="246" spans="1:16" ht="12.75">
      <c r="A246" s="18" t="s">
        <v>42</v>
      </c>
      <c s="23" t="s">
        <v>362</v>
      </c>
      <c s="23" t="s">
        <v>2402</v>
      </c>
      <c s="18" t="s">
        <v>44</v>
      </c>
      <c s="24" t="s">
        <v>2403</v>
      </c>
      <c s="25" t="s">
        <v>157</v>
      </c>
      <c s="26">
        <v>48</v>
      </c>
      <c s="27">
        <v>0</v>
      </c>
      <c s="27">
        <f>ROUND(ROUND(H246,2)*ROUND(G246,3),2)</f>
      </c>
      <c r="O246">
        <f>(I246*21)/100</f>
      </c>
      <c t="s">
        <v>20</v>
      </c>
    </row>
    <row r="247" spans="1:5" ht="12.75">
      <c r="A247" s="28" t="s">
        <v>47</v>
      </c>
      <c r="E247" s="29" t="s">
        <v>44</v>
      </c>
    </row>
    <row r="248" spans="1:5" ht="12.75">
      <c r="A248" s="30" t="s">
        <v>48</v>
      </c>
      <c r="E248" s="31" t="s">
        <v>11363</v>
      </c>
    </row>
    <row r="249" spans="1:5" ht="38.25">
      <c r="A249" t="s">
        <v>50</v>
      </c>
      <c r="E249" s="29" t="s">
        <v>2740</v>
      </c>
    </row>
    <row r="250" spans="1:16" ht="12.75">
      <c r="A250" s="18" t="s">
        <v>42</v>
      </c>
      <c s="23" t="s">
        <v>366</v>
      </c>
      <c s="23" t="s">
        <v>2225</v>
      </c>
      <c s="18" t="s">
        <v>44</v>
      </c>
      <c s="24" t="s">
        <v>2226</v>
      </c>
      <c s="25" t="s">
        <v>157</v>
      </c>
      <c s="26">
        <v>12</v>
      </c>
      <c s="27">
        <v>0</v>
      </c>
      <c s="27">
        <f>ROUND(ROUND(H250,2)*ROUND(G250,3),2)</f>
      </c>
      <c r="O250">
        <f>(I250*21)/100</f>
      </c>
      <c t="s">
        <v>20</v>
      </c>
    </row>
    <row r="251" spans="1:5" ht="12.75">
      <c r="A251" s="28" t="s">
        <v>47</v>
      </c>
      <c r="E251" s="29" t="s">
        <v>44</v>
      </c>
    </row>
    <row r="252" spans="1:5" ht="12.75">
      <c r="A252" s="30" t="s">
        <v>48</v>
      </c>
      <c r="E252" s="31" t="s">
        <v>11363</v>
      </c>
    </row>
    <row r="253" spans="1:5" ht="38.25">
      <c r="A253" t="s">
        <v>50</v>
      </c>
      <c r="E253" s="29" t="s">
        <v>2741</v>
      </c>
    </row>
    <row r="254" spans="1:16" ht="12.75">
      <c r="A254" s="18" t="s">
        <v>42</v>
      </c>
      <c s="23" t="s">
        <v>370</v>
      </c>
      <c s="23" t="s">
        <v>2866</v>
      </c>
      <c s="18" t="s">
        <v>44</v>
      </c>
      <c s="24" t="s">
        <v>2867</v>
      </c>
      <c s="25" t="s">
        <v>157</v>
      </c>
      <c s="26">
        <v>12</v>
      </c>
      <c s="27">
        <v>0</v>
      </c>
      <c s="27">
        <f>ROUND(ROUND(H254,2)*ROUND(G254,3),2)</f>
      </c>
      <c r="O254">
        <f>(I254*21)/100</f>
      </c>
      <c t="s">
        <v>20</v>
      </c>
    </row>
    <row r="255" spans="1:5" ht="12.75">
      <c r="A255" s="28" t="s">
        <v>47</v>
      </c>
      <c r="E255" s="29" t="s">
        <v>44</v>
      </c>
    </row>
    <row r="256" spans="1:5" ht="12.75">
      <c r="A256" s="30" t="s">
        <v>48</v>
      </c>
      <c r="E256" s="31" t="s">
        <v>11363</v>
      </c>
    </row>
    <row r="257" spans="1:5" ht="38.25">
      <c r="A257" t="s">
        <v>50</v>
      </c>
      <c r="E257" s="29" t="s">
        <v>2868</v>
      </c>
    </row>
    <row r="258" spans="1:16" ht="12.75">
      <c r="A258" s="18" t="s">
        <v>42</v>
      </c>
      <c s="23" t="s">
        <v>374</v>
      </c>
      <c s="23" t="s">
        <v>2869</v>
      </c>
      <c s="18" t="s">
        <v>44</v>
      </c>
      <c s="24" t="s">
        <v>2870</v>
      </c>
      <c s="25" t="s">
        <v>157</v>
      </c>
      <c s="26">
        <v>8</v>
      </c>
      <c s="27">
        <v>0</v>
      </c>
      <c s="27">
        <f>ROUND(ROUND(H258,2)*ROUND(G258,3),2)</f>
      </c>
      <c r="O258">
        <f>(I258*21)/100</f>
      </c>
      <c t="s">
        <v>20</v>
      </c>
    </row>
    <row r="259" spans="1:5" ht="12.75">
      <c r="A259" s="28" t="s">
        <v>47</v>
      </c>
      <c r="E259" s="29" t="s">
        <v>44</v>
      </c>
    </row>
    <row r="260" spans="1:5" ht="12.75">
      <c r="A260" s="30" t="s">
        <v>48</v>
      </c>
      <c r="E260" s="31" t="s">
        <v>11363</v>
      </c>
    </row>
    <row r="261" spans="1:5" ht="38.25">
      <c r="A261" t="s">
        <v>50</v>
      </c>
      <c r="E261" s="29" t="s">
        <v>2871</v>
      </c>
    </row>
    <row r="262" spans="1:18" ht="12.75" customHeight="1">
      <c r="A262" s="5" t="s">
        <v>40</v>
      </c>
      <c s="5"/>
      <c s="34" t="s">
        <v>181</v>
      </c>
      <c s="5"/>
      <c s="21" t="s">
        <v>182</v>
      </c>
      <c s="5"/>
      <c s="5"/>
      <c s="5"/>
      <c s="35">
        <f>0+Q262</f>
      </c>
      <c r="O262">
        <f>0+R262</f>
      </c>
      <c r="Q262">
        <f>0+I263+I267+I271+I275+I279</f>
      </c>
      <c>
        <f>0+O263+O267+O271+O275+O279</f>
      </c>
    </row>
    <row r="263" spans="1:16" ht="25.5">
      <c r="A263" s="18" t="s">
        <v>42</v>
      </c>
      <c s="23" t="s">
        <v>378</v>
      </c>
      <c s="23" t="s">
        <v>184</v>
      </c>
      <c s="18" t="s">
        <v>185</v>
      </c>
      <c s="24" t="s">
        <v>186</v>
      </c>
      <c s="25" t="s">
        <v>187</v>
      </c>
      <c s="26">
        <v>7</v>
      </c>
      <c s="27">
        <v>0</v>
      </c>
      <c s="27">
        <f>ROUND(ROUND(H263,2)*ROUND(G263,3),2)</f>
      </c>
      <c r="O263">
        <f>(I263*21)/100</f>
      </c>
      <c t="s">
        <v>20</v>
      </c>
    </row>
    <row r="264" spans="1:5" ht="12.75">
      <c r="A264" s="28" t="s">
        <v>47</v>
      </c>
      <c r="E264" s="29" t="s">
        <v>188</v>
      </c>
    </row>
    <row r="265" spans="1:5" ht="12.75">
      <c r="A265" s="30" t="s">
        <v>48</v>
      </c>
      <c r="E265" s="31" t="s">
        <v>11467</v>
      </c>
    </row>
    <row r="266" spans="1:5" ht="165.75">
      <c r="A266" t="s">
        <v>50</v>
      </c>
      <c r="E266" s="29" t="s">
        <v>2894</v>
      </c>
    </row>
    <row r="267" spans="1:16" ht="25.5">
      <c r="A267" s="18" t="s">
        <v>42</v>
      </c>
      <c s="23" t="s">
        <v>382</v>
      </c>
      <c s="23" t="s">
        <v>1085</v>
      </c>
      <c s="18" t="s">
        <v>185</v>
      </c>
      <c s="24" t="s">
        <v>1086</v>
      </c>
      <c s="25" t="s">
        <v>187</v>
      </c>
      <c s="26">
        <v>0.1</v>
      </c>
      <c s="27">
        <v>0</v>
      </c>
      <c s="27">
        <f>ROUND(ROUND(H267,2)*ROUND(G267,3),2)</f>
      </c>
      <c r="O267">
        <f>(I267*21)/100</f>
      </c>
      <c t="s">
        <v>20</v>
      </c>
    </row>
    <row r="268" spans="1:5" ht="12.75">
      <c r="A268" s="28" t="s">
        <v>47</v>
      </c>
      <c r="E268" s="29" t="s">
        <v>188</v>
      </c>
    </row>
    <row r="269" spans="1:5" ht="12.75">
      <c r="A269" s="30" t="s">
        <v>48</v>
      </c>
      <c r="E269" s="31" t="s">
        <v>11446</v>
      </c>
    </row>
    <row r="270" spans="1:5" ht="165.75">
      <c r="A270" t="s">
        <v>50</v>
      </c>
      <c r="E270" s="29" t="s">
        <v>2894</v>
      </c>
    </row>
    <row r="271" spans="1:16" ht="38.25">
      <c r="A271" s="18" t="s">
        <v>42</v>
      </c>
      <c s="23" t="s">
        <v>386</v>
      </c>
      <c s="23" t="s">
        <v>1312</v>
      </c>
      <c s="18" t="s">
        <v>185</v>
      </c>
      <c s="24" t="s">
        <v>1313</v>
      </c>
      <c s="25" t="s">
        <v>187</v>
      </c>
      <c s="26">
        <v>0.1</v>
      </c>
      <c s="27">
        <v>0</v>
      </c>
      <c s="27">
        <f>ROUND(ROUND(H271,2)*ROUND(G271,3),2)</f>
      </c>
      <c r="O271">
        <f>(I271*21)/100</f>
      </c>
      <c t="s">
        <v>20</v>
      </c>
    </row>
    <row r="272" spans="1:5" ht="25.5">
      <c r="A272" s="28" t="s">
        <v>47</v>
      </c>
      <c r="E272" s="29" t="s">
        <v>1314</v>
      </c>
    </row>
    <row r="273" spans="1:5" ht="12.75">
      <c r="A273" s="30" t="s">
        <v>48</v>
      </c>
      <c r="E273" s="31" t="s">
        <v>11446</v>
      </c>
    </row>
    <row r="274" spans="1:5" ht="165.75">
      <c r="A274" t="s">
        <v>50</v>
      </c>
      <c r="E274" s="29" t="s">
        <v>2894</v>
      </c>
    </row>
    <row r="275" spans="1:16" ht="25.5">
      <c r="A275" s="18" t="s">
        <v>42</v>
      </c>
      <c s="23" t="s">
        <v>390</v>
      </c>
      <c s="23" t="s">
        <v>1090</v>
      </c>
      <c s="18" t="s">
        <v>185</v>
      </c>
      <c s="24" t="s">
        <v>1091</v>
      </c>
      <c s="25" t="s">
        <v>187</v>
      </c>
      <c s="26">
        <v>0.5</v>
      </c>
      <c s="27">
        <v>0</v>
      </c>
      <c s="27">
        <f>ROUND(ROUND(H275,2)*ROUND(G275,3),2)</f>
      </c>
      <c r="O275">
        <f>(I275*21)/100</f>
      </c>
      <c t="s">
        <v>20</v>
      </c>
    </row>
    <row r="276" spans="1:5" ht="25.5">
      <c r="A276" s="28" t="s">
        <v>47</v>
      </c>
      <c r="E276" s="29" t="s">
        <v>1089</v>
      </c>
    </row>
    <row r="277" spans="1:5" ht="12.75">
      <c r="A277" s="30" t="s">
        <v>48</v>
      </c>
      <c r="E277" s="31" t="s">
        <v>11446</v>
      </c>
    </row>
    <row r="278" spans="1:5" ht="165.75">
      <c r="A278" t="s">
        <v>50</v>
      </c>
      <c r="E278" s="29" t="s">
        <v>2894</v>
      </c>
    </row>
    <row r="279" spans="1:16" ht="25.5">
      <c r="A279" s="18" t="s">
        <v>42</v>
      </c>
      <c s="23" t="s">
        <v>394</v>
      </c>
      <c s="23" t="s">
        <v>1092</v>
      </c>
      <c s="18" t="s">
        <v>185</v>
      </c>
      <c s="24" t="s">
        <v>1093</v>
      </c>
      <c s="25" t="s">
        <v>187</v>
      </c>
      <c s="26">
        <v>0.2</v>
      </c>
      <c s="27">
        <v>0</v>
      </c>
      <c s="27">
        <f>ROUND(ROUND(H279,2)*ROUND(G279,3),2)</f>
      </c>
      <c r="O279">
        <f>(I279*21)/100</f>
      </c>
      <c t="s">
        <v>20</v>
      </c>
    </row>
    <row r="280" spans="1:5" ht="12.75">
      <c r="A280" s="28" t="s">
        <v>47</v>
      </c>
      <c r="E280" s="29" t="s">
        <v>188</v>
      </c>
    </row>
    <row r="281" spans="1:5" ht="12.75">
      <c r="A281" s="30" t="s">
        <v>48</v>
      </c>
      <c r="E281" s="31" t="s">
        <v>11446</v>
      </c>
    </row>
    <row r="282" spans="1:5" ht="165.75">
      <c r="A282" t="s">
        <v>50</v>
      </c>
      <c r="E282"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0+O9+O34+O39+O52+O93+O122+O171+O188+O237</f>
      </c>
      <c t="s">
        <v>19</v>
      </c>
    </row>
    <row r="3" spans="1:16" ht="15" customHeight="1">
      <c r="A3" t="s">
        <v>1</v>
      </c>
      <c s="8" t="s">
        <v>4</v>
      </c>
      <c s="9" t="s">
        <v>5</v>
      </c>
      <c s="1"/>
      <c s="10" t="s">
        <v>6</v>
      </c>
      <c s="1"/>
      <c s="4"/>
      <c s="3" t="s">
        <v>11468</v>
      </c>
      <c s="36">
        <f>0+I9+I34+I39+I52+I93+I122+I171+I188+I237</f>
      </c>
      <c r="O3" t="s">
        <v>16</v>
      </c>
      <c t="s">
        <v>20</v>
      </c>
    </row>
    <row r="4" spans="1:16" ht="15" customHeight="1">
      <c r="A4" t="s">
        <v>7</v>
      </c>
      <c s="8" t="s">
        <v>8</v>
      </c>
      <c s="9" t="s">
        <v>11028</v>
      </c>
      <c s="1"/>
      <c s="10" t="s">
        <v>11029</v>
      </c>
      <c s="1"/>
      <c s="1"/>
      <c s="7"/>
      <c s="7"/>
      <c r="O4" t="s">
        <v>17</v>
      </c>
      <c t="s">
        <v>20</v>
      </c>
    </row>
    <row r="5" spans="1:16" ht="12.75" customHeight="1">
      <c r="A5" t="s">
        <v>11</v>
      </c>
      <c s="12" t="s">
        <v>15</v>
      </c>
      <c s="13" t="s">
        <v>11468</v>
      </c>
      <c s="5"/>
      <c s="14" t="s">
        <v>11469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2754</v>
      </c>
      <c s="18" t="s">
        <v>44</v>
      </c>
      <c s="24" t="s">
        <v>2755</v>
      </c>
      <c s="25" t="s">
        <v>64</v>
      </c>
      <c s="26">
        <v>143</v>
      </c>
      <c s="27">
        <v>0</v>
      </c>
      <c s="27">
        <f>ROUND(ROUND(H10,2)*ROUND(G10,3),2)</f>
      </c>
      <c r="O10">
        <f>(I10*21)/100</f>
      </c>
      <c t="s">
        <v>20</v>
      </c>
    </row>
    <row r="11" spans="1:5" ht="12.75">
      <c r="A11" s="28" t="s">
        <v>47</v>
      </c>
      <c r="E11" s="29" t="s">
        <v>44</v>
      </c>
    </row>
    <row r="12" spans="1:5" ht="12.75">
      <c r="A12" s="30" t="s">
        <v>48</v>
      </c>
      <c r="E12" s="31" t="s">
        <v>11470</v>
      </c>
    </row>
    <row r="13" spans="1:5" ht="12.75">
      <c r="A13" t="s">
        <v>50</v>
      </c>
      <c r="E13" s="29" t="s">
        <v>2756</v>
      </c>
    </row>
    <row r="14" spans="1:16" ht="12.75">
      <c r="A14" s="18" t="s">
        <v>42</v>
      </c>
      <c s="23" t="s">
        <v>20</v>
      </c>
      <c s="23" t="s">
        <v>2759</v>
      </c>
      <c s="18" t="s">
        <v>44</v>
      </c>
      <c s="24" t="s">
        <v>2760</v>
      </c>
      <c s="25" t="s">
        <v>46</v>
      </c>
      <c s="26">
        <v>15</v>
      </c>
      <c s="27">
        <v>0</v>
      </c>
      <c s="27">
        <f>ROUND(ROUND(H14,2)*ROUND(G14,3),2)</f>
      </c>
      <c r="O14">
        <f>(I14*21)/100</f>
      </c>
      <c t="s">
        <v>20</v>
      </c>
    </row>
    <row r="15" spans="1:5" ht="12.75">
      <c r="A15" s="28" t="s">
        <v>47</v>
      </c>
      <c r="E15" s="29" t="s">
        <v>44</v>
      </c>
    </row>
    <row r="16" spans="1:5" ht="12.75">
      <c r="A16" s="30" t="s">
        <v>48</v>
      </c>
      <c r="E16" s="31" t="s">
        <v>11470</v>
      </c>
    </row>
    <row r="17" spans="1:5" ht="357">
      <c r="A17" t="s">
        <v>50</v>
      </c>
      <c r="E17" s="29" t="s">
        <v>2761</v>
      </c>
    </row>
    <row r="18" spans="1:16" ht="12.75">
      <c r="A18" s="18" t="s">
        <v>42</v>
      </c>
      <c s="23" t="s">
        <v>19</v>
      </c>
      <c s="23" t="s">
        <v>2762</v>
      </c>
      <c s="18" t="s">
        <v>44</v>
      </c>
      <c s="24" t="s">
        <v>2763</v>
      </c>
      <c s="25" t="s">
        <v>46</v>
      </c>
      <c s="26">
        <v>44</v>
      </c>
      <c s="27">
        <v>0</v>
      </c>
      <c s="27">
        <f>ROUND(ROUND(H18,2)*ROUND(G18,3),2)</f>
      </c>
      <c r="O18">
        <f>(I18*21)/100</f>
      </c>
      <c t="s">
        <v>20</v>
      </c>
    </row>
    <row r="19" spans="1:5" ht="12.75">
      <c r="A19" s="28" t="s">
        <v>47</v>
      </c>
      <c r="E19" s="29" t="s">
        <v>44</v>
      </c>
    </row>
    <row r="20" spans="1:5" ht="12.75">
      <c r="A20" s="30" t="s">
        <v>48</v>
      </c>
      <c r="E20" s="31" t="s">
        <v>11470</v>
      </c>
    </row>
    <row r="21" spans="1:5" ht="318.75">
      <c r="A21" t="s">
        <v>50</v>
      </c>
      <c r="E21" s="29" t="s">
        <v>2765</v>
      </c>
    </row>
    <row r="22" spans="1:16" ht="12.75">
      <c r="A22" s="18" t="s">
        <v>42</v>
      </c>
      <c s="23" t="s">
        <v>30</v>
      </c>
      <c s="23" t="s">
        <v>1159</v>
      </c>
      <c s="18" t="s">
        <v>44</v>
      </c>
      <c s="24" t="s">
        <v>1160</v>
      </c>
      <c s="25" t="s">
        <v>56</v>
      </c>
      <c s="26">
        <v>17</v>
      </c>
      <c s="27">
        <v>0</v>
      </c>
      <c s="27">
        <f>ROUND(ROUND(H22,2)*ROUND(G22,3),2)</f>
      </c>
      <c r="O22">
        <f>(I22*21)/100</f>
      </c>
      <c t="s">
        <v>20</v>
      </c>
    </row>
    <row r="23" spans="1:5" ht="12.75">
      <c r="A23" s="28" t="s">
        <v>47</v>
      </c>
      <c r="E23" s="29" t="s">
        <v>44</v>
      </c>
    </row>
    <row r="24" spans="1:5" ht="12.75">
      <c r="A24" s="30" t="s">
        <v>48</v>
      </c>
      <c r="E24" s="31" t="s">
        <v>11470</v>
      </c>
    </row>
    <row r="25" spans="1:5" ht="25.5">
      <c r="A25" t="s">
        <v>50</v>
      </c>
      <c r="E25" s="29" t="s">
        <v>57</v>
      </c>
    </row>
    <row r="26" spans="1:16" ht="12.75">
      <c r="A26" s="18" t="s">
        <v>42</v>
      </c>
      <c s="23" t="s">
        <v>32</v>
      </c>
      <c s="23" t="s">
        <v>58</v>
      </c>
      <c s="18" t="s">
        <v>44</v>
      </c>
      <c s="24" t="s">
        <v>59</v>
      </c>
      <c s="25" t="s">
        <v>46</v>
      </c>
      <c s="26">
        <v>53</v>
      </c>
      <c s="27">
        <v>0</v>
      </c>
      <c s="27">
        <f>ROUND(ROUND(H26,2)*ROUND(G26,3),2)</f>
      </c>
      <c r="O26">
        <f>(I26*21)/100</f>
      </c>
      <c t="s">
        <v>20</v>
      </c>
    </row>
    <row r="27" spans="1:5" ht="12.75">
      <c r="A27" s="28" t="s">
        <v>47</v>
      </c>
      <c r="E27" s="29" t="s">
        <v>44</v>
      </c>
    </row>
    <row r="28" spans="1:5" ht="12.75">
      <c r="A28" s="30" t="s">
        <v>48</v>
      </c>
      <c r="E28" s="31" t="s">
        <v>11470</v>
      </c>
    </row>
    <row r="29" spans="1:5" ht="153">
      <c r="A29" t="s">
        <v>50</v>
      </c>
      <c r="E29" s="29" t="s">
        <v>2766</v>
      </c>
    </row>
    <row r="30" spans="1:16" ht="12.75">
      <c r="A30" s="18" t="s">
        <v>42</v>
      </c>
      <c s="23" t="s">
        <v>34</v>
      </c>
      <c s="23" t="s">
        <v>2767</v>
      </c>
      <c s="18" t="s">
        <v>44</v>
      </c>
      <c s="24" t="s">
        <v>2768</v>
      </c>
      <c s="25" t="s">
        <v>64</v>
      </c>
      <c s="26">
        <v>143</v>
      </c>
      <c s="27">
        <v>0</v>
      </c>
      <c s="27">
        <f>ROUND(ROUND(H30,2)*ROUND(G30,3),2)</f>
      </c>
      <c r="O30">
        <f>(I30*21)/100</f>
      </c>
      <c t="s">
        <v>20</v>
      </c>
    </row>
    <row r="31" spans="1:5" ht="12.75">
      <c r="A31" s="28" t="s">
        <v>47</v>
      </c>
      <c r="E31" s="29" t="s">
        <v>44</v>
      </c>
    </row>
    <row r="32" spans="1:5" ht="12.75">
      <c r="A32" s="30" t="s">
        <v>48</v>
      </c>
      <c r="E32" s="31" t="s">
        <v>11470</v>
      </c>
    </row>
    <row r="33" spans="1:5" ht="38.25">
      <c r="A33" t="s">
        <v>50</v>
      </c>
      <c r="E33" s="29" t="s">
        <v>2769</v>
      </c>
    </row>
    <row r="34" spans="1:18" ht="12.75" customHeight="1">
      <c r="A34" s="5" t="s">
        <v>40</v>
      </c>
      <c s="5"/>
      <c s="34" t="s">
        <v>30</v>
      </c>
      <c s="5"/>
      <c s="21" t="s">
        <v>1238</v>
      </c>
      <c s="5"/>
      <c s="5"/>
      <c s="5"/>
      <c s="35">
        <f>0+Q34</f>
      </c>
      <c r="O34">
        <f>0+R34</f>
      </c>
      <c r="Q34">
        <f>0+I35</f>
      </c>
      <c>
        <f>0+O35</f>
      </c>
    </row>
    <row r="35" spans="1:16" ht="12.75">
      <c r="A35" s="18" t="s">
        <v>42</v>
      </c>
      <c s="23" t="s">
        <v>66</v>
      </c>
      <c s="23" t="s">
        <v>2777</v>
      </c>
      <c s="18" t="s">
        <v>44</v>
      </c>
      <c s="24" t="s">
        <v>2778</v>
      </c>
      <c s="25" t="s">
        <v>46</v>
      </c>
      <c s="26">
        <v>3</v>
      </c>
      <c s="27">
        <v>0</v>
      </c>
      <c s="27">
        <f>ROUND(ROUND(H35,2)*ROUND(G35,3),2)</f>
      </c>
      <c r="O35">
        <f>(I35*21)/100</f>
      </c>
      <c t="s">
        <v>20</v>
      </c>
    </row>
    <row r="36" spans="1:5" ht="12.75">
      <c r="A36" s="28" t="s">
        <v>47</v>
      </c>
      <c r="E36" s="29" t="s">
        <v>44</v>
      </c>
    </row>
    <row r="37" spans="1:5" ht="12.75">
      <c r="A37" s="30" t="s">
        <v>48</v>
      </c>
      <c r="E37" s="31" t="s">
        <v>11470</v>
      </c>
    </row>
    <row r="38" spans="1:5" ht="38.25">
      <c r="A38" t="s">
        <v>50</v>
      </c>
      <c r="E38" s="29" t="s">
        <v>2780</v>
      </c>
    </row>
    <row r="39" spans="1:18" ht="12.75" customHeight="1">
      <c r="A39" s="5" t="s">
        <v>40</v>
      </c>
      <c s="5"/>
      <c s="34" t="s">
        <v>32</v>
      </c>
      <c s="5"/>
      <c s="21" t="s">
        <v>1113</v>
      </c>
      <c s="5"/>
      <c s="5"/>
      <c s="5"/>
      <c s="35">
        <f>0+Q39</f>
      </c>
      <c r="O39">
        <f>0+R39</f>
      </c>
      <c r="Q39">
        <f>0+I40+I44+I48</f>
      </c>
      <c>
        <f>0+O40+O44+O48</f>
      </c>
    </row>
    <row r="40" spans="1:16" ht="12.75">
      <c r="A40" s="18" t="s">
        <v>42</v>
      </c>
      <c s="23" t="s">
        <v>76</v>
      </c>
      <c s="23" t="s">
        <v>10961</v>
      </c>
      <c s="18" t="s">
        <v>44</v>
      </c>
      <c s="24" t="s">
        <v>10962</v>
      </c>
      <c s="25" t="s">
        <v>64</v>
      </c>
      <c s="26">
        <v>10</v>
      </c>
      <c s="27">
        <v>0</v>
      </c>
      <c s="27">
        <f>ROUND(ROUND(H40,2)*ROUND(G40,3),2)</f>
      </c>
      <c r="O40">
        <f>(I40*21)/100</f>
      </c>
      <c t="s">
        <v>20</v>
      </c>
    </row>
    <row r="41" spans="1:5" ht="12.75">
      <c r="A41" s="28" t="s">
        <v>47</v>
      </c>
      <c r="E41" s="29" t="s">
        <v>44</v>
      </c>
    </row>
    <row r="42" spans="1:5" ht="12.75">
      <c r="A42" s="30" t="s">
        <v>48</v>
      </c>
      <c r="E42" s="31" t="s">
        <v>11470</v>
      </c>
    </row>
    <row r="43" spans="1:5" ht="89.25">
      <c r="A43" t="s">
        <v>50</v>
      </c>
      <c r="E43" s="29" t="s">
        <v>10963</v>
      </c>
    </row>
    <row r="44" spans="1:16" ht="12.75">
      <c r="A44" s="18" t="s">
        <v>42</v>
      </c>
      <c s="23" t="s">
        <v>37</v>
      </c>
      <c s="23" t="s">
        <v>3933</v>
      </c>
      <c s="18" t="s">
        <v>44</v>
      </c>
      <c s="24" t="s">
        <v>3934</v>
      </c>
      <c s="25" t="s">
        <v>64</v>
      </c>
      <c s="26">
        <v>7</v>
      </c>
      <c s="27">
        <v>0</v>
      </c>
      <c s="27">
        <f>ROUND(ROUND(H44,2)*ROUND(G44,3),2)</f>
      </c>
      <c r="O44">
        <f>(I44*21)/100</f>
      </c>
      <c t="s">
        <v>20</v>
      </c>
    </row>
    <row r="45" spans="1:5" ht="12.75">
      <c r="A45" s="28" t="s">
        <v>47</v>
      </c>
      <c r="E45" s="29" t="s">
        <v>44</v>
      </c>
    </row>
    <row r="46" spans="1:5" ht="12.75">
      <c r="A46" s="30" t="s">
        <v>48</v>
      </c>
      <c r="E46" s="31" t="s">
        <v>11470</v>
      </c>
    </row>
    <row r="47" spans="1:5" ht="76.5">
      <c r="A47" t="s">
        <v>50</v>
      </c>
      <c r="E47" s="29" t="s">
        <v>11390</v>
      </c>
    </row>
    <row r="48" spans="1:16" ht="12.75">
      <c r="A48" s="18" t="s">
        <v>42</v>
      </c>
      <c s="23" t="s">
        <v>39</v>
      </c>
      <c s="23" t="s">
        <v>11024</v>
      </c>
      <c s="18" t="s">
        <v>44</v>
      </c>
      <c s="24" t="s">
        <v>11025</v>
      </c>
      <c s="25" t="s">
        <v>46</v>
      </c>
      <c s="26">
        <v>1.5</v>
      </c>
      <c s="27">
        <v>0</v>
      </c>
      <c s="27">
        <f>ROUND(ROUND(H48,2)*ROUND(G48,3),2)</f>
      </c>
      <c r="O48">
        <f>(I48*21)/100</f>
      </c>
      <c t="s">
        <v>20</v>
      </c>
    </row>
    <row r="49" spans="1:5" ht="12.75">
      <c r="A49" s="28" t="s">
        <v>47</v>
      </c>
      <c r="E49" s="29" t="s">
        <v>44</v>
      </c>
    </row>
    <row r="50" spans="1:5" ht="12.75">
      <c r="A50" s="30" t="s">
        <v>48</v>
      </c>
      <c r="E50" s="31" t="s">
        <v>11470</v>
      </c>
    </row>
    <row r="51" spans="1:5" ht="267.75">
      <c r="A51" t="s">
        <v>50</v>
      </c>
      <c r="E51" s="29" t="s">
        <v>11026</v>
      </c>
    </row>
    <row r="52" spans="1:18" ht="12.75" customHeight="1">
      <c r="A52" s="5" t="s">
        <v>40</v>
      </c>
      <c s="5"/>
      <c s="34" t="s">
        <v>410</v>
      </c>
      <c s="5"/>
      <c s="21" t="s">
        <v>2315</v>
      </c>
      <c s="5"/>
      <c s="5"/>
      <c s="5"/>
      <c s="35">
        <f>0+Q52</f>
      </c>
      <c r="O52">
        <f>0+R52</f>
      </c>
      <c r="Q52">
        <f>0+I53+I57+I61+I65+I69+I73+I77+I81+I85+I89</f>
      </c>
      <c>
        <f>0+O53+O57+O61+O65+O69+O73+O77+O81+O85+O89</f>
      </c>
    </row>
    <row r="53" spans="1:16" ht="25.5">
      <c r="A53" s="18" t="s">
        <v>42</v>
      </c>
      <c s="23" t="s">
        <v>87</v>
      </c>
      <c s="23" t="s">
        <v>6022</v>
      </c>
      <c s="18" t="s">
        <v>44</v>
      </c>
      <c s="24" t="s">
        <v>6023</v>
      </c>
      <c s="25" t="s">
        <v>70</v>
      </c>
      <c s="26">
        <v>26</v>
      </c>
      <c s="27">
        <v>0</v>
      </c>
      <c s="27">
        <f>ROUND(ROUND(H53,2)*ROUND(G53,3),2)</f>
      </c>
      <c r="O53">
        <f>(I53*21)/100</f>
      </c>
      <c t="s">
        <v>20</v>
      </c>
    </row>
    <row r="54" spans="1:5" ht="12.75">
      <c r="A54" s="28" t="s">
        <v>47</v>
      </c>
      <c r="E54" s="29" t="s">
        <v>44</v>
      </c>
    </row>
    <row r="55" spans="1:5" ht="12.75">
      <c r="A55" s="30" t="s">
        <v>48</v>
      </c>
      <c r="E55" s="31" t="s">
        <v>11471</v>
      </c>
    </row>
    <row r="56" spans="1:5" ht="25.5">
      <c r="A56" t="s">
        <v>50</v>
      </c>
      <c r="E56" s="29" t="s">
        <v>6024</v>
      </c>
    </row>
    <row r="57" spans="1:16" ht="12.75">
      <c r="A57" s="18" t="s">
        <v>42</v>
      </c>
      <c s="23" t="s">
        <v>91</v>
      </c>
      <c s="23" t="s">
        <v>2784</v>
      </c>
      <c s="18" t="s">
        <v>44</v>
      </c>
      <c s="24" t="s">
        <v>2785</v>
      </c>
      <c s="25" t="s">
        <v>70</v>
      </c>
      <c s="26">
        <v>2</v>
      </c>
      <c s="27">
        <v>0</v>
      </c>
      <c s="27">
        <f>ROUND(ROUND(H57,2)*ROUND(G57,3),2)</f>
      </c>
      <c r="O57">
        <f>(I57*21)/100</f>
      </c>
      <c t="s">
        <v>20</v>
      </c>
    </row>
    <row r="58" spans="1:5" ht="12.75">
      <c r="A58" s="28" t="s">
        <v>47</v>
      </c>
      <c r="E58" s="29" t="s">
        <v>44</v>
      </c>
    </row>
    <row r="59" spans="1:5" ht="12.75">
      <c r="A59" s="30" t="s">
        <v>48</v>
      </c>
      <c r="E59" s="31" t="s">
        <v>11470</v>
      </c>
    </row>
    <row r="60" spans="1:5" ht="51">
      <c r="A60" t="s">
        <v>50</v>
      </c>
      <c r="E60" s="29" t="s">
        <v>2787</v>
      </c>
    </row>
    <row r="61" spans="1:16" ht="12.75">
      <c r="A61" s="18" t="s">
        <v>42</v>
      </c>
      <c s="23" t="s">
        <v>95</v>
      </c>
      <c s="23" t="s">
        <v>221</v>
      </c>
      <c s="18" t="s">
        <v>44</v>
      </c>
      <c s="24" t="s">
        <v>222</v>
      </c>
      <c s="25" t="s">
        <v>56</v>
      </c>
      <c s="26">
        <v>100</v>
      </c>
      <c s="27">
        <v>0</v>
      </c>
      <c s="27">
        <f>ROUND(ROUND(H61,2)*ROUND(G61,3),2)</f>
      </c>
      <c r="O61">
        <f>(I61*21)/100</f>
      </c>
      <c t="s">
        <v>20</v>
      </c>
    </row>
    <row r="62" spans="1:5" ht="12.75">
      <c r="A62" s="28" t="s">
        <v>47</v>
      </c>
      <c r="E62" s="29" t="s">
        <v>44</v>
      </c>
    </row>
    <row r="63" spans="1:5" ht="12.75">
      <c r="A63" s="30" t="s">
        <v>48</v>
      </c>
      <c r="E63" s="31" t="s">
        <v>11472</v>
      </c>
    </row>
    <row r="64" spans="1:5" ht="51">
      <c r="A64" t="s">
        <v>50</v>
      </c>
      <c r="E64" s="29" t="s">
        <v>2788</v>
      </c>
    </row>
    <row r="65" spans="1:16" ht="12.75">
      <c r="A65" s="18" t="s">
        <v>42</v>
      </c>
      <c s="23" t="s">
        <v>103</v>
      </c>
      <c s="23" t="s">
        <v>884</v>
      </c>
      <c s="18" t="s">
        <v>44</v>
      </c>
      <c s="24" t="s">
        <v>885</v>
      </c>
      <c s="25" t="s">
        <v>56</v>
      </c>
      <c s="26">
        <v>37</v>
      </c>
      <c s="27">
        <v>0</v>
      </c>
      <c s="27">
        <f>ROUND(ROUND(H65,2)*ROUND(G65,3),2)</f>
      </c>
      <c r="O65">
        <f>(I65*21)/100</f>
      </c>
      <c t="s">
        <v>20</v>
      </c>
    </row>
    <row r="66" spans="1:5" ht="12.75">
      <c r="A66" s="28" t="s">
        <v>47</v>
      </c>
      <c r="E66" s="29" t="s">
        <v>44</v>
      </c>
    </row>
    <row r="67" spans="1:5" ht="12.75">
      <c r="A67" s="30" t="s">
        <v>48</v>
      </c>
      <c r="E67" s="31" t="s">
        <v>11472</v>
      </c>
    </row>
    <row r="68" spans="1:5" ht="51">
      <c r="A68" t="s">
        <v>50</v>
      </c>
      <c r="E68" s="29" t="s">
        <v>2789</v>
      </c>
    </row>
    <row r="69" spans="1:16" ht="12.75">
      <c r="A69" s="18" t="s">
        <v>42</v>
      </c>
      <c s="23" t="s">
        <v>110</v>
      </c>
      <c s="23" t="s">
        <v>77</v>
      </c>
      <c s="18" t="s">
        <v>44</v>
      </c>
      <c s="24" t="s">
        <v>78</v>
      </c>
      <c s="25" t="s">
        <v>56</v>
      </c>
      <c s="26">
        <v>100</v>
      </c>
      <c s="27">
        <v>0</v>
      </c>
      <c s="27">
        <f>ROUND(ROUND(H69,2)*ROUND(G69,3),2)</f>
      </c>
      <c r="O69">
        <f>(I69*21)/100</f>
      </c>
      <c t="s">
        <v>20</v>
      </c>
    </row>
    <row r="70" spans="1:5" ht="12.75">
      <c r="A70" s="28" t="s">
        <v>47</v>
      </c>
      <c r="E70" s="29" t="s">
        <v>44</v>
      </c>
    </row>
    <row r="71" spans="1:5" ht="12.75">
      <c r="A71" s="30" t="s">
        <v>48</v>
      </c>
      <c r="E71" s="31" t="s">
        <v>11472</v>
      </c>
    </row>
    <row r="72" spans="1:5" ht="76.5">
      <c r="A72" t="s">
        <v>50</v>
      </c>
      <c r="E72" s="29" t="s">
        <v>2790</v>
      </c>
    </row>
    <row r="73" spans="1:16" ht="25.5">
      <c r="A73" s="18" t="s">
        <v>42</v>
      </c>
      <c s="23" t="s">
        <v>114</v>
      </c>
      <c s="23" t="s">
        <v>1743</v>
      </c>
      <c s="18" t="s">
        <v>44</v>
      </c>
      <c s="24" t="s">
        <v>1744</v>
      </c>
      <c s="25" t="s">
        <v>70</v>
      </c>
      <c s="26">
        <v>1</v>
      </c>
      <c s="27">
        <v>0</v>
      </c>
      <c s="27">
        <f>ROUND(ROUND(H73,2)*ROUND(G73,3),2)</f>
      </c>
      <c r="O73">
        <f>(I73*21)/100</f>
      </c>
      <c t="s">
        <v>20</v>
      </c>
    </row>
    <row r="74" spans="1:5" ht="12.75">
      <c r="A74" s="28" t="s">
        <v>47</v>
      </c>
      <c r="E74" s="29" t="s">
        <v>44</v>
      </c>
    </row>
    <row r="75" spans="1:5" ht="12.75">
      <c r="A75" s="30" t="s">
        <v>48</v>
      </c>
      <c r="E75" s="31" t="s">
        <v>11473</v>
      </c>
    </row>
    <row r="76" spans="1:5" ht="38.25">
      <c r="A76" t="s">
        <v>50</v>
      </c>
      <c r="E76" s="29" t="s">
        <v>229</v>
      </c>
    </row>
    <row r="77" spans="1:16" ht="12.75">
      <c r="A77" s="18" t="s">
        <v>42</v>
      </c>
      <c s="23" t="s">
        <v>117</v>
      </c>
      <c s="23" t="s">
        <v>2323</v>
      </c>
      <c s="18" t="s">
        <v>44</v>
      </c>
      <c s="24" t="s">
        <v>2324</v>
      </c>
      <c s="25" t="s">
        <v>70</v>
      </c>
      <c s="26">
        <v>1</v>
      </c>
      <c s="27">
        <v>0</v>
      </c>
      <c s="27">
        <f>ROUND(ROUND(H77,2)*ROUND(G77,3),2)</f>
      </c>
      <c r="O77">
        <f>(I77*21)/100</f>
      </c>
      <c t="s">
        <v>20</v>
      </c>
    </row>
    <row r="78" spans="1:5" ht="12.75">
      <c r="A78" s="28" t="s">
        <v>47</v>
      </c>
      <c r="E78" s="29" t="s">
        <v>44</v>
      </c>
    </row>
    <row r="79" spans="1:5" ht="12.75">
      <c r="A79" s="30" t="s">
        <v>48</v>
      </c>
      <c r="E79" s="31" t="s">
        <v>11473</v>
      </c>
    </row>
    <row r="80" spans="1:5" ht="38.25">
      <c r="A80" t="s">
        <v>50</v>
      </c>
      <c r="E80" s="29" t="s">
        <v>229</v>
      </c>
    </row>
    <row r="81" spans="1:16" ht="12.75">
      <c r="A81" s="18" t="s">
        <v>42</v>
      </c>
      <c s="23" t="s">
        <v>121</v>
      </c>
      <c s="23" t="s">
        <v>2793</v>
      </c>
      <c s="18" t="s">
        <v>44</v>
      </c>
      <c s="24" t="s">
        <v>2794</v>
      </c>
      <c s="25" t="s">
        <v>70</v>
      </c>
      <c s="26">
        <v>5</v>
      </c>
      <c s="27">
        <v>0</v>
      </c>
      <c s="27">
        <f>ROUND(ROUND(H81,2)*ROUND(G81,3),2)</f>
      </c>
      <c r="O81">
        <f>(I81*21)/100</f>
      </c>
      <c t="s">
        <v>20</v>
      </c>
    </row>
    <row r="82" spans="1:5" ht="12.75">
      <c r="A82" s="28" t="s">
        <v>47</v>
      </c>
      <c r="E82" s="29" t="s">
        <v>44</v>
      </c>
    </row>
    <row r="83" spans="1:5" ht="12.75">
      <c r="A83" s="30" t="s">
        <v>48</v>
      </c>
      <c r="E83" s="31" t="s">
        <v>11472</v>
      </c>
    </row>
    <row r="84" spans="1:5" ht="51">
      <c r="A84" t="s">
        <v>50</v>
      </c>
      <c r="E84" s="29" t="s">
        <v>2614</v>
      </c>
    </row>
    <row r="85" spans="1:16" ht="25.5">
      <c r="A85" s="18" t="s">
        <v>42</v>
      </c>
      <c s="23" t="s">
        <v>125</v>
      </c>
      <c s="23" t="s">
        <v>905</v>
      </c>
      <c s="18" t="s">
        <v>44</v>
      </c>
      <c s="24" t="s">
        <v>906</v>
      </c>
      <c s="25" t="s">
        <v>70</v>
      </c>
      <c s="26">
        <v>5</v>
      </c>
      <c s="27">
        <v>0</v>
      </c>
      <c s="27">
        <f>ROUND(ROUND(H85,2)*ROUND(G85,3),2)</f>
      </c>
      <c r="O85">
        <f>(I85*21)/100</f>
      </c>
      <c t="s">
        <v>20</v>
      </c>
    </row>
    <row r="86" spans="1:5" ht="12.75">
      <c r="A86" s="28" t="s">
        <v>47</v>
      </c>
      <c r="E86" s="29" t="s">
        <v>44</v>
      </c>
    </row>
    <row r="87" spans="1:5" ht="12.75">
      <c r="A87" s="30" t="s">
        <v>48</v>
      </c>
      <c r="E87" s="31" t="s">
        <v>11472</v>
      </c>
    </row>
    <row r="88" spans="1:5" ht="51">
      <c r="A88" t="s">
        <v>50</v>
      </c>
      <c r="E88" s="29" t="s">
        <v>2788</v>
      </c>
    </row>
    <row r="89" spans="1:16" ht="12.75">
      <c r="A89" s="18" t="s">
        <v>42</v>
      </c>
      <c s="23" t="s">
        <v>130</v>
      </c>
      <c s="23" t="s">
        <v>6042</v>
      </c>
      <c s="18" t="s">
        <v>44</v>
      </c>
      <c s="24" t="s">
        <v>6043</v>
      </c>
      <c s="25" t="s">
        <v>56</v>
      </c>
      <c s="26">
        <v>137</v>
      </c>
      <c s="27">
        <v>0</v>
      </c>
      <c s="27">
        <f>ROUND(ROUND(H89,2)*ROUND(G89,3),2)</f>
      </c>
      <c r="O89">
        <f>(I89*21)/100</f>
      </c>
      <c t="s">
        <v>20</v>
      </c>
    </row>
    <row r="90" spans="1:5" ht="12.75">
      <c r="A90" s="28" t="s">
        <v>47</v>
      </c>
      <c r="E90" s="29" t="s">
        <v>44</v>
      </c>
    </row>
    <row r="91" spans="1:5" ht="12.75">
      <c r="A91" s="30" t="s">
        <v>48</v>
      </c>
      <c r="E91" s="31" t="s">
        <v>11472</v>
      </c>
    </row>
    <row r="92" spans="1:5" ht="63.75">
      <c r="A92" t="s">
        <v>50</v>
      </c>
      <c r="E92" s="29" t="s">
        <v>6044</v>
      </c>
    </row>
    <row r="93" spans="1:18" ht="12.75" customHeight="1">
      <c r="A93" s="5" t="s">
        <v>40</v>
      </c>
      <c s="5"/>
      <c s="34" t="s">
        <v>2420</v>
      </c>
      <c s="5"/>
      <c s="21" t="s">
        <v>2421</v>
      </c>
      <c s="5"/>
      <c s="5"/>
      <c s="5"/>
      <c s="35">
        <f>0+Q93</f>
      </c>
      <c r="O93">
        <f>0+R93</f>
      </c>
      <c r="Q93">
        <f>0+I94+I98+I102+I106+I110+I114+I118</f>
      </c>
      <c>
        <f>0+O94+O98+O102+O106+O110+O114+O118</f>
      </c>
    </row>
    <row r="94" spans="1:16" ht="12.75">
      <c r="A94" s="18" t="s">
        <v>42</v>
      </c>
      <c s="23" t="s">
        <v>134</v>
      </c>
      <c s="23" t="s">
        <v>2988</v>
      </c>
      <c s="18" t="s">
        <v>44</v>
      </c>
      <c s="24" t="s">
        <v>2989</v>
      </c>
      <c s="25" t="s">
        <v>56</v>
      </c>
      <c s="26">
        <v>26</v>
      </c>
      <c s="27">
        <v>0</v>
      </c>
      <c s="27">
        <f>ROUND(ROUND(H94,2)*ROUND(G94,3),2)</f>
      </c>
      <c r="O94">
        <f>(I94*21)/100</f>
      </c>
      <c t="s">
        <v>20</v>
      </c>
    </row>
    <row r="95" spans="1:5" ht="12.75">
      <c r="A95" s="28" t="s">
        <v>47</v>
      </c>
      <c r="E95" s="29" t="s">
        <v>44</v>
      </c>
    </row>
    <row r="96" spans="1:5" ht="12.75">
      <c r="A96" s="30" t="s">
        <v>48</v>
      </c>
      <c r="E96" s="31" t="s">
        <v>11474</v>
      </c>
    </row>
    <row r="97" spans="1:5" ht="51">
      <c r="A97" t="s">
        <v>50</v>
      </c>
      <c r="E97" s="29" t="s">
        <v>2991</v>
      </c>
    </row>
    <row r="98" spans="1:16" ht="12.75">
      <c r="A98" s="18" t="s">
        <v>42</v>
      </c>
      <c s="23" t="s">
        <v>138</v>
      </c>
      <c s="23" t="s">
        <v>11437</v>
      </c>
      <c s="18" t="s">
        <v>44</v>
      </c>
      <c s="24" t="s">
        <v>11438</v>
      </c>
      <c s="25" t="s">
        <v>56</v>
      </c>
      <c s="26">
        <v>20</v>
      </c>
      <c s="27">
        <v>0</v>
      </c>
      <c s="27">
        <f>ROUND(ROUND(H98,2)*ROUND(G98,3),2)</f>
      </c>
      <c r="O98">
        <f>(I98*21)/100</f>
      </c>
      <c t="s">
        <v>20</v>
      </c>
    </row>
    <row r="99" spans="1:5" ht="12.75">
      <c r="A99" s="28" t="s">
        <v>47</v>
      </c>
      <c r="E99" s="29" t="s">
        <v>44</v>
      </c>
    </row>
    <row r="100" spans="1:5" ht="12.75">
      <c r="A100" s="30" t="s">
        <v>48</v>
      </c>
      <c r="E100" s="31" t="s">
        <v>11475</v>
      </c>
    </row>
    <row r="101" spans="1:5" ht="51">
      <c r="A101" t="s">
        <v>50</v>
      </c>
      <c r="E101" s="29" t="s">
        <v>11440</v>
      </c>
    </row>
    <row r="102" spans="1:16" ht="12.75">
      <c r="A102" s="18" t="s">
        <v>42</v>
      </c>
      <c s="23" t="s">
        <v>142</v>
      </c>
      <c s="23" t="s">
        <v>236</v>
      </c>
      <c s="18" t="s">
        <v>44</v>
      </c>
      <c s="24" t="s">
        <v>237</v>
      </c>
      <c s="25" t="s">
        <v>70</v>
      </c>
      <c s="26">
        <v>5</v>
      </c>
      <c s="27">
        <v>0</v>
      </c>
      <c s="27">
        <f>ROUND(ROUND(H102,2)*ROUND(G102,3),2)</f>
      </c>
      <c r="O102">
        <f>(I102*21)/100</f>
      </c>
      <c t="s">
        <v>20</v>
      </c>
    </row>
    <row r="103" spans="1:5" ht="12.75">
      <c r="A103" s="28" t="s">
        <v>47</v>
      </c>
      <c r="E103" s="29" t="s">
        <v>44</v>
      </c>
    </row>
    <row r="104" spans="1:5" ht="12.75">
      <c r="A104" s="30" t="s">
        <v>48</v>
      </c>
      <c r="E104" s="31" t="s">
        <v>11476</v>
      </c>
    </row>
    <row r="105" spans="1:5" ht="25.5">
      <c r="A105" t="s">
        <v>50</v>
      </c>
      <c r="E105" s="29" t="s">
        <v>2624</v>
      </c>
    </row>
    <row r="106" spans="1:16" ht="12.75">
      <c r="A106" s="18" t="s">
        <v>42</v>
      </c>
      <c s="23" t="s">
        <v>146</v>
      </c>
      <c s="23" t="s">
        <v>2625</v>
      </c>
      <c s="18" t="s">
        <v>44</v>
      </c>
      <c s="24" t="s">
        <v>2626</v>
      </c>
      <c s="25" t="s">
        <v>70</v>
      </c>
      <c s="26">
        <v>1</v>
      </c>
      <c s="27">
        <v>0</v>
      </c>
      <c s="27">
        <f>ROUND(ROUND(H106,2)*ROUND(G106,3),2)</f>
      </c>
      <c r="O106">
        <f>(I106*21)/100</f>
      </c>
      <c t="s">
        <v>20</v>
      </c>
    </row>
    <row r="107" spans="1:5" ht="12.75">
      <c r="A107" s="28" t="s">
        <v>47</v>
      </c>
      <c r="E107" s="29" t="s">
        <v>44</v>
      </c>
    </row>
    <row r="108" spans="1:5" ht="12.75">
      <c r="A108" s="30" t="s">
        <v>48</v>
      </c>
      <c r="E108" s="31" t="s">
        <v>11475</v>
      </c>
    </row>
    <row r="109" spans="1:5" ht="38.25">
      <c r="A109" t="s">
        <v>50</v>
      </c>
      <c r="E109" s="29" t="s">
        <v>2627</v>
      </c>
    </row>
    <row r="110" spans="1:16" ht="12.75">
      <c r="A110" s="18" t="s">
        <v>42</v>
      </c>
      <c s="23" t="s">
        <v>150</v>
      </c>
      <c s="23" t="s">
        <v>2629</v>
      </c>
      <c s="18" t="s">
        <v>44</v>
      </c>
      <c s="24" t="s">
        <v>2630</v>
      </c>
      <c s="25" t="s">
        <v>70</v>
      </c>
      <c s="26">
        <v>5</v>
      </c>
      <c s="27">
        <v>0</v>
      </c>
      <c s="27">
        <f>ROUND(ROUND(H110,2)*ROUND(G110,3),2)</f>
      </c>
      <c r="O110">
        <f>(I110*21)/100</f>
      </c>
      <c t="s">
        <v>20</v>
      </c>
    </row>
    <row r="111" spans="1:5" ht="12.75">
      <c r="A111" s="28" t="s">
        <v>47</v>
      </c>
      <c r="E111" s="29" t="s">
        <v>44</v>
      </c>
    </row>
    <row r="112" spans="1:5" ht="12.75">
      <c r="A112" s="30" t="s">
        <v>48</v>
      </c>
      <c r="E112" s="31" t="s">
        <v>11476</v>
      </c>
    </row>
    <row r="113" spans="1:5" ht="38.25">
      <c r="A113" t="s">
        <v>50</v>
      </c>
      <c r="E113" s="29" t="s">
        <v>2631</v>
      </c>
    </row>
    <row r="114" spans="1:16" ht="12.75">
      <c r="A114" s="18" t="s">
        <v>42</v>
      </c>
      <c s="23" t="s">
        <v>154</v>
      </c>
      <c s="23" t="s">
        <v>844</v>
      </c>
      <c s="18" t="s">
        <v>44</v>
      </c>
      <c s="24" t="s">
        <v>845</v>
      </c>
      <c s="25" t="s">
        <v>70</v>
      </c>
      <c s="26">
        <v>2</v>
      </c>
      <c s="27">
        <v>0</v>
      </c>
      <c s="27">
        <f>ROUND(ROUND(H114,2)*ROUND(G114,3),2)</f>
      </c>
      <c r="O114">
        <f>(I114*21)/100</f>
      </c>
      <c t="s">
        <v>20</v>
      </c>
    </row>
    <row r="115" spans="1:5" ht="12.75">
      <c r="A115" s="28" t="s">
        <v>47</v>
      </c>
      <c r="E115" s="29" t="s">
        <v>44</v>
      </c>
    </row>
    <row r="116" spans="1:5" ht="12.75">
      <c r="A116" s="30" t="s">
        <v>48</v>
      </c>
      <c r="E116" s="31" t="s">
        <v>11475</v>
      </c>
    </row>
    <row r="117" spans="1:5" ht="51">
      <c r="A117" t="s">
        <v>50</v>
      </c>
      <c r="E117" s="29" t="s">
        <v>2632</v>
      </c>
    </row>
    <row r="118" spans="1:16" ht="12.75">
      <c r="A118" s="18" t="s">
        <v>42</v>
      </c>
      <c s="23" t="s">
        <v>160</v>
      </c>
      <c s="23" t="s">
        <v>11443</v>
      </c>
      <c s="18" t="s">
        <v>44</v>
      </c>
      <c s="24" t="s">
        <v>11444</v>
      </c>
      <c s="25" t="s">
        <v>70</v>
      </c>
      <c s="26">
        <v>2</v>
      </c>
      <c s="27">
        <v>0</v>
      </c>
      <c s="27">
        <f>ROUND(ROUND(H118,2)*ROUND(G118,3),2)</f>
      </c>
      <c r="O118">
        <f>(I118*21)/100</f>
      </c>
      <c t="s">
        <v>20</v>
      </c>
    </row>
    <row r="119" spans="1:5" ht="12.75">
      <c r="A119" s="28" t="s">
        <v>47</v>
      </c>
      <c r="E119" s="29" t="s">
        <v>44</v>
      </c>
    </row>
    <row r="120" spans="1:5" ht="12.75">
      <c r="A120" s="30" t="s">
        <v>48</v>
      </c>
      <c r="E120" s="31" t="s">
        <v>11477</v>
      </c>
    </row>
    <row r="121" spans="1:5" ht="38.25">
      <c r="A121" t="s">
        <v>50</v>
      </c>
      <c r="E121" s="29" t="s">
        <v>11445</v>
      </c>
    </row>
    <row r="122" spans="1:18" ht="12.75" customHeight="1">
      <c r="A122" s="5" t="s">
        <v>40</v>
      </c>
      <c s="5"/>
      <c s="34" t="s">
        <v>2217</v>
      </c>
      <c s="5"/>
      <c s="21" t="s">
        <v>2633</v>
      </c>
      <c s="5"/>
      <c s="5"/>
      <c s="5"/>
      <c s="35">
        <f>0+Q122</f>
      </c>
      <c r="O122">
        <f>0+R122</f>
      </c>
      <c r="Q122">
        <f>0+I123+I127+I131+I135+I139+I143+I147+I151+I155+I159+I163+I167</f>
      </c>
      <c>
        <f>0+O123+O127+O131+O135+O139+O143+O147+O151+O155+O159+O163+O167</f>
      </c>
    </row>
    <row r="123" spans="1:16" ht="12.75">
      <c r="A123" s="18" t="s">
        <v>42</v>
      </c>
      <c s="23" t="s">
        <v>164</v>
      </c>
      <c s="23" t="s">
        <v>246</v>
      </c>
      <c s="18" t="s">
        <v>44</v>
      </c>
      <c s="24" t="s">
        <v>247</v>
      </c>
      <c s="25" t="s">
        <v>56</v>
      </c>
      <c s="26">
        <v>20</v>
      </c>
      <c s="27">
        <v>0</v>
      </c>
      <c s="27">
        <f>ROUND(ROUND(H123,2)*ROUND(G123,3),2)</f>
      </c>
      <c r="O123">
        <f>(I123*21)/100</f>
      </c>
      <c t="s">
        <v>20</v>
      </c>
    </row>
    <row r="124" spans="1:5" ht="12.75">
      <c r="A124" s="28" t="s">
        <v>47</v>
      </c>
      <c r="E124" s="29" t="s">
        <v>44</v>
      </c>
    </row>
    <row r="125" spans="1:5" ht="12.75">
      <c r="A125" s="30" t="s">
        <v>48</v>
      </c>
      <c r="E125" s="31" t="s">
        <v>11478</v>
      </c>
    </row>
    <row r="126" spans="1:5" ht="38.25">
      <c r="A126" t="s">
        <v>50</v>
      </c>
      <c r="E126" s="29" t="s">
        <v>2636</v>
      </c>
    </row>
    <row r="127" spans="1:16" ht="12.75">
      <c r="A127" s="18" t="s">
        <v>42</v>
      </c>
      <c s="23" t="s">
        <v>168</v>
      </c>
      <c s="23" t="s">
        <v>2653</v>
      </c>
      <c s="18" t="s">
        <v>44</v>
      </c>
      <c s="24" t="s">
        <v>2654</v>
      </c>
      <c s="25" t="s">
        <v>56</v>
      </c>
      <c s="26">
        <v>5</v>
      </c>
      <c s="27">
        <v>0</v>
      </c>
      <c s="27">
        <f>ROUND(ROUND(H127,2)*ROUND(G127,3),2)</f>
      </c>
      <c r="O127">
        <f>(I127*21)/100</f>
      </c>
      <c t="s">
        <v>20</v>
      </c>
    </row>
    <row r="128" spans="1:5" ht="12.75">
      <c r="A128" s="28" t="s">
        <v>47</v>
      </c>
      <c r="E128" s="29" t="s">
        <v>44</v>
      </c>
    </row>
    <row r="129" spans="1:5" ht="12.75">
      <c r="A129" s="30" t="s">
        <v>48</v>
      </c>
      <c r="E129" s="31" t="s">
        <v>11478</v>
      </c>
    </row>
    <row r="130" spans="1:5" ht="38.25">
      <c r="A130" t="s">
        <v>50</v>
      </c>
      <c r="E130" s="29" t="s">
        <v>2636</v>
      </c>
    </row>
    <row r="131" spans="1:16" ht="12.75">
      <c r="A131" s="18" t="s">
        <v>42</v>
      </c>
      <c s="23" t="s">
        <v>173</v>
      </c>
      <c s="23" t="s">
        <v>3039</v>
      </c>
      <c s="18" t="s">
        <v>44</v>
      </c>
      <c s="24" t="s">
        <v>3040</v>
      </c>
      <c s="25" t="s">
        <v>56</v>
      </c>
      <c s="26">
        <v>155</v>
      </c>
      <c s="27">
        <v>0</v>
      </c>
      <c s="27">
        <f>ROUND(ROUND(H131,2)*ROUND(G131,3),2)</f>
      </c>
      <c r="O131">
        <f>(I131*21)/100</f>
      </c>
      <c t="s">
        <v>20</v>
      </c>
    </row>
    <row r="132" spans="1:5" ht="12.75">
      <c r="A132" s="28" t="s">
        <v>47</v>
      </c>
      <c r="E132" s="29" t="s">
        <v>44</v>
      </c>
    </row>
    <row r="133" spans="1:5" ht="12.75">
      <c r="A133" s="30" t="s">
        <v>48</v>
      </c>
      <c r="E133" s="31" t="s">
        <v>11478</v>
      </c>
    </row>
    <row r="134" spans="1:5" ht="38.25">
      <c r="A134" t="s">
        <v>50</v>
      </c>
      <c r="E134" s="29" t="s">
        <v>2636</v>
      </c>
    </row>
    <row r="135" spans="1:16" ht="12.75">
      <c r="A135" s="18" t="s">
        <v>42</v>
      </c>
      <c s="23" t="s">
        <v>177</v>
      </c>
      <c s="23" t="s">
        <v>2434</v>
      </c>
      <c s="18" t="s">
        <v>44</v>
      </c>
      <c s="24" t="s">
        <v>2435</v>
      </c>
      <c s="25" t="s">
        <v>56</v>
      </c>
      <c s="26">
        <v>5</v>
      </c>
      <c s="27">
        <v>0</v>
      </c>
      <c s="27">
        <f>ROUND(ROUND(H135,2)*ROUND(G135,3),2)</f>
      </c>
      <c r="O135">
        <f>(I135*21)/100</f>
      </c>
      <c t="s">
        <v>20</v>
      </c>
    </row>
    <row r="136" spans="1:5" ht="12.75">
      <c r="A136" s="28" t="s">
        <v>47</v>
      </c>
      <c r="E136" s="29" t="s">
        <v>44</v>
      </c>
    </row>
    <row r="137" spans="1:5" ht="12.75">
      <c r="A137" s="30" t="s">
        <v>48</v>
      </c>
      <c r="E137" s="31" t="s">
        <v>11478</v>
      </c>
    </row>
    <row r="138" spans="1:5" ht="38.25">
      <c r="A138" t="s">
        <v>50</v>
      </c>
      <c r="E138" s="29" t="s">
        <v>2436</v>
      </c>
    </row>
    <row r="139" spans="1:16" ht="12.75">
      <c r="A139" s="18" t="s">
        <v>42</v>
      </c>
      <c s="23" t="s">
        <v>183</v>
      </c>
      <c s="23" t="s">
        <v>2219</v>
      </c>
      <c s="18" t="s">
        <v>44</v>
      </c>
      <c s="24" t="s">
        <v>2221</v>
      </c>
      <c s="25" t="s">
        <v>56</v>
      </c>
      <c s="26">
        <v>10</v>
      </c>
      <c s="27">
        <v>0</v>
      </c>
      <c s="27">
        <f>ROUND(ROUND(H139,2)*ROUND(G139,3),2)</f>
      </c>
      <c r="O139">
        <f>(I139*21)/100</f>
      </c>
      <c t="s">
        <v>20</v>
      </c>
    </row>
    <row r="140" spans="1:5" ht="12.75">
      <c r="A140" s="28" t="s">
        <v>47</v>
      </c>
      <c r="E140" s="29" t="s">
        <v>44</v>
      </c>
    </row>
    <row r="141" spans="1:5" ht="12.75">
      <c r="A141" s="30" t="s">
        <v>48</v>
      </c>
      <c r="E141" s="31" t="s">
        <v>11478</v>
      </c>
    </row>
    <row r="142" spans="1:5" ht="38.25">
      <c r="A142" t="s">
        <v>50</v>
      </c>
      <c r="E142" s="29" t="s">
        <v>2436</v>
      </c>
    </row>
    <row r="143" spans="1:16" ht="25.5">
      <c r="A143" s="18" t="s">
        <v>42</v>
      </c>
      <c s="23" t="s">
        <v>191</v>
      </c>
      <c s="23" t="s">
        <v>2441</v>
      </c>
      <c s="18" t="s">
        <v>44</v>
      </c>
      <c s="24" t="s">
        <v>2442</v>
      </c>
      <c s="25" t="s">
        <v>70</v>
      </c>
      <c s="26">
        <v>4</v>
      </c>
      <c s="27">
        <v>0</v>
      </c>
      <c s="27">
        <f>ROUND(ROUND(H143,2)*ROUND(G143,3),2)</f>
      </c>
      <c r="O143">
        <f>(I143*21)/100</f>
      </c>
      <c t="s">
        <v>20</v>
      </c>
    </row>
    <row r="144" spans="1:5" ht="12.75">
      <c r="A144" s="28" t="s">
        <v>47</v>
      </c>
      <c r="E144" s="29" t="s">
        <v>44</v>
      </c>
    </row>
    <row r="145" spans="1:5" ht="12.75">
      <c r="A145" s="30" t="s">
        <v>48</v>
      </c>
      <c r="E145" s="31" t="s">
        <v>11479</v>
      </c>
    </row>
    <row r="146" spans="1:5" ht="51">
      <c r="A146" t="s">
        <v>50</v>
      </c>
      <c r="E146" s="29" t="s">
        <v>3049</v>
      </c>
    </row>
    <row r="147" spans="1:16" ht="25.5">
      <c r="A147" s="18" t="s">
        <v>42</v>
      </c>
      <c s="23" t="s">
        <v>196</v>
      </c>
      <c s="23" t="s">
        <v>250</v>
      </c>
      <c s="18" t="s">
        <v>44</v>
      </c>
      <c s="24" t="s">
        <v>251</v>
      </c>
      <c s="25" t="s">
        <v>70</v>
      </c>
      <c s="26">
        <v>10</v>
      </c>
      <c s="27">
        <v>0</v>
      </c>
      <c s="27">
        <f>ROUND(ROUND(H147,2)*ROUND(G147,3),2)</f>
      </c>
      <c r="O147">
        <f>(I147*21)/100</f>
      </c>
      <c t="s">
        <v>20</v>
      </c>
    </row>
    <row r="148" spans="1:5" ht="12.75">
      <c r="A148" s="28" t="s">
        <v>47</v>
      </c>
      <c r="E148" s="29" t="s">
        <v>44</v>
      </c>
    </row>
    <row r="149" spans="1:5" ht="12.75">
      <c r="A149" s="30" t="s">
        <v>48</v>
      </c>
      <c r="E149" s="31" t="s">
        <v>11479</v>
      </c>
    </row>
    <row r="150" spans="1:5" ht="38.25">
      <c r="A150" t="s">
        <v>50</v>
      </c>
      <c r="E150" s="29" t="s">
        <v>2641</v>
      </c>
    </row>
    <row r="151" spans="1:16" ht="25.5">
      <c r="A151" s="18" t="s">
        <v>42</v>
      </c>
      <c s="23" t="s">
        <v>202</v>
      </c>
      <c s="23" t="s">
        <v>253</v>
      </c>
      <c s="18" t="s">
        <v>44</v>
      </c>
      <c s="24" t="s">
        <v>254</v>
      </c>
      <c s="25" t="s">
        <v>70</v>
      </c>
      <c s="26">
        <v>8</v>
      </c>
      <c s="27">
        <v>0</v>
      </c>
      <c s="27">
        <f>ROUND(ROUND(H151,2)*ROUND(G151,3),2)</f>
      </c>
      <c r="O151">
        <f>(I151*21)/100</f>
      </c>
      <c t="s">
        <v>20</v>
      </c>
    </row>
    <row r="152" spans="1:5" ht="12.75">
      <c r="A152" s="28" t="s">
        <v>47</v>
      </c>
      <c r="E152" s="29" t="s">
        <v>44</v>
      </c>
    </row>
    <row r="153" spans="1:5" ht="12.75">
      <c r="A153" s="30" t="s">
        <v>48</v>
      </c>
      <c r="E153" s="31" t="s">
        <v>11479</v>
      </c>
    </row>
    <row r="154" spans="1:5" ht="38.25">
      <c r="A154" t="s">
        <v>50</v>
      </c>
      <c r="E154" s="29" t="s">
        <v>2641</v>
      </c>
    </row>
    <row r="155" spans="1:16" ht="25.5">
      <c r="A155" s="18" t="s">
        <v>42</v>
      </c>
      <c s="23" t="s">
        <v>99</v>
      </c>
      <c s="23" t="s">
        <v>6029</v>
      </c>
      <c s="18" t="s">
        <v>44</v>
      </c>
      <c s="24" t="s">
        <v>6030</v>
      </c>
      <c s="25" t="s">
        <v>70</v>
      </c>
      <c s="26">
        <v>4</v>
      </c>
      <c s="27">
        <v>0</v>
      </c>
      <c s="27">
        <f>ROUND(ROUND(H155,2)*ROUND(G155,3),2)</f>
      </c>
      <c r="O155">
        <f>(I155*21)/100</f>
      </c>
      <c t="s">
        <v>20</v>
      </c>
    </row>
    <row r="156" spans="1:5" ht="12.75">
      <c r="A156" s="28" t="s">
        <v>47</v>
      </c>
      <c r="E156" s="29" t="s">
        <v>44</v>
      </c>
    </row>
    <row r="157" spans="1:5" ht="12.75">
      <c r="A157" s="30" t="s">
        <v>48</v>
      </c>
      <c r="E157" s="31" t="s">
        <v>11479</v>
      </c>
    </row>
    <row r="158" spans="1:5" ht="38.25">
      <c r="A158" t="s">
        <v>50</v>
      </c>
      <c r="E158" s="29" t="s">
        <v>2641</v>
      </c>
    </row>
    <row r="159" spans="1:16" ht="25.5">
      <c r="A159" s="18" t="s">
        <v>42</v>
      </c>
      <c s="23" t="s">
        <v>107</v>
      </c>
      <c s="23" t="s">
        <v>10975</v>
      </c>
      <c s="18" t="s">
        <v>44</v>
      </c>
      <c s="24" t="s">
        <v>10976</v>
      </c>
      <c s="25" t="s">
        <v>70</v>
      </c>
      <c s="26">
        <v>1</v>
      </c>
      <c s="27">
        <v>0</v>
      </c>
      <c s="27">
        <f>ROUND(ROUND(H159,2)*ROUND(G159,3),2)</f>
      </c>
      <c r="O159">
        <f>(I159*21)/100</f>
      </c>
      <c t="s">
        <v>20</v>
      </c>
    </row>
    <row r="160" spans="1:5" ht="12.75">
      <c r="A160" s="28" t="s">
        <v>47</v>
      </c>
      <c r="E160" s="29" t="s">
        <v>44</v>
      </c>
    </row>
    <row r="161" spans="1:5" ht="12.75">
      <c r="A161" s="30" t="s">
        <v>48</v>
      </c>
      <c r="E161" s="31" t="s">
        <v>11479</v>
      </c>
    </row>
    <row r="162" spans="1:5" ht="38.25">
      <c r="A162" t="s">
        <v>50</v>
      </c>
      <c r="E162" s="29" t="s">
        <v>2641</v>
      </c>
    </row>
    <row r="163" spans="1:16" ht="12.75">
      <c r="A163" s="18" t="s">
        <v>42</v>
      </c>
      <c s="23" t="s">
        <v>281</v>
      </c>
      <c s="23" t="s">
        <v>2671</v>
      </c>
      <c s="18" t="s">
        <v>44</v>
      </c>
      <c s="24" t="s">
        <v>2672</v>
      </c>
      <c s="25" t="s">
        <v>56</v>
      </c>
      <c s="26">
        <v>20</v>
      </c>
      <c s="27">
        <v>0</v>
      </c>
      <c s="27">
        <f>ROUND(ROUND(H163,2)*ROUND(G163,3),2)</f>
      </c>
      <c r="O163">
        <f>(I163*21)/100</f>
      </c>
      <c t="s">
        <v>20</v>
      </c>
    </row>
    <row r="164" spans="1:5" ht="12.75">
      <c r="A164" s="28" t="s">
        <v>47</v>
      </c>
      <c r="E164" s="29" t="s">
        <v>44</v>
      </c>
    </row>
    <row r="165" spans="1:5" ht="12.75">
      <c r="A165" s="30" t="s">
        <v>48</v>
      </c>
      <c r="E165" s="31" t="s">
        <v>11472</v>
      </c>
    </row>
    <row r="166" spans="1:5" ht="25.5">
      <c r="A166" t="s">
        <v>50</v>
      </c>
      <c r="E166" s="29" t="s">
        <v>2674</v>
      </c>
    </row>
    <row r="167" spans="1:16" ht="12.75">
      <c r="A167" s="18" t="s">
        <v>42</v>
      </c>
      <c s="23" t="s">
        <v>285</v>
      </c>
      <c s="23" t="s">
        <v>2336</v>
      </c>
      <c s="18" t="s">
        <v>44</v>
      </c>
      <c s="24" t="s">
        <v>2337</v>
      </c>
      <c s="25" t="s">
        <v>70</v>
      </c>
      <c s="26">
        <v>26</v>
      </c>
      <c s="27">
        <v>0</v>
      </c>
      <c s="27">
        <f>ROUND(ROUND(H167,2)*ROUND(G167,3),2)</f>
      </c>
      <c r="O167">
        <f>(I167*21)/100</f>
      </c>
      <c t="s">
        <v>20</v>
      </c>
    </row>
    <row r="168" spans="1:5" ht="12.75">
      <c r="A168" s="28" t="s">
        <v>47</v>
      </c>
      <c r="E168" s="29" t="s">
        <v>44</v>
      </c>
    </row>
    <row r="169" spans="1:5" ht="12.75">
      <c r="A169" s="30" t="s">
        <v>48</v>
      </c>
      <c r="E169" s="31" t="s">
        <v>11471</v>
      </c>
    </row>
    <row r="170" spans="1:5" ht="25.5">
      <c r="A170" t="s">
        <v>50</v>
      </c>
      <c r="E170" s="29" t="s">
        <v>2821</v>
      </c>
    </row>
    <row r="171" spans="1:18" ht="12.75" customHeight="1">
      <c r="A171" s="5" t="s">
        <v>40</v>
      </c>
      <c s="5"/>
      <c s="34" t="s">
        <v>2342</v>
      </c>
      <c s="5"/>
      <c s="21" t="s">
        <v>2343</v>
      </c>
      <c s="5"/>
      <c s="5"/>
      <c s="5"/>
      <c s="35">
        <f>0+Q171</f>
      </c>
      <c r="O171">
        <f>0+R171</f>
      </c>
      <c r="Q171">
        <f>0+I172+I176+I180+I184</f>
      </c>
      <c>
        <f>0+O172+O176+O180+O184</f>
      </c>
    </row>
    <row r="172" spans="1:16" ht="12.75">
      <c r="A172" s="18" t="s">
        <v>42</v>
      </c>
      <c s="23" t="s">
        <v>289</v>
      </c>
      <c s="23" t="s">
        <v>11480</v>
      </c>
      <c s="18" t="s">
        <v>44</v>
      </c>
      <c s="24" t="s">
        <v>11481</v>
      </c>
      <c s="25" t="s">
        <v>70</v>
      </c>
      <c s="26">
        <v>14</v>
      </c>
      <c s="27">
        <v>0</v>
      </c>
      <c s="27">
        <f>ROUND(ROUND(H172,2)*ROUND(G172,3),2)</f>
      </c>
      <c r="O172">
        <f>(I172*21)/100</f>
      </c>
      <c t="s">
        <v>20</v>
      </c>
    </row>
    <row r="173" spans="1:5" ht="12.75">
      <c r="A173" s="28" t="s">
        <v>47</v>
      </c>
      <c r="E173" s="29" t="s">
        <v>44</v>
      </c>
    </row>
    <row r="174" spans="1:5" ht="12.75">
      <c r="A174" s="30" t="s">
        <v>48</v>
      </c>
      <c r="E174" s="31" t="s">
        <v>11482</v>
      </c>
    </row>
    <row r="175" spans="1:5" ht="63.75">
      <c r="A175" t="s">
        <v>50</v>
      </c>
      <c r="E175" s="29" t="s">
        <v>2390</v>
      </c>
    </row>
    <row r="176" spans="1:16" ht="12.75">
      <c r="A176" s="18" t="s">
        <v>42</v>
      </c>
      <c s="23" t="s">
        <v>293</v>
      </c>
      <c s="23" t="s">
        <v>11483</v>
      </c>
      <c s="18" t="s">
        <v>44</v>
      </c>
      <c s="24" t="s">
        <v>11484</v>
      </c>
      <c s="25" t="s">
        <v>70</v>
      </c>
      <c s="26">
        <v>1</v>
      </c>
      <c s="27">
        <v>0</v>
      </c>
      <c s="27">
        <f>ROUND(ROUND(H176,2)*ROUND(G176,3),2)</f>
      </c>
      <c r="O176">
        <f>(I176*21)/100</f>
      </c>
      <c t="s">
        <v>20</v>
      </c>
    </row>
    <row r="177" spans="1:5" ht="12.75">
      <c r="A177" s="28" t="s">
        <v>47</v>
      </c>
      <c r="E177" s="29" t="s">
        <v>44</v>
      </c>
    </row>
    <row r="178" spans="1:5" ht="12.75">
      <c r="A178" s="30" t="s">
        <v>48</v>
      </c>
      <c r="E178" s="31" t="s">
        <v>11482</v>
      </c>
    </row>
    <row r="179" spans="1:5" ht="63.75">
      <c r="A179" t="s">
        <v>50</v>
      </c>
      <c r="E179" s="29" t="s">
        <v>2390</v>
      </c>
    </row>
    <row r="180" spans="1:16" ht="25.5">
      <c r="A180" s="18" t="s">
        <v>42</v>
      </c>
      <c s="23" t="s">
        <v>297</v>
      </c>
      <c s="23" t="s">
        <v>11485</v>
      </c>
      <c s="18" t="s">
        <v>44</v>
      </c>
      <c s="24" t="s">
        <v>11486</v>
      </c>
      <c s="25" t="s">
        <v>70</v>
      </c>
      <c s="26">
        <v>20</v>
      </c>
      <c s="27">
        <v>0</v>
      </c>
      <c s="27">
        <f>ROUND(ROUND(H180,2)*ROUND(G180,3),2)</f>
      </c>
      <c r="O180">
        <f>(I180*21)/100</f>
      </c>
      <c t="s">
        <v>20</v>
      </c>
    </row>
    <row r="181" spans="1:5" ht="12.75">
      <c r="A181" s="28" t="s">
        <v>47</v>
      </c>
      <c r="E181" s="29" t="s">
        <v>44</v>
      </c>
    </row>
    <row r="182" spans="1:5" ht="12.75">
      <c r="A182" s="30" t="s">
        <v>48</v>
      </c>
      <c r="E182" s="31" t="s">
        <v>11482</v>
      </c>
    </row>
    <row r="183" spans="1:5" ht="63.75">
      <c r="A183" t="s">
        <v>50</v>
      </c>
      <c r="E183" s="29" t="s">
        <v>2390</v>
      </c>
    </row>
    <row r="184" spans="1:16" ht="12.75">
      <c r="A184" s="18" t="s">
        <v>42</v>
      </c>
      <c s="23" t="s">
        <v>301</v>
      </c>
      <c s="23" t="s">
        <v>11452</v>
      </c>
      <c s="18" t="s">
        <v>44</v>
      </c>
      <c s="24" t="s">
        <v>11487</v>
      </c>
      <c s="25" t="s">
        <v>70</v>
      </c>
      <c s="26">
        <v>1</v>
      </c>
      <c s="27">
        <v>0</v>
      </c>
      <c s="27">
        <f>ROUND(ROUND(H184,2)*ROUND(G184,3),2)</f>
      </c>
      <c r="O184">
        <f>(I184*21)/100</f>
      </c>
      <c t="s">
        <v>20</v>
      </c>
    </row>
    <row r="185" spans="1:5" ht="12.75">
      <c r="A185" s="28" t="s">
        <v>47</v>
      </c>
      <c r="E185" s="29" t="s">
        <v>44</v>
      </c>
    </row>
    <row r="186" spans="1:5" ht="12.75">
      <c r="A186" s="30" t="s">
        <v>48</v>
      </c>
      <c r="E186" s="31" t="s">
        <v>11488</v>
      </c>
    </row>
    <row r="187" spans="1:5" ht="76.5">
      <c r="A187" t="s">
        <v>50</v>
      </c>
      <c r="E187" s="29" t="s">
        <v>11015</v>
      </c>
    </row>
    <row r="188" spans="1:18" ht="12.75" customHeight="1">
      <c r="A188" s="5" t="s">
        <v>40</v>
      </c>
      <c s="5"/>
      <c s="34" t="s">
        <v>2223</v>
      </c>
      <c s="5"/>
      <c s="21" t="s">
        <v>2391</v>
      </c>
      <c s="5"/>
      <c s="5"/>
      <c s="5"/>
      <c s="35">
        <f>0+Q188</f>
      </c>
      <c r="O188">
        <f>0+R188</f>
      </c>
      <c r="Q188">
        <f>0+I189+I193+I197+I201+I205+I209+I213+I217+I221+I225+I229+I233</f>
      </c>
      <c>
        <f>0+O189+O193+O197+O201+O205+O209+O213+O217+O221+O225+O229+O233</f>
      </c>
    </row>
    <row r="189" spans="1:16" ht="12.75">
      <c r="A189" s="18" t="s">
        <v>42</v>
      </c>
      <c s="23" t="s">
        <v>305</v>
      </c>
      <c s="23" t="s">
        <v>2703</v>
      </c>
      <c s="18" t="s">
        <v>44</v>
      </c>
      <c s="24" t="s">
        <v>2704</v>
      </c>
      <c s="25" t="s">
        <v>70</v>
      </c>
      <c s="26">
        <v>3</v>
      </c>
      <c s="27">
        <v>0</v>
      </c>
      <c s="27">
        <f>ROUND(ROUND(H189,2)*ROUND(G189,3),2)</f>
      </c>
      <c r="O189">
        <f>(I189*21)/100</f>
      </c>
      <c t="s">
        <v>20</v>
      </c>
    </row>
    <row r="190" spans="1:5" ht="12.75">
      <c r="A190" s="28" t="s">
        <v>47</v>
      </c>
      <c r="E190" s="29" t="s">
        <v>44</v>
      </c>
    </row>
    <row r="191" spans="1:5" ht="12.75">
      <c r="A191" s="30" t="s">
        <v>48</v>
      </c>
      <c r="E191" s="31" t="s">
        <v>11489</v>
      </c>
    </row>
    <row r="192" spans="1:5" ht="51">
      <c r="A192" t="s">
        <v>50</v>
      </c>
      <c r="E192" s="29" t="s">
        <v>2705</v>
      </c>
    </row>
    <row r="193" spans="1:16" ht="25.5">
      <c r="A193" s="18" t="s">
        <v>42</v>
      </c>
      <c s="23" t="s">
        <v>309</v>
      </c>
      <c s="23" t="s">
        <v>6031</v>
      </c>
      <c s="18" t="s">
        <v>44</v>
      </c>
      <c s="24" t="s">
        <v>6032</v>
      </c>
      <c s="25" t="s">
        <v>70</v>
      </c>
      <c s="26">
        <v>1</v>
      </c>
      <c s="27">
        <v>0</v>
      </c>
      <c s="27">
        <f>ROUND(ROUND(H193,2)*ROUND(G193,3),2)</f>
      </c>
      <c r="O193">
        <f>(I193*21)/100</f>
      </c>
      <c t="s">
        <v>20</v>
      </c>
    </row>
    <row r="194" spans="1:5" ht="12.75">
      <c r="A194" s="28" t="s">
        <v>47</v>
      </c>
      <c r="E194" s="29" t="s">
        <v>44</v>
      </c>
    </row>
    <row r="195" spans="1:5" ht="12.75">
      <c r="A195" s="30" t="s">
        <v>48</v>
      </c>
      <c r="E195" s="31" t="s">
        <v>11490</v>
      </c>
    </row>
    <row r="196" spans="1:5" ht="63.75">
      <c r="A196" t="s">
        <v>50</v>
      </c>
      <c r="E196" s="29" t="s">
        <v>2505</v>
      </c>
    </row>
    <row r="197" spans="1:16" ht="25.5">
      <c r="A197" s="18" t="s">
        <v>42</v>
      </c>
      <c s="23" t="s">
        <v>314</v>
      </c>
      <c s="23" t="s">
        <v>2396</v>
      </c>
      <c s="18" t="s">
        <v>44</v>
      </c>
      <c s="24" t="s">
        <v>2397</v>
      </c>
      <c s="25" t="s">
        <v>70</v>
      </c>
      <c s="26">
        <v>1</v>
      </c>
      <c s="27">
        <v>0</v>
      </c>
      <c s="27">
        <f>ROUND(ROUND(H197,2)*ROUND(G197,3),2)</f>
      </c>
      <c r="O197">
        <f>(I197*21)/100</f>
      </c>
      <c t="s">
        <v>20</v>
      </c>
    </row>
    <row r="198" spans="1:5" ht="12.75">
      <c r="A198" s="28" t="s">
        <v>47</v>
      </c>
      <c r="E198" s="29" t="s">
        <v>44</v>
      </c>
    </row>
    <row r="199" spans="1:5" ht="12.75">
      <c r="A199" s="30" t="s">
        <v>48</v>
      </c>
      <c r="E199" s="31" t="s">
        <v>11490</v>
      </c>
    </row>
    <row r="200" spans="1:5" ht="38.25">
      <c r="A200" t="s">
        <v>50</v>
      </c>
      <c r="E200" s="29" t="s">
        <v>2719</v>
      </c>
    </row>
    <row r="201" spans="1:16" ht="12.75">
      <c r="A201" s="18" t="s">
        <v>42</v>
      </c>
      <c s="23" t="s">
        <v>318</v>
      </c>
      <c s="23" t="s">
        <v>3012</v>
      </c>
      <c s="18" t="s">
        <v>44</v>
      </c>
      <c s="24" t="s">
        <v>3013</v>
      </c>
      <c s="25" t="s">
        <v>70</v>
      </c>
      <c s="26">
        <v>1</v>
      </c>
      <c s="27">
        <v>0</v>
      </c>
      <c s="27">
        <f>ROUND(ROUND(H201,2)*ROUND(G201,3),2)</f>
      </c>
      <c r="O201">
        <f>(I201*21)/100</f>
      </c>
      <c t="s">
        <v>20</v>
      </c>
    </row>
    <row r="202" spans="1:5" ht="12.75">
      <c r="A202" s="28" t="s">
        <v>47</v>
      </c>
      <c r="E202" s="29" t="s">
        <v>44</v>
      </c>
    </row>
    <row r="203" spans="1:5" ht="12.75">
      <c r="A203" s="30" t="s">
        <v>48</v>
      </c>
      <c r="E203" s="31" t="s">
        <v>11491</v>
      </c>
    </row>
    <row r="204" spans="1:5" ht="38.25">
      <c r="A204" t="s">
        <v>50</v>
      </c>
      <c r="E204" s="29" t="s">
        <v>2736</v>
      </c>
    </row>
    <row r="205" spans="1:16" ht="12.75">
      <c r="A205" s="18" t="s">
        <v>42</v>
      </c>
      <c s="23" t="s">
        <v>322</v>
      </c>
      <c s="23" t="s">
        <v>11462</v>
      </c>
      <c s="18" t="s">
        <v>44</v>
      </c>
      <c s="24" t="s">
        <v>11463</v>
      </c>
      <c s="25" t="s">
        <v>70</v>
      </c>
      <c s="26">
        <v>1</v>
      </c>
      <c s="27">
        <v>0</v>
      </c>
      <c s="27">
        <f>ROUND(ROUND(H205,2)*ROUND(G205,3),2)</f>
      </c>
      <c r="O205">
        <f>(I205*21)/100</f>
      </c>
      <c t="s">
        <v>20</v>
      </c>
    </row>
    <row r="206" spans="1:5" ht="12.75">
      <c r="A206" s="28" t="s">
        <v>47</v>
      </c>
      <c r="E206" s="29" t="s">
        <v>44</v>
      </c>
    </row>
    <row r="207" spans="1:5" ht="12.75">
      <c r="A207" s="30" t="s">
        <v>48</v>
      </c>
      <c r="E207" s="31" t="s">
        <v>11491</v>
      </c>
    </row>
    <row r="208" spans="1:5" ht="38.25">
      <c r="A208" t="s">
        <v>50</v>
      </c>
      <c r="E208" s="29" t="s">
        <v>2736</v>
      </c>
    </row>
    <row r="209" spans="1:16" ht="12.75">
      <c r="A209" s="18" t="s">
        <v>42</v>
      </c>
      <c s="23" t="s">
        <v>326</v>
      </c>
      <c s="23" t="s">
        <v>2723</v>
      </c>
      <c s="18" t="s">
        <v>44</v>
      </c>
      <c s="24" t="s">
        <v>2724</v>
      </c>
      <c s="25" t="s">
        <v>70</v>
      </c>
      <c s="26">
        <v>9</v>
      </c>
      <c s="27">
        <v>0</v>
      </c>
      <c s="27">
        <f>ROUND(ROUND(H209,2)*ROUND(G209,3),2)</f>
      </c>
      <c r="O209">
        <f>(I209*21)/100</f>
      </c>
      <c t="s">
        <v>20</v>
      </c>
    </row>
    <row r="210" spans="1:5" ht="12.75">
      <c r="A210" s="28" t="s">
        <v>47</v>
      </c>
      <c r="E210" s="29" t="s">
        <v>44</v>
      </c>
    </row>
    <row r="211" spans="1:5" ht="12.75">
      <c r="A211" s="30" t="s">
        <v>48</v>
      </c>
      <c r="E211" s="31" t="s">
        <v>11478</v>
      </c>
    </row>
    <row r="212" spans="1:5" ht="38.25">
      <c r="A212" t="s">
        <v>50</v>
      </c>
      <c r="E212" s="29" t="s">
        <v>2725</v>
      </c>
    </row>
    <row r="213" spans="1:16" ht="12.75">
      <c r="A213" s="18" t="s">
        <v>42</v>
      </c>
      <c s="23" t="s">
        <v>330</v>
      </c>
      <c s="23" t="s">
        <v>2726</v>
      </c>
      <c s="18" t="s">
        <v>44</v>
      </c>
      <c s="24" t="s">
        <v>2727</v>
      </c>
      <c s="25" t="s">
        <v>70</v>
      </c>
      <c s="26">
        <v>1</v>
      </c>
      <c s="27">
        <v>0</v>
      </c>
      <c s="27">
        <f>ROUND(ROUND(H213,2)*ROUND(G213,3),2)</f>
      </c>
      <c r="O213">
        <f>(I213*21)/100</f>
      </c>
      <c t="s">
        <v>20</v>
      </c>
    </row>
    <row r="214" spans="1:5" ht="12.75">
      <c r="A214" s="28" t="s">
        <v>47</v>
      </c>
      <c r="E214" s="29" t="s">
        <v>44</v>
      </c>
    </row>
    <row r="215" spans="1:5" ht="12.75">
      <c r="A215" s="30" t="s">
        <v>48</v>
      </c>
      <c r="E215" s="31" t="s">
        <v>11478</v>
      </c>
    </row>
    <row r="216" spans="1:5" ht="38.25">
      <c r="A216" t="s">
        <v>50</v>
      </c>
      <c r="E216" s="29" t="s">
        <v>2725</v>
      </c>
    </row>
    <row r="217" spans="1:16" ht="12.75">
      <c r="A217" s="18" t="s">
        <v>42</v>
      </c>
      <c s="23" t="s">
        <v>334</v>
      </c>
      <c s="23" t="s">
        <v>2399</v>
      </c>
      <c s="18" t="s">
        <v>44</v>
      </c>
      <c s="24" t="s">
        <v>2400</v>
      </c>
      <c s="25" t="s">
        <v>157</v>
      </c>
      <c s="26">
        <v>36</v>
      </c>
      <c s="27">
        <v>0</v>
      </c>
      <c s="27">
        <f>ROUND(ROUND(H217,2)*ROUND(G217,3),2)</f>
      </c>
      <c r="O217">
        <f>(I217*21)/100</f>
      </c>
      <c t="s">
        <v>20</v>
      </c>
    </row>
    <row r="218" spans="1:5" ht="12.75">
      <c r="A218" s="28" t="s">
        <v>47</v>
      </c>
      <c r="E218" s="29" t="s">
        <v>44</v>
      </c>
    </row>
    <row r="219" spans="1:5" ht="12.75">
      <c r="A219" s="30" t="s">
        <v>48</v>
      </c>
      <c r="E219" s="31" t="s">
        <v>11490</v>
      </c>
    </row>
    <row r="220" spans="1:5" ht="38.25">
      <c r="A220" t="s">
        <v>50</v>
      </c>
      <c r="E220" s="29" t="s">
        <v>2739</v>
      </c>
    </row>
    <row r="221" spans="1:16" ht="12.75">
      <c r="A221" s="18" t="s">
        <v>42</v>
      </c>
      <c s="23" t="s">
        <v>338</v>
      </c>
      <c s="23" t="s">
        <v>2863</v>
      </c>
      <c s="18" t="s">
        <v>44</v>
      </c>
      <c s="24" t="s">
        <v>2864</v>
      </c>
      <c s="25" t="s">
        <v>157</v>
      </c>
      <c s="26">
        <v>16</v>
      </c>
      <c s="27">
        <v>0</v>
      </c>
      <c s="27">
        <f>ROUND(ROUND(H221,2)*ROUND(G221,3),2)</f>
      </c>
      <c r="O221">
        <f>(I221*21)/100</f>
      </c>
      <c t="s">
        <v>20</v>
      </c>
    </row>
    <row r="222" spans="1:5" ht="12.75">
      <c r="A222" s="28" t="s">
        <v>47</v>
      </c>
      <c r="E222" s="29" t="s">
        <v>44</v>
      </c>
    </row>
    <row r="223" spans="1:5" ht="12.75">
      <c r="A223" s="30" t="s">
        <v>48</v>
      </c>
      <c r="E223" s="31" t="s">
        <v>11492</v>
      </c>
    </row>
    <row r="224" spans="1:5" ht="51">
      <c r="A224" t="s">
        <v>50</v>
      </c>
      <c r="E224" s="29" t="s">
        <v>2865</v>
      </c>
    </row>
    <row r="225" spans="1:16" ht="12.75">
      <c r="A225" s="18" t="s">
        <v>42</v>
      </c>
      <c s="23" t="s">
        <v>342</v>
      </c>
      <c s="23" t="s">
        <v>2402</v>
      </c>
      <c s="18" t="s">
        <v>44</v>
      </c>
      <c s="24" t="s">
        <v>2403</v>
      </c>
      <c s="25" t="s">
        <v>157</v>
      </c>
      <c s="26">
        <v>48</v>
      </c>
      <c s="27">
        <v>0</v>
      </c>
      <c s="27">
        <f>ROUND(ROUND(H225,2)*ROUND(G225,3),2)</f>
      </c>
      <c r="O225">
        <f>(I225*21)/100</f>
      </c>
      <c t="s">
        <v>20</v>
      </c>
    </row>
    <row r="226" spans="1:5" ht="12.75">
      <c r="A226" s="28" t="s">
        <v>47</v>
      </c>
      <c r="E226" s="29" t="s">
        <v>44</v>
      </c>
    </row>
    <row r="227" spans="1:5" ht="12.75">
      <c r="A227" s="30" t="s">
        <v>48</v>
      </c>
      <c r="E227" s="31" t="s">
        <v>11490</v>
      </c>
    </row>
    <row r="228" spans="1:5" ht="38.25">
      <c r="A228" t="s">
        <v>50</v>
      </c>
      <c r="E228" s="29" t="s">
        <v>2740</v>
      </c>
    </row>
    <row r="229" spans="1:16" ht="12.75">
      <c r="A229" s="18" t="s">
        <v>42</v>
      </c>
      <c s="23" t="s">
        <v>346</v>
      </c>
      <c s="23" t="s">
        <v>2225</v>
      </c>
      <c s="18" t="s">
        <v>44</v>
      </c>
      <c s="24" t="s">
        <v>2226</v>
      </c>
      <c s="25" t="s">
        <v>157</v>
      </c>
      <c s="26">
        <v>8</v>
      </c>
      <c s="27">
        <v>0</v>
      </c>
      <c s="27">
        <f>ROUND(ROUND(H229,2)*ROUND(G229,3),2)</f>
      </c>
      <c r="O229">
        <f>(I229*21)/100</f>
      </c>
      <c t="s">
        <v>20</v>
      </c>
    </row>
    <row r="230" spans="1:5" ht="12.75">
      <c r="A230" s="28" t="s">
        <v>47</v>
      </c>
      <c r="E230" s="29" t="s">
        <v>44</v>
      </c>
    </row>
    <row r="231" spans="1:5" ht="12.75">
      <c r="A231" s="30" t="s">
        <v>48</v>
      </c>
      <c r="E231" s="31" t="s">
        <v>11490</v>
      </c>
    </row>
    <row r="232" spans="1:5" ht="38.25">
      <c r="A232" t="s">
        <v>50</v>
      </c>
      <c r="E232" s="29" t="s">
        <v>2741</v>
      </c>
    </row>
    <row r="233" spans="1:16" ht="12.75">
      <c r="A233" s="18" t="s">
        <v>42</v>
      </c>
      <c s="23" t="s">
        <v>350</v>
      </c>
      <c s="23" t="s">
        <v>2866</v>
      </c>
      <c s="18" t="s">
        <v>44</v>
      </c>
      <c s="24" t="s">
        <v>2867</v>
      </c>
      <c s="25" t="s">
        <v>157</v>
      </c>
      <c s="26">
        <v>8</v>
      </c>
      <c s="27">
        <v>0</v>
      </c>
      <c s="27">
        <f>ROUND(ROUND(H233,2)*ROUND(G233,3),2)</f>
      </c>
      <c r="O233">
        <f>(I233*21)/100</f>
      </c>
      <c t="s">
        <v>20</v>
      </c>
    </row>
    <row r="234" spans="1:5" ht="12.75">
      <c r="A234" s="28" t="s">
        <v>47</v>
      </c>
      <c r="E234" s="29" t="s">
        <v>44</v>
      </c>
    </row>
    <row r="235" spans="1:5" ht="12.75">
      <c r="A235" s="30" t="s">
        <v>48</v>
      </c>
      <c r="E235" s="31" t="s">
        <v>11490</v>
      </c>
    </row>
    <row r="236" spans="1:5" ht="38.25">
      <c r="A236" t="s">
        <v>50</v>
      </c>
      <c r="E236" s="29" t="s">
        <v>2868</v>
      </c>
    </row>
    <row r="237" spans="1:18" ht="12.75" customHeight="1">
      <c r="A237" s="5" t="s">
        <v>40</v>
      </c>
      <c s="5"/>
      <c s="34" t="s">
        <v>181</v>
      </c>
      <c s="5"/>
      <c s="21" t="s">
        <v>182</v>
      </c>
      <c s="5"/>
      <c s="5"/>
      <c s="5"/>
      <c s="35">
        <f>0+Q237</f>
      </c>
      <c r="O237">
        <f>0+R237</f>
      </c>
      <c r="Q237">
        <f>0+I238+I242+I246</f>
      </c>
      <c>
        <f>0+O238+O242+O246</f>
      </c>
    </row>
    <row r="238" spans="1:16" ht="25.5">
      <c r="A238" s="18" t="s">
        <v>42</v>
      </c>
      <c s="23" t="s">
        <v>354</v>
      </c>
      <c s="23" t="s">
        <v>184</v>
      </c>
      <c s="18" t="s">
        <v>185</v>
      </c>
      <c s="24" t="s">
        <v>186</v>
      </c>
      <c s="25" t="s">
        <v>187</v>
      </c>
      <c s="26">
        <v>9</v>
      </c>
      <c s="27">
        <v>0</v>
      </c>
      <c s="27">
        <f>ROUND(ROUND(H238,2)*ROUND(G238,3),2)</f>
      </c>
      <c r="O238">
        <f>(I238*21)/100</f>
      </c>
      <c t="s">
        <v>20</v>
      </c>
    </row>
    <row r="239" spans="1:5" ht="12.75">
      <c r="A239" s="28" t="s">
        <v>47</v>
      </c>
      <c r="E239" s="29" t="s">
        <v>188</v>
      </c>
    </row>
    <row r="240" spans="1:5" ht="12.75">
      <c r="A240" s="30" t="s">
        <v>48</v>
      </c>
      <c r="E240" s="31" t="s">
        <v>11493</v>
      </c>
    </row>
    <row r="241" spans="1:5" ht="165.75">
      <c r="A241" t="s">
        <v>50</v>
      </c>
      <c r="E241" s="29" t="s">
        <v>2894</v>
      </c>
    </row>
    <row r="242" spans="1:16" ht="25.5">
      <c r="A242" s="18" t="s">
        <v>42</v>
      </c>
      <c s="23" t="s">
        <v>358</v>
      </c>
      <c s="23" t="s">
        <v>1085</v>
      </c>
      <c s="18" t="s">
        <v>185</v>
      </c>
      <c s="24" t="s">
        <v>1086</v>
      </c>
      <c s="25" t="s">
        <v>187</v>
      </c>
      <c s="26">
        <v>0.1</v>
      </c>
      <c s="27">
        <v>0</v>
      </c>
      <c s="27">
        <f>ROUND(ROUND(H242,2)*ROUND(G242,3),2)</f>
      </c>
      <c r="O242">
        <f>(I242*21)/100</f>
      </c>
      <c t="s">
        <v>20</v>
      </c>
    </row>
    <row r="243" spans="1:5" ht="12.75">
      <c r="A243" s="28" t="s">
        <v>47</v>
      </c>
      <c r="E243" s="29" t="s">
        <v>188</v>
      </c>
    </row>
    <row r="244" spans="1:5" ht="12.75">
      <c r="A244" s="30" t="s">
        <v>48</v>
      </c>
      <c r="E244" s="31" t="s">
        <v>11471</v>
      </c>
    </row>
    <row r="245" spans="1:5" ht="165.75">
      <c r="A245" t="s">
        <v>50</v>
      </c>
      <c r="E245" s="29" t="s">
        <v>2894</v>
      </c>
    </row>
    <row r="246" spans="1:16" ht="38.25">
      <c r="A246" s="18" t="s">
        <v>42</v>
      </c>
      <c s="23" t="s">
        <v>362</v>
      </c>
      <c s="23" t="s">
        <v>1312</v>
      </c>
      <c s="18" t="s">
        <v>185</v>
      </c>
      <c s="24" t="s">
        <v>1313</v>
      </c>
      <c s="25" t="s">
        <v>187</v>
      </c>
      <c s="26">
        <v>0.1</v>
      </c>
      <c s="27">
        <v>0</v>
      </c>
      <c s="27">
        <f>ROUND(ROUND(H246,2)*ROUND(G246,3),2)</f>
      </c>
      <c r="O246">
        <f>(I246*21)/100</f>
      </c>
      <c t="s">
        <v>20</v>
      </c>
    </row>
    <row r="247" spans="1:5" ht="25.5">
      <c r="A247" s="28" t="s">
        <v>47</v>
      </c>
      <c r="E247" s="29" t="s">
        <v>1314</v>
      </c>
    </row>
    <row r="248" spans="1:5" ht="12.75">
      <c r="A248" s="30" t="s">
        <v>48</v>
      </c>
      <c r="E248" s="31" t="s">
        <v>11471</v>
      </c>
    </row>
    <row r="249" spans="1:5" ht="165.75">
      <c r="A249" t="s">
        <v>50</v>
      </c>
      <c r="E249"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0+O9+O30+O35+O52+O125+O178+O187+O232+O285+O290+O303</f>
      </c>
      <c t="s">
        <v>19</v>
      </c>
    </row>
    <row r="3" spans="1:16" ht="15" customHeight="1">
      <c r="A3" t="s">
        <v>1</v>
      </c>
      <c s="8" t="s">
        <v>4</v>
      </c>
      <c s="9" t="s">
        <v>5</v>
      </c>
      <c s="1"/>
      <c s="10" t="s">
        <v>6</v>
      </c>
      <c s="1"/>
      <c s="4"/>
      <c s="3" t="s">
        <v>11494</v>
      </c>
      <c s="36">
        <f>0+I9+I30+I35+I52+I125+I178+I187+I232+I285+I290+I303</f>
      </c>
      <c r="O3" t="s">
        <v>16</v>
      </c>
      <c t="s">
        <v>20</v>
      </c>
    </row>
    <row r="4" spans="1:16" ht="15" customHeight="1">
      <c r="A4" t="s">
        <v>7</v>
      </c>
      <c s="8" t="s">
        <v>8</v>
      </c>
      <c s="9" t="s">
        <v>11028</v>
      </c>
      <c s="1"/>
      <c s="10" t="s">
        <v>11029</v>
      </c>
      <c s="1"/>
      <c s="1"/>
      <c s="7"/>
      <c s="7"/>
      <c r="O4" t="s">
        <v>17</v>
      </c>
      <c t="s">
        <v>20</v>
      </c>
    </row>
    <row r="5" spans="1:16" ht="12.75" customHeight="1">
      <c r="A5" t="s">
        <v>11</v>
      </c>
      <c s="12" t="s">
        <v>15</v>
      </c>
      <c s="13" t="s">
        <v>11494</v>
      </c>
      <c s="5"/>
      <c s="14" t="s">
        <v>11495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64</v>
      </c>
      <c s="26">
        <v>300</v>
      </c>
      <c s="27">
        <v>0</v>
      </c>
      <c s="27">
        <f>ROUND(ROUND(H10,2)*ROUND(G10,3),2)</f>
      </c>
      <c r="O10">
        <f>(I10*21)/100</f>
      </c>
      <c t="s">
        <v>20</v>
      </c>
    </row>
    <row r="11" spans="1:5" ht="12.75">
      <c r="A11" s="28" t="s">
        <v>47</v>
      </c>
      <c r="E11" s="29" t="s">
        <v>44</v>
      </c>
    </row>
    <row r="12" spans="1:5" ht="12.75">
      <c r="A12" s="30" t="s">
        <v>48</v>
      </c>
      <c r="E12" s="31" t="s">
        <v>2936</v>
      </c>
    </row>
    <row r="13" spans="1:5" ht="12.75">
      <c r="A13" t="s">
        <v>50</v>
      </c>
      <c r="E13" s="29" t="s">
        <v>2756</v>
      </c>
    </row>
    <row r="14" spans="1:16" ht="12.75">
      <c r="A14" s="18" t="s">
        <v>42</v>
      </c>
      <c s="23" t="s">
        <v>20</v>
      </c>
      <c s="23" t="s">
        <v>11496</v>
      </c>
      <c s="18" t="s">
        <v>44</v>
      </c>
      <c s="24" t="s">
        <v>11497</v>
      </c>
      <c s="25" t="s">
        <v>56</v>
      </c>
      <c s="26">
        <v>2</v>
      </c>
      <c s="27">
        <v>0</v>
      </c>
      <c s="27">
        <f>ROUND(ROUND(H14,2)*ROUND(G14,3),2)</f>
      </c>
      <c r="O14">
        <f>(I14*21)/100</f>
      </c>
      <c t="s">
        <v>20</v>
      </c>
    </row>
    <row r="15" spans="1:5" ht="12.75">
      <c r="A15" s="28" t="s">
        <v>47</v>
      </c>
      <c r="E15" s="29" t="s">
        <v>44</v>
      </c>
    </row>
    <row r="16" spans="1:5" ht="12.75">
      <c r="A16" s="30" t="s">
        <v>48</v>
      </c>
      <c r="E16" s="31" t="s">
        <v>11498</v>
      </c>
    </row>
    <row r="17" spans="1:5" ht="63.75">
      <c r="A17" t="s">
        <v>50</v>
      </c>
      <c r="E17" s="29" t="s">
        <v>1105</v>
      </c>
    </row>
    <row r="18" spans="1:16" ht="12.75">
      <c r="A18" s="18" t="s">
        <v>42</v>
      </c>
      <c s="23" t="s">
        <v>19</v>
      </c>
      <c s="23" t="s">
        <v>2762</v>
      </c>
      <c s="18" t="s">
        <v>44</v>
      </c>
      <c s="24" t="s">
        <v>2763</v>
      </c>
      <c s="25" t="s">
        <v>46</v>
      </c>
      <c s="26">
        <v>100</v>
      </c>
      <c s="27">
        <v>0</v>
      </c>
      <c s="27">
        <f>ROUND(ROUND(H18,2)*ROUND(G18,3),2)</f>
      </c>
      <c r="O18">
        <f>(I18*21)/100</f>
      </c>
      <c t="s">
        <v>20</v>
      </c>
    </row>
    <row r="19" spans="1:5" ht="12.75">
      <c r="A19" s="28" t="s">
        <v>47</v>
      </c>
      <c r="E19" s="29" t="s">
        <v>44</v>
      </c>
    </row>
    <row r="20" spans="1:5" ht="12.75">
      <c r="A20" s="30" t="s">
        <v>48</v>
      </c>
      <c r="E20" s="31" t="s">
        <v>11498</v>
      </c>
    </row>
    <row r="21" spans="1:5" ht="318.75">
      <c r="A21" t="s">
        <v>50</v>
      </c>
      <c r="E21" s="29" t="s">
        <v>2765</v>
      </c>
    </row>
    <row r="22" spans="1:16" ht="12.75">
      <c r="A22" s="18" t="s">
        <v>42</v>
      </c>
      <c s="23" t="s">
        <v>30</v>
      </c>
      <c s="23" t="s">
        <v>58</v>
      </c>
      <c s="18" t="s">
        <v>44</v>
      </c>
      <c s="24" t="s">
        <v>59</v>
      </c>
      <c s="25" t="s">
        <v>46</v>
      </c>
      <c s="26">
        <v>86</v>
      </c>
      <c s="27">
        <v>0</v>
      </c>
      <c s="27">
        <f>ROUND(ROUND(H22,2)*ROUND(G22,3),2)</f>
      </c>
      <c r="O22">
        <f>(I22*21)/100</f>
      </c>
      <c t="s">
        <v>20</v>
      </c>
    </row>
    <row r="23" spans="1:5" ht="12.75">
      <c r="A23" s="28" t="s">
        <v>47</v>
      </c>
      <c r="E23" s="29" t="s">
        <v>44</v>
      </c>
    </row>
    <row r="24" spans="1:5" ht="12.75">
      <c r="A24" s="30" t="s">
        <v>48</v>
      </c>
      <c r="E24" s="31" t="s">
        <v>11498</v>
      </c>
    </row>
    <row r="25" spans="1:5" ht="153">
      <c r="A25" t="s">
        <v>50</v>
      </c>
      <c r="E25" s="29" t="s">
        <v>2766</v>
      </c>
    </row>
    <row r="26" spans="1:16" ht="12.75">
      <c r="A26" s="18" t="s">
        <v>42</v>
      </c>
      <c s="23" t="s">
        <v>32</v>
      </c>
      <c s="23" t="s">
        <v>2767</v>
      </c>
      <c s="18" t="s">
        <v>44</v>
      </c>
      <c s="24" t="s">
        <v>2768</v>
      </c>
      <c s="25" t="s">
        <v>64</v>
      </c>
      <c s="26">
        <v>300</v>
      </c>
      <c s="27">
        <v>0</v>
      </c>
      <c s="27">
        <f>ROUND(ROUND(H26,2)*ROUND(G26,3),2)</f>
      </c>
      <c r="O26">
        <f>(I26*21)/100</f>
      </c>
      <c t="s">
        <v>20</v>
      </c>
    </row>
    <row r="27" spans="1:5" ht="12.75">
      <c r="A27" s="28" t="s">
        <v>47</v>
      </c>
      <c r="E27" s="29" t="s">
        <v>44</v>
      </c>
    </row>
    <row r="28" spans="1:5" ht="12.75">
      <c r="A28" s="30" t="s">
        <v>48</v>
      </c>
      <c r="E28" s="31" t="s">
        <v>2936</v>
      </c>
    </row>
    <row r="29" spans="1:5" ht="38.25">
      <c r="A29" t="s">
        <v>50</v>
      </c>
      <c r="E29" s="29" t="s">
        <v>2769</v>
      </c>
    </row>
    <row r="30" spans="1:18" ht="12.75" customHeight="1">
      <c r="A30" s="5" t="s">
        <v>40</v>
      </c>
      <c s="5"/>
      <c s="34" t="s">
        <v>30</v>
      </c>
      <c s="5"/>
      <c s="21" t="s">
        <v>1238</v>
      </c>
      <c s="5"/>
      <c s="5"/>
      <c s="5"/>
      <c s="35">
        <f>0+Q30</f>
      </c>
      <c r="O30">
        <f>0+R30</f>
      </c>
      <c r="Q30">
        <f>0+I31</f>
      </c>
      <c>
        <f>0+O31</f>
      </c>
    </row>
    <row r="31" spans="1:16" ht="12.75">
      <c r="A31" s="18" t="s">
        <v>42</v>
      </c>
      <c s="23" t="s">
        <v>34</v>
      </c>
      <c s="23" t="s">
        <v>2777</v>
      </c>
      <c s="18" t="s">
        <v>44</v>
      </c>
      <c s="24" t="s">
        <v>2778</v>
      </c>
      <c s="25" t="s">
        <v>46</v>
      </c>
      <c s="26">
        <v>9</v>
      </c>
      <c s="27">
        <v>0</v>
      </c>
      <c s="27">
        <f>ROUND(ROUND(H31,2)*ROUND(G31,3),2)</f>
      </c>
      <c r="O31">
        <f>(I31*21)/100</f>
      </c>
      <c t="s">
        <v>20</v>
      </c>
    </row>
    <row r="32" spans="1:5" ht="12.75">
      <c r="A32" s="28" t="s">
        <v>47</v>
      </c>
      <c r="E32" s="29" t="s">
        <v>44</v>
      </c>
    </row>
    <row r="33" spans="1:5" ht="12.75">
      <c r="A33" s="30" t="s">
        <v>48</v>
      </c>
      <c r="E33" s="31" t="s">
        <v>11498</v>
      </c>
    </row>
    <row r="34" spans="1:5" ht="38.25">
      <c r="A34" t="s">
        <v>50</v>
      </c>
      <c r="E34" s="29" t="s">
        <v>2780</v>
      </c>
    </row>
    <row r="35" spans="1:18" ht="12.75" customHeight="1">
      <c r="A35" s="5" t="s">
        <v>40</v>
      </c>
      <c s="5"/>
      <c s="34" t="s">
        <v>32</v>
      </c>
      <c s="5"/>
      <c s="21" t="s">
        <v>1113</v>
      </c>
      <c s="5"/>
      <c s="5"/>
      <c s="5"/>
      <c s="35">
        <f>0+Q35</f>
      </c>
      <c r="O35">
        <f>0+R35</f>
      </c>
      <c r="Q35">
        <f>0+I36+I40+I44+I48</f>
      </c>
      <c>
        <f>0+O36+O40+O44+O48</f>
      </c>
    </row>
    <row r="36" spans="1:16" ht="12.75">
      <c r="A36" s="18" t="s">
        <v>42</v>
      </c>
      <c s="23" t="s">
        <v>66</v>
      </c>
      <c s="23" t="s">
        <v>3170</v>
      </c>
      <c s="18" t="s">
        <v>44</v>
      </c>
      <c s="24" t="s">
        <v>3171</v>
      </c>
      <c s="25" t="s">
        <v>46</v>
      </c>
      <c s="26">
        <v>2.5</v>
      </c>
      <c s="27">
        <v>0</v>
      </c>
      <c s="27">
        <f>ROUND(ROUND(H36,2)*ROUND(G36,3),2)</f>
      </c>
      <c r="O36">
        <f>(I36*21)/100</f>
      </c>
      <c t="s">
        <v>20</v>
      </c>
    </row>
    <row r="37" spans="1:5" ht="12.75">
      <c r="A37" s="28" t="s">
        <v>47</v>
      </c>
      <c r="E37" s="29" t="s">
        <v>44</v>
      </c>
    </row>
    <row r="38" spans="1:5" ht="12.75">
      <c r="A38" s="30" t="s">
        <v>48</v>
      </c>
      <c r="E38" s="31" t="s">
        <v>11498</v>
      </c>
    </row>
    <row r="39" spans="1:5" ht="38.25">
      <c r="A39" t="s">
        <v>50</v>
      </c>
      <c r="E39" s="29" t="s">
        <v>11075</v>
      </c>
    </row>
    <row r="40" spans="1:16" ht="12.75">
      <c r="A40" s="18" t="s">
        <v>42</v>
      </c>
      <c s="23" t="s">
        <v>76</v>
      </c>
      <c s="23" t="s">
        <v>11499</v>
      </c>
      <c s="18" t="s">
        <v>44</v>
      </c>
      <c s="24" t="s">
        <v>11500</v>
      </c>
      <c s="25" t="s">
        <v>64</v>
      </c>
      <c s="26">
        <v>4</v>
      </c>
      <c s="27">
        <v>0</v>
      </c>
      <c s="27">
        <f>ROUND(ROUND(H40,2)*ROUND(G40,3),2)</f>
      </c>
      <c r="O40">
        <f>(I40*21)/100</f>
      </c>
      <c t="s">
        <v>20</v>
      </c>
    </row>
    <row r="41" spans="1:5" ht="12.75">
      <c r="A41" s="28" t="s">
        <v>47</v>
      </c>
      <c r="E41" s="29" t="s">
        <v>44</v>
      </c>
    </row>
    <row r="42" spans="1:5" ht="12.75">
      <c r="A42" s="30" t="s">
        <v>48</v>
      </c>
      <c r="E42" s="31" t="s">
        <v>11498</v>
      </c>
    </row>
    <row r="43" spans="1:5" ht="63.75">
      <c r="A43" t="s">
        <v>50</v>
      </c>
      <c r="E43" s="29" t="s">
        <v>2783</v>
      </c>
    </row>
    <row r="44" spans="1:16" ht="12.75">
      <c r="A44" s="18" t="s">
        <v>42</v>
      </c>
      <c s="23" t="s">
        <v>37</v>
      </c>
      <c s="23" t="s">
        <v>6342</v>
      </c>
      <c s="18" t="s">
        <v>44</v>
      </c>
      <c s="24" t="s">
        <v>6343</v>
      </c>
      <c s="25" t="s">
        <v>64</v>
      </c>
      <c s="26">
        <v>3.5</v>
      </c>
      <c s="27">
        <v>0</v>
      </c>
      <c s="27">
        <f>ROUND(ROUND(H44,2)*ROUND(G44,3),2)</f>
      </c>
      <c r="O44">
        <f>(I44*21)/100</f>
      </c>
      <c t="s">
        <v>20</v>
      </c>
    </row>
    <row r="45" spans="1:5" ht="12.75">
      <c r="A45" s="28" t="s">
        <v>47</v>
      </c>
      <c r="E45" s="29" t="s">
        <v>44</v>
      </c>
    </row>
    <row r="46" spans="1:5" ht="12.75">
      <c r="A46" s="30" t="s">
        <v>48</v>
      </c>
      <c r="E46" s="31" t="s">
        <v>11498</v>
      </c>
    </row>
    <row r="47" spans="1:5" ht="89.25">
      <c r="A47" t="s">
        <v>50</v>
      </c>
      <c r="E47" s="29" t="s">
        <v>11501</v>
      </c>
    </row>
    <row r="48" spans="1:16" ht="12.75">
      <c r="A48" s="18" t="s">
        <v>42</v>
      </c>
      <c s="23" t="s">
        <v>39</v>
      </c>
      <c s="23" t="s">
        <v>11388</v>
      </c>
      <c s="18" t="s">
        <v>44</v>
      </c>
      <c s="24" t="s">
        <v>11389</v>
      </c>
      <c s="25" t="s">
        <v>64</v>
      </c>
      <c s="26">
        <v>3</v>
      </c>
      <c s="27">
        <v>0</v>
      </c>
      <c s="27">
        <f>ROUND(ROUND(H48,2)*ROUND(G48,3),2)</f>
      </c>
      <c r="O48">
        <f>(I48*21)/100</f>
      </c>
      <c t="s">
        <v>20</v>
      </c>
    </row>
    <row r="49" spans="1:5" ht="12.75">
      <c r="A49" s="28" t="s">
        <v>47</v>
      </c>
      <c r="E49" s="29" t="s">
        <v>44</v>
      </c>
    </row>
    <row r="50" spans="1:5" ht="12.75">
      <c r="A50" s="30" t="s">
        <v>48</v>
      </c>
      <c r="E50" s="31" t="s">
        <v>11498</v>
      </c>
    </row>
    <row r="51" spans="1:5" ht="76.5">
      <c r="A51" t="s">
        <v>50</v>
      </c>
      <c r="E51" s="29" t="s">
        <v>11390</v>
      </c>
    </row>
    <row r="52" spans="1:18" ht="12.75" customHeight="1">
      <c r="A52" s="5" t="s">
        <v>40</v>
      </c>
      <c s="5"/>
      <c s="34" t="s">
        <v>410</v>
      </c>
      <c s="5"/>
      <c s="21" t="s">
        <v>2315</v>
      </c>
      <c s="5"/>
      <c s="5"/>
      <c s="5"/>
      <c s="35">
        <f>0+Q52</f>
      </c>
      <c r="O52">
        <f>0+R52</f>
      </c>
      <c r="Q52">
        <f>0+I53+I57+I61+I65+I69+I73+I77+I81+I85+I89+I93+I97+I101+I105+I109+I113+I117+I121</f>
      </c>
      <c>
        <f>0+O53+O57+O61+O65+O69+O73+O77+O81+O85+O89+O93+O97+O101+O105+O109+O113+O117+O121</f>
      </c>
    </row>
    <row r="53" spans="1:16" ht="12.75">
      <c r="A53" s="18" t="s">
        <v>42</v>
      </c>
      <c s="23" t="s">
        <v>87</v>
      </c>
      <c s="23" t="s">
        <v>2784</v>
      </c>
      <c s="18" t="s">
        <v>44</v>
      </c>
      <c s="24" t="s">
        <v>2785</v>
      </c>
      <c s="25" t="s">
        <v>70</v>
      </c>
      <c s="26">
        <v>7</v>
      </c>
      <c s="27">
        <v>0</v>
      </c>
      <c s="27">
        <f>ROUND(ROUND(H53,2)*ROUND(G53,3),2)</f>
      </c>
      <c r="O53">
        <f>(I53*21)/100</f>
      </c>
      <c t="s">
        <v>20</v>
      </c>
    </row>
    <row r="54" spans="1:5" ht="12.75">
      <c r="A54" s="28" t="s">
        <v>47</v>
      </c>
      <c r="E54" s="29" t="s">
        <v>44</v>
      </c>
    </row>
    <row r="55" spans="1:5" ht="12.75">
      <c r="A55" s="30" t="s">
        <v>48</v>
      </c>
      <c r="E55" s="31" t="s">
        <v>2592</v>
      </c>
    </row>
    <row r="56" spans="1:5" ht="51">
      <c r="A56" t="s">
        <v>50</v>
      </c>
      <c r="E56" s="29" t="s">
        <v>2787</v>
      </c>
    </row>
    <row r="57" spans="1:16" ht="12.75">
      <c r="A57" s="18" t="s">
        <v>42</v>
      </c>
      <c s="23" t="s">
        <v>91</v>
      </c>
      <c s="23" t="s">
        <v>221</v>
      </c>
      <c s="18" t="s">
        <v>44</v>
      </c>
      <c s="24" t="s">
        <v>222</v>
      </c>
      <c s="25" t="s">
        <v>56</v>
      </c>
      <c s="26">
        <v>232</v>
      </c>
      <c s="27">
        <v>0</v>
      </c>
      <c s="27">
        <f>ROUND(ROUND(H57,2)*ROUND(G57,3),2)</f>
      </c>
      <c r="O57">
        <f>(I57*21)/100</f>
      </c>
      <c t="s">
        <v>20</v>
      </c>
    </row>
    <row r="58" spans="1:5" ht="12.75">
      <c r="A58" s="28" t="s">
        <v>47</v>
      </c>
      <c r="E58" s="29" t="s">
        <v>44</v>
      </c>
    </row>
    <row r="59" spans="1:5" ht="12.75">
      <c r="A59" s="30" t="s">
        <v>48</v>
      </c>
      <c r="E59" s="31" t="s">
        <v>11498</v>
      </c>
    </row>
    <row r="60" spans="1:5" ht="51">
      <c r="A60" t="s">
        <v>50</v>
      </c>
      <c r="E60" s="29" t="s">
        <v>2788</v>
      </c>
    </row>
    <row r="61" spans="1:16" ht="12.75">
      <c r="A61" s="18" t="s">
        <v>42</v>
      </c>
      <c s="23" t="s">
        <v>95</v>
      </c>
      <c s="23" t="s">
        <v>884</v>
      </c>
      <c s="18" t="s">
        <v>44</v>
      </c>
      <c s="24" t="s">
        <v>885</v>
      </c>
      <c s="25" t="s">
        <v>56</v>
      </c>
      <c s="26">
        <v>10</v>
      </c>
      <c s="27">
        <v>0</v>
      </c>
      <c s="27">
        <f>ROUND(ROUND(H61,2)*ROUND(G61,3),2)</f>
      </c>
      <c r="O61">
        <f>(I61*21)/100</f>
      </c>
      <c t="s">
        <v>20</v>
      </c>
    </row>
    <row r="62" spans="1:5" ht="12.75">
      <c r="A62" s="28" t="s">
        <v>47</v>
      </c>
      <c r="E62" s="29" t="s">
        <v>44</v>
      </c>
    </row>
    <row r="63" spans="1:5" ht="12.75">
      <c r="A63" s="30" t="s">
        <v>48</v>
      </c>
      <c r="E63" s="31" t="s">
        <v>11498</v>
      </c>
    </row>
    <row r="64" spans="1:5" ht="51">
      <c r="A64" t="s">
        <v>50</v>
      </c>
      <c r="E64" s="29" t="s">
        <v>2789</v>
      </c>
    </row>
    <row r="65" spans="1:16" ht="12.75">
      <c r="A65" s="18" t="s">
        <v>42</v>
      </c>
      <c s="23" t="s">
        <v>103</v>
      </c>
      <c s="23" t="s">
        <v>1736</v>
      </c>
      <c s="18" t="s">
        <v>44</v>
      </c>
      <c s="24" t="s">
        <v>1737</v>
      </c>
      <c s="25" t="s">
        <v>56</v>
      </c>
      <c s="26">
        <v>232</v>
      </c>
      <c s="27">
        <v>0</v>
      </c>
      <c s="27">
        <f>ROUND(ROUND(H65,2)*ROUND(G65,3),2)</f>
      </c>
      <c r="O65">
        <f>(I65*21)/100</f>
      </c>
      <c t="s">
        <v>20</v>
      </c>
    </row>
    <row r="66" spans="1:5" ht="12.75">
      <c r="A66" s="28" t="s">
        <v>47</v>
      </c>
      <c r="E66" s="29" t="s">
        <v>44</v>
      </c>
    </row>
    <row r="67" spans="1:5" ht="12.75">
      <c r="A67" s="30" t="s">
        <v>48</v>
      </c>
      <c r="E67" s="31" t="s">
        <v>11498</v>
      </c>
    </row>
    <row r="68" spans="1:5" ht="76.5">
      <c r="A68" t="s">
        <v>50</v>
      </c>
      <c r="E68" s="29" t="s">
        <v>6025</v>
      </c>
    </row>
    <row r="69" spans="1:16" ht="12.75">
      <c r="A69" s="18" t="s">
        <v>42</v>
      </c>
      <c s="23" t="s">
        <v>110</v>
      </c>
      <c s="23" t="s">
        <v>5960</v>
      </c>
      <c s="18" t="s">
        <v>44</v>
      </c>
      <c s="24" t="s">
        <v>5961</v>
      </c>
      <c s="25" t="s">
        <v>56</v>
      </c>
      <c s="26">
        <v>22</v>
      </c>
      <c s="27">
        <v>0</v>
      </c>
      <c s="27">
        <f>ROUND(ROUND(H69,2)*ROUND(G69,3),2)</f>
      </c>
      <c r="O69">
        <f>(I69*21)/100</f>
      </c>
      <c t="s">
        <v>20</v>
      </c>
    </row>
    <row r="70" spans="1:5" ht="12.75">
      <c r="A70" s="28" t="s">
        <v>47</v>
      </c>
      <c r="E70" s="29" t="s">
        <v>44</v>
      </c>
    </row>
    <row r="71" spans="1:5" ht="12.75">
      <c r="A71" s="30" t="s">
        <v>48</v>
      </c>
      <c r="E71" s="31" t="s">
        <v>11498</v>
      </c>
    </row>
    <row r="72" spans="1:5" ht="25.5">
      <c r="A72" t="s">
        <v>50</v>
      </c>
      <c r="E72" s="29" t="s">
        <v>6024</v>
      </c>
    </row>
    <row r="73" spans="1:16" ht="25.5">
      <c r="A73" s="18" t="s">
        <v>42</v>
      </c>
      <c s="23" t="s">
        <v>114</v>
      </c>
      <c s="23" t="s">
        <v>888</v>
      </c>
      <c s="18" t="s">
        <v>44</v>
      </c>
      <c s="24" t="s">
        <v>889</v>
      </c>
      <c s="25" t="s">
        <v>56</v>
      </c>
      <c s="26">
        <v>5</v>
      </c>
      <c s="27">
        <v>0</v>
      </c>
      <c s="27">
        <f>ROUND(ROUND(H73,2)*ROUND(G73,3),2)</f>
      </c>
      <c r="O73">
        <f>(I73*21)/100</f>
      </c>
      <c t="s">
        <v>20</v>
      </c>
    </row>
    <row r="74" spans="1:5" ht="12.75">
      <c r="A74" s="28" t="s">
        <v>47</v>
      </c>
      <c r="E74" s="29" t="s">
        <v>44</v>
      </c>
    </row>
    <row r="75" spans="1:5" ht="12.75">
      <c r="A75" s="30" t="s">
        <v>48</v>
      </c>
      <c r="E75" s="31" t="s">
        <v>2936</v>
      </c>
    </row>
    <row r="76" spans="1:5" ht="63.75">
      <c r="A76" t="s">
        <v>50</v>
      </c>
      <c r="E76" s="29" t="s">
        <v>11082</v>
      </c>
    </row>
    <row r="77" spans="1:16" ht="25.5">
      <c r="A77" s="18" t="s">
        <v>42</v>
      </c>
      <c s="23" t="s">
        <v>117</v>
      </c>
      <c s="23" t="s">
        <v>894</v>
      </c>
      <c s="18" t="s">
        <v>44</v>
      </c>
      <c s="24" t="s">
        <v>895</v>
      </c>
      <c s="25" t="s">
        <v>56</v>
      </c>
      <c s="26">
        <v>10</v>
      </c>
      <c s="27">
        <v>0</v>
      </c>
      <c s="27">
        <f>ROUND(ROUND(H77,2)*ROUND(G77,3),2)</f>
      </c>
      <c r="O77">
        <f>(I77*21)/100</f>
      </c>
      <c t="s">
        <v>20</v>
      </c>
    </row>
    <row r="78" spans="1:5" ht="12.75">
      <c r="A78" s="28" t="s">
        <v>47</v>
      </c>
      <c r="E78" s="29" t="s">
        <v>44</v>
      </c>
    </row>
    <row r="79" spans="1:5" ht="12.75">
      <c r="A79" s="30" t="s">
        <v>48</v>
      </c>
      <c r="E79" s="31" t="s">
        <v>11498</v>
      </c>
    </row>
    <row r="80" spans="1:5" ht="76.5">
      <c r="A80" t="s">
        <v>50</v>
      </c>
      <c r="E80" s="29" t="s">
        <v>6025</v>
      </c>
    </row>
    <row r="81" spans="1:16" ht="25.5">
      <c r="A81" s="18" t="s">
        <v>42</v>
      </c>
      <c s="23" t="s">
        <v>121</v>
      </c>
      <c s="23" t="s">
        <v>2606</v>
      </c>
      <c s="18" t="s">
        <v>44</v>
      </c>
      <c s="24" t="s">
        <v>2607</v>
      </c>
      <c s="25" t="s">
        <v>70</v>
      </c>
      <c s="26">
        <v>35</v>
      </c>
      <c s="27">
        <v>0</v>
      </c>
      <c s="27">
        <f>ROUND(ROUND(H81,2)*ROUND(G81,3),2)</f>
      </c>
      <c r="O81">
        <f>(I81*21)/100</f>
      </c>
      <c t="s">
        <v>20</v>
      </c>
    </row>
    <row r="82" spans="1:5" ht="12.75">
      <c r="A82" s="28" t="s">
        <v>47</v>
      </c>
      <c r="E82" s="29" t="s">
        <v>44</v>
      </c>
    </row>
    <row r="83" spans="1:5" ht="12.75">
      <c r="A83" s="30" t="s">
        <v>48</v>
      </c>
      <c r="E83" s="31" t="s">
        <v>11502</v>
      </c>
    </row>
    <row r="84" spans="1:5" ht="63.75">
      <c r="A84" t="s">
        <v>50</v>
      </c>
      <c r="E84" s="29" t="s">
        <v>2601</v>
      </c>
    </row>
    <row r="85" spans="1:16" ht="25.5">
      <c r="A85" s="18" t="s">
        <v>42</v>
      </c>
      <c s="23" t="s">
        <v>125</v>
      </c>
      <c s="23" t="s">
        <v>1743</v>
      </c>
      <c s="18" t="s">
        <v>44</v>
      </c>
      <c s="24" t="s">
        <v>1744</v>
      </c>
      <c s="25" t="s">
        <v>70</v>
      </c>
      <c s="26">
        <v>2</v>
      </c>
      <c s="27">
        <v>0</v>
      </c>
      <c s="27">
        <f>ROUND(ROUND(H85,2)*ROUND(G85,3),2)</f>
      </c>
      <c r="O85">
        <f>(I85*21)/100</f>
      </c>
      <c t="s">
        <v>20</v>
      </c>
    </row>
    <row r="86" spans="1:5" ht="12.75">
      <c r="A86" s="28" t="s">
        <v>47</v>
      </c>
      <c r="E86" s="29" t="s">
        <v>44</v>
      </c>
    </row>
    <row r="87" spans="1:5" ht="12.75">
      <c r="A87" s="30" t="s">
        <v>48</v>
      </c>
      <c r="E87" s="31" t="s">
        <v>11502</v>
      </c>
    </row>
    <row r="88" spans="1:5" ht="38.25">
      <c r="A88" t="s">
        <v>50</v>
      </c>
      <c r="E88" s="29" t="s">
        <v>229</v>
      </c>
    </row>
    <row r="89" spans="1:16" ht="25.5">
      <c r="A89" s="18" t="s">
        <v>42</v>
      </c>
      <c s="23" t="s">
        <v>130</v>
      </c>
      <c s="23" t="s">
        <v>230</v>
      </c>
      <c s="18" t="s">
        <v>44</v>
      </c>
      <c s="24" t="s">
        <v>231</v>
      </c>
      <c s="25" t="s">
        <v>70</v>
      </c>
      <c s="26">
        <v>1</v>
      </c>
      <c s="27">
        <v>0</v>
      </c>
      <c s="27">
        <f>ROUND(ROUND(H89,2)*ROUND(G89,3),2)</f>
      </c>
      <c r="O89">
        <f>(I89*21)/100</f>
      </c>
      <c t="s">
        <v>20</v>
      </c>
    </row>
    <row r="90" spans="1:5" ht="12.75">
      <c r="A90" s="28" t="s">
        <v>47</v>
      </c>
      <c r="E90" s="29" t="s">
        <v>44</v>
      </c>
    </row>
    <row r="91" spans="1:5" ht="12.75">
      <c r="A91" s="30" t="s">
        <v>48</v>
      </c>
      <c r="E91" s="31" t="s">
        <v>2814</v>
      </c>
    </row>
    <row r="92" spans="1:5" ht="38.25">
      <c r="A92" t="s">
        <v>50</v>
      </c>
      <c r="E92" s="29" t="s">
        <v>232</v>
      </c>
    </row>
    <row r="93" spans="1:16" ht="12.75">
      <c r="A93" s="18" t="s">
        <v>42</v>
      </c>
      <c s="23" t="s">
        <v>134</v>
      </c>
      <c s="23" t="s">
        <v>2793</v>
      </c>
      <c s="18" t="s">
        <v>44</v>
      </c>
      <c s="24" t="s">
        <v>2794</v>
      </c>
      <c s="25" t="s">
        <v>70</v>
      </c>
      <c s="26">
        <v>20</v>
      </c>
      <c s="27">
        <v>0</v>
      </c>
      <c s="27">
        <f>ROUND(ROUND(H93,2)*ROUND(G93,3),2)</f>
      </c>
      <c r="O93">
        <f>(I93*21)/100</f>
      </c>
      <c t="s">
        <v>20</v>
      </c>
    </row>
    <row r="94" spans="1:5" ht="12.75">
      <c r="A94" s="28" t="s">
        <v>47</v>
      </c>
      <c r="E94" s="29" t="s">
        <v>44</v>
      </c>
    </row>
    <row r="95" spans="1:5" ht="12.75">
      <c r="A95" s="30" t="s">
        <v>48</v>
      </c>
      <c r="E95" s="31" t="s">
        <v>2936</v>
      </c>
    </row>
    <row r="96" spans="1:5" ht="51">
      <c r="A96" t="s">
        <v>50</v>
      </c>
      <c r="E96" s="29" t="s">
        <v>2614</v>
      </c>
    </row>
    <row r="97" spans="1:16" ht="25.5">
      <c r="A97" s="18" t="s">
        <v>42</v>
      </c>
      <c s="23" t="s">
        <v>138</v>
      </c>
      <c s="23" t="s">
        <v>905</v>
      </c>
      <c s="18" t="s">
        <v>44</v>
      </c>
      <c s="24" t="s">
        <v>906</v>
      </c>
      <c s="25" t="s">
        <v>70</v>
      </c>
      <c s="26">
        <v>5</v>
      </c>
      <c s="27">
        <v>0</v>
      </c>
      <c s="27">
        <f>ROUND(ROUND(H97,2)*ROUND(G97,3),2)</f>
      </c>
      <c r="O97">
        <f>(I97*21)/100</f>
      </c>
      <c t="s">
        <v>20</v>
      </c>
    </row>
    <row r="98" spans="1:5" ht="12.75">
      <c r="A98" s="28" t="s">
        <v>47</v>
      </c>
      <c r="E98" s="29" t="s">
        <v>44</v>
      </c>
    </row>
    <row r="99" spans="1:5" ht="12.75">
      <c r="A99" s="30" t="s">
        <v>48</v>
      </c>
      <c r="E99" s="31" t="s">
        <v>2936</v>
      </c>
    </row>
    <row r="100" spans="1:5" ht="51">
      <c r="A100" t="s">
        <v>50</v>
      </c>
      <c r="E100" s="29" t="s">
        <v>2788</v>
      </c>
    </row>
    <row r="101" spans="1:16" ht="25.5">
      <c r="A101" s="18" t="s">
        <v>42</v>
      </c>
      <c s="23" t="s">
        <v>142</v>
      </c>
      <c s="23" t="s">
        <v>11084</v>
      </c>
      <c s="18" t="s">
        <v>44</v>
      </c>
      <c s="24" t="s">
        <v>11085</v>
      </c>
      <c s="25" t="s">
        <v>70</v>
      </c>
      <c s="26">
        <v>6</v>
      </c>
      <c s="27">
        <v>0</v>
      </c>
      <c s="27">
        <f>ROUND(ROUND(H101,2)*ROUND(G101,3),2)</f>
      </c>
      <c r="O101">
        <f>(I101*21)/100</f>
      </c>
      <c t="s">
        <v>20</v>
      </c>
    </row>
    <row r="102" spans="1:5" ht="12.75">
      <c r="A102" s="28" t="s">
        <v>47</v>
      </c>
      <c r="E102" s="29" t="s">
        <v>44</v>
      </c>
    </row>
    <row r="103" spans="1:5" ht="12.75">
      <c r="A103" s="30" t="s">
        <v>48</v>
      </c>
      <c r="E103" s="31" t="s">
        <v>2936</v>
      </c>
    </row>
    <row r="104" spans="1:5" ht="51">
      <c r="A104" t="s">
        <v>50</v>
      </c>
      <c r="E104" s="29" t="s">
        <v>6028</v>
      </c>
    </row>
    <row r="105" spans="1:16" ht="12.75">
      <c r="A105" s="18" t="s">
        <v>42</v>
      </c>
      <c s="23" t="s">
        <v>146</v>
      </c>
      <c s="23" t="s">
        <v>6042</v>
      </c>
      <c s="18" t="s">
        <v>44</v>
      </c>
      <c s="24" t="s">
        <v>6043</v>
      </c>
      <c s="25" t="s">
        <v>56</v>
      </c>
      <c s="26">
        <v>750</v>
      </c>
      <c s="27">
        <v>0</v>
      </c>
      <c s="27">
        <f>ROUND(ROUND(H105,2)*ROUND(G105,3),2)</f>
      </c>
      <c r="O105">
        <f>(I105*21)/100</f>
      </c>
      <c t="s">
        <v>20</v>
      </c>
    </row>
    <row r="106" spans="1:5" ht="12.75">
      <c r="A106" s="28" t="s">
        <v>47</v>
      </c>
      <c r="E106" s="29" t="s">
        <v>44</v>
      </c>
    </row>
    <row r="107" spans="1:5" ht="12.75">
      <c r="A107" s="30" t="s">
        <v>48</v>
      </c>
      <c r="E107" s="31" t="s">
        <v>2936</v>
      </c>
    </row>
    <row r="108" spans="1:5" ht="63.75">
      <c r="A108" t="s">
        <v>50</v>
      </c>
      <c r="E108" s="29" t="s">
        <v>6044</v>
      </c>
    </row>
    <row r="109" spans="1:16" ht="12.75">
      <c r="A109" s="18" t="s">
        <v>42</v>
      </c>
      <c s="23" t="s">
        <v>150</v>
      </c>
      <c s="23" t="s">
        <v>2795</v>
      </c>
      <c s="18" t="s">
        <v>44</v>
      </c>
      <c s="24" t="s">
        <v>2796</v>
      </c>
      <c s="25" t="s">
        <v>56</v>
      </c>
      <c s="26">
        <v>200</v>
      </c>
      <c s="27">
        <v>0</v>
      </c>
      <c s="27">
        <f>ROUND(ROUND(H109,2)*ROUND(G109,3),2)</f>
      </c>
      <c r="O109">
        <f>(I109*21)/100</f>
      </c>
      <c t="s">
        <v>20</v>
      </c>
    </row>
    <row r="110" spans="1:5" ht="12.75">
      <c r="A110" s="28" t="s">
        <v>47</v>
      </c>
      <c r="E110" s="29" t="s">
        <v>44</v>
      </c>
    </row>
    <row r="111" spans="1:5" ht="12.75">
      <c r="A111" s="30" t="s">
        <v>48</v>
      </c>
      <c r="E111" s="31" t="s">
        <v>2716</v>
      </c>
    </row>
    <row r="112" spans="1:5" ht="25.5">
      <c r="A112" t="s">
        <v>50</v>
      </c>
      <c r="E112" s="29" t="s">
        <v>2602</v>
      </c>
    </row>
    <row r="113" spans="1:16" ht="12.75">
      <c r="A113" s="18" t="s">
        <v>42</v>
      </c>
      <c s="23" t="s">
        <v>154</v>
      </c>
      <c s="23" t="s">
        <v>2804</v>
      </c>
      <c s="18" t="s">
        <v>44</v>
      </c>
      <c s="24" t="s">
        <v>2805</v>
      </c>
      <c s="25" t="s">
        <v>64</v>
      </c>
      <c s="26">
        <v>25</v>
      </c>
      <c s="27">
        <v>0</v>
      </c>
      <c s="27">
        <f>ROUND(ROUND(H113,2)*ROUND(G113,3),2)</f>
      </c>
      <c r="O113">
        <f>(I113*21)/100</f>
      </c>
      <c t="s">
        <v>20</v>
      </c>
    </row>
    <row r="114" spans="1:5" ht="12.75">
      <c r="A114" s="28" t="s">
        <v>47</v>
      </c>
      <c r="E114" s="29" t="s">
        <v>44</v>
      </c>
    </row>
    <row r="115" spans="1:5" ht="12.75">
      <c r="A115" s="30" t="s">
        <v>48</v>
      </c>
      <c r="E115" s="31" t="s">
        <v>2936</v>
      </c>
    </row>
    <row r="116" spans="1:5" ht="102">
      <c r="A116" t="s">
        <v>50</v>
      </c>
      <c r="E116" s="29" t="s">
        <v>2806</v>
      </c>
    </row>
    <row r="117" spans="1:16" ht="12.75">
      <c r="A117" s="18" t="s">
        <v>42</v>
      </c>
      <c s="23" t="s">
        <v>160</v>
      </c>
      <c s="23" t="s">
        <v>11089</v>
      </c>
      <c s="18" t="s">
        <v>44</v>
      </c>
      <c s="24" t="s">
        <v>11090</v>
      </c>
      <c s="25" t="s">
        <v>64</v>
      </c>
      <c s="26">
        <v>0.5</v>
      </c>
      <c s="27">
        <v>0</v>
      </c>
      <c s="27">
        <f>ROUND(ROUND(H117,2)*ROUND(G117,3),2)</f>
      </c>
      <c r="O117">
        <f>(I117*21)/100</f>
      </c>
      <c t="s">
        <v>20</v>
      </c>
    </row>
    <row r="118" spans="1:5" ht="12.75">
      <c r="A118" s="28" t="s">
        <v>47</v>
      </c>
      <c r="E118" s="29" t="s">
        <v>44</v>
      </c>
    </row>
    <row r="119" spans="1:5" ht="12.75">
      <c r="A119" s="30" t="s">
        <v>48</v>
      </c>
      <c r="E119" s="31" t="s">
        <v>2648</v>
      </c>
    </row>
    <row r="120" spans="1:5" ht="76.5">
      <c r="A120" t="s">
        <v>50</v>
      </c>
      <c r="E120" s="29" t="s">
        <v>11091</v>
      </c>
    </row>
    <row r="121" spans="1:16" ht="12.75">
      <c r="A121" s="18" t="s">
        <v>42</v>
      </c>
      <c s="23" t="s">
        <v>164</v>
      </c>
      <c s="23" t="s">
        <v>11092</v>
      </c>
      <c s="18" t="s">
        <v>44</v>
      </c>
      <c s="24" t="s">
        <v>11093</v>
      </c>
      <c s="25" t="s">
        <v>70</v>
      </c>
      <c s="26">
        <v>2</v>
      </c>
      <c s="27">
        <v>0</v>
      </c>
      <c s="27">
        <f>ROUND(ROUND(H121,2)*ROUND(G121,3),2)</f>
      </c>
      <c r="O121">
        <f>(I121*21)/100</f>
      </c>
      <c t="s">
        <v>20</v>
      </c>
    </row>
    <row r="122" spans="1:5" ht="12.75">
      <c r="A122" s="28" t="s">
        <v>47</v>
      </c>
      <c r="E122" s="29" t="s">
        <v>44</v>
      </c>
    </row>
    <row r="123" spans="1:5" ht="12.75">
      <c r="A123" s="30" t="s">
        <v>48</v>
      </c>
      <c r="E123" s="31" t="s">
        <v>2648</v>
      </c>
    </row>
    <row r="124" spans="1:5" ht="76.5">
      <c r="A124" t="s">
        <v>50</v>
      </c>
      <c r="E124" s="29" t="s">
        <v>11091</v>
      </c>
    </row>
    <row r="125" spans="1:18" ht="12.75" customHeight="1">
      <c r="A125" s="5" t="s">
        <v>40</v>
      </c>
      <c s="5"/>
      <c s="34" t="s">
        <v>2217</v>
      </c>
      <c s="5"/>
      <c s="21" t="s">
        <v>2633</v>
      </c>
      <c s="5"/>
      <c s="5"/>
      <c s="5"/>
      <c s="35">
        <f>0+Q125</f>
      </c>
      <c r="O125">
        <f>0+R125</f>
      </c>
      <c r="Q125">
        <f>0+I126+I130+I134+I138+I142+I146+I150+I154+I158+I162+I166+I170+I174</f>
      </c>
      <c>
        <f>0+O126+O130+O134+O138+O142+O146+O150+O154+O158+O162+O166+O170+O174</f>
      </c>
    </row>
    <row r="126" spans="1:16" ht="25.5">
      <c r="A126" s="18" t="s">
        <v>42</v>
      </c>
      <c s="23" t="s">
        <v>168</v>
      </c>
      <c s="23" t="s">
        <v>11094</v>
      </c>
      <c s="18" t="s">
        <v>44</v>
      </c>
      <c s="24" t="s">
        <v>11095</v>
      </c>
      <c s="25" t="s">
        <v>56</v>
      </c>
      <c s="26">
        <v>10989</v>
      </c>
      <c s="27">
        <v>0</v>
      </c>
      <c s="27">
        <f>ROUND(ROUND(H126,2)*ROUND(G126,3),2)</f>
      </c>
      <c r="O126">
        <f>(I126*21)/100</f>
      </c>
      <c t="s">
        <v>20</v>
      </c>
    </row>
    <row r="127" spans="1:5" ht="12.75">
      <c r="A127" s="28" t="s">
        <v>47</v>
      </c>
      <c r="E127" s="29" t="s">
        <v>44</v>
      </c>
    </row>
    <row r="128" spans="1:5" ht="12.75">
      <c r="A128" s="30" t="s">
        <v>48</v>
      </c>
      <c r="E128" s="31" t="s">
        <v>2708</v>
      </c>
    </row>
    <row r="129" spans="1:5" ht="38.25">
      <c r="A129" t="s">
        <v>50</v>
      </c>
      <c r="E129" s="29" t="s">
        <v>2636</v>
      </c>
    </row>
    <row r="130" spans="1:16" ht="12.75">
      <c r="A130" s="18" t="s">
        <v>42</v>
      </c>
      <c s="23" t="s">
        <v>173</v>
      </c>
      <c s="23" t="s">
        <v>11097</v>
      </c>
      <c s="18" t="s">
        <v>44</v>
      </c>
      <c s="24" t="s">
        <v>11098</v>
      </c>
      <c s="25" t="s">
        <v>70</v>
      </c>
      <c s="26">
        <v>210</v>
      </c>
      <c s="27">
        <v>0</v>
      </c>
      <c s="27">
        <f>ROUND(ROUND(H130,2)*ROUND(G130,3),2)</f>
      </c>
      <c r="O130">
        <f>(I130*21)/100</f>
      </c>
      <c t="s">
        <v>20</v>
      </c>
    </row>
    <row r="131" spans="1:5" ht="12.75">
      <c r="A131" s="28" t="s">
        <v>47</v>
      </c>
      <c r="E131" s="29" t="s">
        <v>44</v>
      </c>
    </row>
    <row r="132" spans="1:5" ht="12.75">
      <c r="A132" s="30" t="s">
        <v>48</v>
      </c>
      <c r="E132" s="31" t="s">
        <v>2711</v>
      </c>
    </row>
    <row r="133" spans="1:5" ht="38.25">
      <c r="A133" t="s">
        <v>50</v>
      </c>
      <c r="E133" s="29" t="s">
        <v>11100</v>
      </c>
    </row>
    <row r="134" spans="1:16" ht="12.75">
      <c r="A134" s="18" t="s">
        <v>42</v>
      </c>
      <c s="23" t="s">
        <v>177</v>
      </c>
      <c s="23" t="s">
        <v>11101</v>
      </c>
      <c s="18" t="s">
        <v>44</v>
      </c>
      <c s="24" t="s">
        <v>11102</v>
      </c>
      <c s="25" t="s">
        <v>70</v>
      </c>
      <c s="26">
        <v>42</v>
      </c>
      <c s="27">
        <v>0</v>
      </c>
      <c s="27">
        <f>ROUND(ROUND(H134,2)*ROUND(G134,3),2)</f>
      </c>
      <c r="O134">
        <f>(I134*21)/100</f>
      </c>
      <c t="s">
        <v>20</v>
      </c>
    </row>
    <row r="135" spans="1:5" ht="12.75">
      <c r="A135" s="28" t="s">
        <v>47</v>
      </c>
      <c r="E135" s="29" t="s">
        <v>44</v>
      </c>
    </row>
    <row r="136" spans="1:5" ht="12.75">
      <c r="A136" s="30" t="s">
        <v>48</v>
      </c>
      <c r="E136" s="31" t="s">
        <v>2711</v>
      </c>
    </row>
    <row r="137" spans="1:5" ht="38.25">
      <c r="A137" t="s">
        <v>50</v>
      </c>
      <c r="E137" s="29" t="s">
        <v>11100</v>
      </c>
    </row>
    <row r="138" spans="1:16" ht="12.75">
      <c r="A138" s="18" t="s">
        <v>42</v>
      </c>
      <c s="23" t="s">
        <v>183</v>
      </c>
      <c s="23" t="s">
        <v>11103</v>
      </c>
      <c s="18" t="s">
        <v>44</v>
      </c>
      <c s="24" t="s">
        <v>11104</v>
      </c>
      <c s="25" t="s">
        <v>70</v>
      </c>
      <c s="26">
        <v>42</v>
      </c>
      <c s="27">
        <v>0</v>
      </c>
      <c s="27">
        <f>ROUND(ROUND(H138,2)*ROUND(G138,3),2)</f>
      </c>
      <c r="O138">
        <f>(I138*21)/100</f>
      </c>
      <c t="s">
        <v>20</v>
      </c>
    </row>
    <row r="139" spans="1:5" ht="12.75">
      <c r="A139" s="28" t="s">
        <v>47</v>
      </c>
      <c r="E139" s="29" t="s">
        <v>44</v>
      </c>
    </row>
    <row r="140" spans="1:5" ht="12.75">
      <c r="A140" s="30" t="s">
        <v>48</v>
      </c>
      <c r="E140" s="31" t="s">
        <v>2711</v>
      </c>
    </row>
    <row r="141" spans="1:5" ht="38.25">
      <c r="A141" t="s">
        <v>50</v>
      </c>
      <c r="E141" s="29" t="s">
        <v>11100</v>
      </c>
    </row>
    <row r="142" spans="1:16" ht="12.75">
      <c r="A142" s="18" t="s">
        <v>42</v>
      </c>
      <c s="23" t="s">
        <v>191</v>
      </c>
      <c s="23" t="s">
        <v>11105</v>
      </c>
      <c s="18" t="s">
        <v>44</v>
      </c>
      <c s="24" t="s">
        <v>11106</v>
      </c>
      <c s="25" t="s">
        <v>70</v>
      </c>
      <c s="26">
        <v>25</v>
      </c>
      <c s="27">
        <v>0</v>
      </c>
      <c s="27">
        <f>ROUND(ROUND(H142,2)*ROUND(G142,3),2)</f>
      </c>
      <c r="O142">
        <f>(I142*21)/100</f>
      </c>
      <c t="s">
        <v>20</v>
      </c>
    </row>
    <row r="143" spans="1:5" ht="12.75">
      <c r="A143" s="28" t="s">
        <v>47</v>
      </c>
      <c r="E143" s="29" t="s">
        <v>44</v>
      </c>
    </row>
    <row r="144" spans="1:5" ht="12.75">
      <c r="A144" s="30" t="s">
        <v>48</v>
      </c>
      <c r="E144" s="31" t="s">
        <v>2711</v>
      </c>
    </row>
    <row r="145" spans="1:5" ht="38.25">
      <c r="A145" t="s">
        <v>50</v>
      </c>
      <c r="E145" s="29" t="s">
        <v>2641</v>
      </c>
    </row>
    <row r="146" spans="1:16" ht="12.75">
      <c r="A146" s="18" t="s">
        <v>42</v>
      </c>
      <c s="23" t="s">
        <v>196</v>
      </c>
      <c s="23" t="s">
        <v>11107</v>
      </c>
      <c s="18" t="s">
        <v>44</v>
      </c>
      <c s="24" t="s">
        <v>11108</v>
      </c>
      <c s="25" t="s">
        <v>70</v>
      </c>
      <c s="26">
        <v>210</v>
      </c>
      <c s="27">
        <v>0</v>
      </c>
      <c s="27">
        <f>ROUND(ROUND(H146,2)*ROUND(G146,3),2)</f>
      </c>
      <c r="O146">
        <f>(I146*21)/100</f>
      </c>
      <c t="s">
        <v>20</v>
      </c>
    </row>
    <row r="147" spans="1:5" ht="12.75">
      <c r="A147" s="28" t="s">
        <v>47</v>
      </c>
      <c r="E147" s="29" t="s">
        <v>44</v>
      </c>
    </row>
    <row r="148" spans="1:5" ht="12.75">
      <c r="A148" s="30" t="s">
        <v>48</v>
      </c>
      <c r="E148" s="31" t="s">
        <v>2711</v>
      </c>
    </row>
    <row r="149" spans="1:5" ht="38.25">
      <c r="A149" t="s">
        <v>50</v>
      </c>
      <c r="E149" s="29" t="s">
        <v>2641</v>
      </c>
    </row>
    <row r="150" spans="1:16" ht="25.5">
      <c r="A150" s="18" t="s">
        <v>42</v>
      </c>
      <c s="23" t="s">
        <v>202</v>
      </c>
      <c s="23" t="s">
        <v>2639</v>
      </c>
      <c s="18" t="s">
        <v>44</v>
      </c>
      <c s="24" t="s">
        <v>2640</v>
      </c>
      <c s="25" t="s">
        <v>70</v>
      </c>
      <c s="26">
        <v>2</v>
      </c>
      <c s="27">
        <v>0</v>
      </c>
      <c s="27">
        <f>ROUND(ROUND(H150,2)*ROUND(G150,3),2)</f>
      </c>
      <c r="O150">
        <f>(I150*21)/100</f>
      </c>
      <c t="s">
        <v>20</v>
      </c>
    </row>
    <row r="151" spans="1:5" ht="12.75">
      <c r="A151" s="28" t="s">
        <v>47</v>
      </c>
      <c r="E151" s="29" t="s">
        <v>44</v>
      </c>
    </row>
    <row r="152" spans="1:5" ht="12.75">
      <c r="A152" s="30" t="s">
        <v>48</v>
      </c>
      <c r="E152" s="31" t="s">
        <v>2708</v>
      </c>
    </row>
    <row r="153" spans="1:5" ht="38.25">
      <c r="A153" t="s">
        <v>50</v>
      </c>
      <c r="E153" s="29" t="s">
        <v>2641</v>
      </c>
    </row>
    <row r="154" spans="1:16" ht="38.25">
      <c r="A154" s="18" t="s">
        <v>42</v>
      </c>
      <c s="23" t="s">
        <v>99</v>
      </c>
      <c s="23" t="s">
        <v>11109</v>
      </c>
      <c s="18" t="s">
        <v>44</v>
      </c>
      <c s="24" t="s">
        <v>11110</v>
      </c>
      <c s="25" t="s">
        <v>70</v>
      </c>
      <c s="26">
        <v>1</v>
      </c>
      <c s="27">
        <v>0</v>
      </c>
      <c s="27">
        <f>ROUND(ROUND(H154,2)*ROUND(G154,3),2)</f>
      </c>
      <c r="O154">
        <f>(I154*21)/100</f>
      </c>
      <c t="s">
        <v>20</v>
      </c>
    </row>
    <row r="155" spans="1:5" ht="12.75">
      <c r="A155" s="28" t="s">
        <v>47</v>
      </c>
      <c r="E155" s="29" t="s">
        <v>44</v>
      </c>
    </row>
    <row r="156" spans="1:5" ht="12.75">
      <c r="A156" s="30" t="s">
        <v>48</v>
      </c>
      <c r="E156" s="31" t="s">
        <v>2673</v>
      </c>
    </row>
    <row r="157" spans="1:5" ht="38.25">
      <c r="A157" t="s">
        <v>50</v>
      </c>
      <c r="E157" s="29" t="s">
        <v>2641</v>
      </c>
    </row>
    <row r="158" spans="1:16" ht="12.75">
      <c r="A158" s="18" t="s">
        <v>42</v>
      </c>
      <c s="23" t="s">
        <v>107</v>
      </c>
      <c s="23" t="s">
        <v>2920</v>
      </c>
      <c s="18" t="s">
        <v>44</v>
      </c>
      <c s="24" t="s">
        <v>2921</v>
      </c>
      <c s="25" t="s">
        <v>56</v>
      </c>
      <c s="26">
        <v>2</v>
      </c>
      <c s="27">
        <v>0</v>
      </c>
      <c s="27">
        <f>ROUND(ROUND(H158,2)*ROUND(G158,3),2)</f>
      </c>
      <c r="O158">
        <f>(I158*21)/100</f>
      </c>
      <c t="s">
        <v>20</v>
      </c>
    </row>
    <row r="159" spans="1:5" ht="12.75">
      <c r="A159" s="28" t="s">
        <v>47</v>
      </c>
      <c r="E159" s="29" t="s">
        <v>44</v>
      </c>
    </row>
    <row r="160" spans="1:5" ht="12.75">
      <c r="A160" s="30" t="s">
        <v>48</v>
      </c>
      <c r="E160" s="31" t="s">
        <v>11502</v>
      </c>
    </row>
    <row r="161" spans="1:5" ht="38.25">
      <c r="A161" t="s">
        <v>50</v>
      </c>
      <c r="E161" s="29" t="s">
        <v>2922</v>
      </c>
    </row>
    <row r="162" spans="1:16" ht="12.75">
      <c r="A162" s="18" t="s">
        <v>42</v>
      </c>
      <c s="23" t="s">
        <v>281</v>
      </c>
      <c s="23" t="s">
        <v>2671</v>
      </c>
      <c s="18" t="s">
        <v>44</v>
      </c>
      <c s="24" t="s">
        <v>2672</v>
      </c>
      <c s="25" t="s">
        <v>56</v>
      </c>
      <c s="26">
        <v>750</v>
      </c>
      <c s="27">
        <v>0</v>
      </c>
      <c s="27">
        <f>ROUND(ROUND(H162,2)*ROUND(G162,3),2)</f>
      </c>
      <c r="O162">
        <f>(I162*21)/100</f>
      </c>
      <c t="s">
        <v>20</v>
      </c>
    </row>
    <row r="163" spans="1:5" ht="12.75">
      <c r="A163" s="28" t="s">
        <v>47</v>
      </c>
      <c r="E163" s="29" t="s">
        <v>44</v>
      </c>
    </row>
    <row r="164" spans="1:5" ht="12.75">
      <c r="A164" s="30" t="s">
        <v>48</v>
      </c>
      <c r="E164" s="31" t="s">
        <v>2936</v>
      </c>
    </row>
    <row r="165" spans="1:5" ht="25.5">
      <c r="A165" t="s">
        <v>50</v>
      </c>
      <c r="E165" s="29" t="s">
        <v>2674</v>
      </c>
    </row>
    <row r="166" spans="1:16" ht="12.75">
      <c r="A166" s="18" t="s">
        <v>42</v>
      </c>
      <c s="23" t="s">
        <v>285</v>
      </c>
      <c s="23" t="s">
        <v>2336</v>
      </c>
      <c s="18" t="s">
        <v>44</v>
      </c>
      <c s="24" t="s">
        <v>2337</v>
      </c>
      <c s="25" t="s">
        <v>70</v>
      </c>
      <c s="26">
        <v>50</v>
      </c>
      <c s="27">
        <v>0</v>
      </c>
      <c s="27">
        <f>ROUND(ROUND(H166,2)*ROUND(G166,3),2)</f>
      </c>
      <c r="O166">
        <f>(I166*21)/100</f>
      </c>
      <c t="s">
        <v>20</v>
      </c>
    </row>
    <row r="167" spans="1:5" ht="12.75">
      <c r="A167" s="28" t="s">
        <v>47</v>
      </c>
      <c r="E167" s="29" t="s">
        <v>44</v>
      </c>
    </row>
    <row r="168" spans="1:5" ht="12.75">
      <c r="A168" s="30" t="s">
        <v>48</v>
      </c>
      <c r="E168" s="31" t="s">
        <v>2708</v>
      </c>
    </row>
    <row r="169" spans="1:5" ht="25.5">
      <c r="A169" t="s">
        <v>50</v>
      </c>
      <c r="E169" s="29" t="s">
        <v>2821</v>
      </c>
    </row>
    <row r="170" spans="1:16" ht="12.75">
      <c r="A170" s="18" t="s">
        <v>42</v>
      </c>
      <c s="23" t="s">
        <v>289</v>
      </c>
      <c s="23" t="s">
        <v>2832</v>
      </c>
      <c s="18" t="s">
        <v>44</v>
      </c>
      <c s="24" t="s">
        <v>2833</v>
      </c>
      <c s="25" t="s">
        <v>56</v>
      </c>
      <c s="26">
        <v>1000</v>
      </c>
      <c s="27">
        <v>0</v>
      </c>
      <c s="27">
        <f>ROUND(ROUND(H170,2)*ROUND(G170,3),2)</f>
      </c>
      <c r="O170">
        <f>(I170*21)/100</f>
      </c>
      <c t="s">
        <v>20</v>
      </c>
    </row>
    <row r="171" spans="1:5" ht="12.75">
      <c r="A171" s="28" t="s">
        <v>47</v>
      </c>
      <c r="E171" s="29" t="s">
        <v>44</v>
      </c>
    </row>
    <row r="172" spans="1:5" ht="12.75">
      <c r="A172" s="30" t="s">
        <v>48</v>
      </c>
      <c r="E172" s="31" t="s">
        <v>2716</v>
      </c>
    </row>
    <row r="173" spans="1:5" ht="63.75">
      <c r="A173" t="s">
        <v>50</v>
      </c>
      <c r="E173" s="29" t="s">
        <v>2831</v>
      </c>
    </row>
    <row r="174" spans="1:16" ht="12.75">
      <c r="A174" s="18" t="s">
        <v>42</v>
      </c>
      <c s="23" t="s">
        <v>293</v>
      </c>
      <c s="23" t="s">
        <v>11503</v>
      </c>
      <c s="18" t="s">
        <v>44</v>
      </c>
      <c s="24" t="s">
        <v>11504</v>
      </c>
      <c s="25" t="s">
        <v>70</v>
      </c>
      <c s="26">
        <v>28</v>
      </c>
      <c s="27">
        <v>0</v>
      </c>
      <c s="27">
        <f>ROUND(ROUND(H174,2)*ROUND(G174,3),2)</f>
      </c>
      <c r="O174">
        <f>(I174*21)/100</f>
      </c>
      <c t="s">
        <v>20</v>
      </c>
    </row>
    <row r="175" spans="1:5" ht="12.75">
      <c r="A175" s="28" t="s">
        <v>47</v>
      </c>
      <c r="E175" s="29" t="s">
        <v>44</v>
      </c>
    </row>
    <row r="176" spans="1:5" ht="12.75">
      <c r="A176" s="30" t="s">
        <v>48</v>
      </c>
      <c r="E176" s="31" t="s">
        <v>2716</v>
      </c>
    </row>
    <row r="177" spans="1:5" ht="25.5">
      <c r="A177" t="s">
        <v>50</v>
      </c>
      <c r="E177" s="29" t="s">
        <v>11505</v>
      </c>
    </row>
    <row r="178" spans="1:18" ht="12.75" customHeight="1">
      <c r="A178" s="5" t="s">
        <v>40</v>
      </c>
      <c s="5"/>
      <c s="34" t="s">
        <v>2686</v>
      </c>
      <c s="5"/>
      <c s="21" t="s">
        <v>2687</v>
      </c>
      <c s="5"/>
      <c s="5"/>
      <c s="5"/>
      <c s="35">
        <f>0+Q178</f>
      </c>
      <c r="O178">
        <f>0+R178</f>
      </c>
      <c r="Q178">
        <f>0+I179+I183</f>
      </c>
      <c>
        <f>0+O179+O183</f>
      </c>
    </row>
    <row r="179" spans="1:16" ht="25.5">
      <c r="A179" s="18" t="s">
        <v>42</v>
      </c>
      <c s="23" t="s">
        <v>297</v>
      </c>
      <c s="23" t="s">
        <v>11506</v>
      </c>
      <c s="18" t="s">
        <v>44</v>
      </c>
      <c s="24" t="s">
        <v>11120</v>
      </c>
      <c s="25" t="s">
        <v>70</v>
      </c>
      <c s="26">
        <v>1</v>
      </c>
      <c s="27">
        <v>0</v>
      </c>
      <c s="27">
        <f>ROUND(ROUND(H179,2)*ROUND(G179,3),2)</f>
      </c>
      <c r="O179">
        <f>(I179*21)/100</f>
      </c>
      <c t="s">
        <v>20</v>
      </c>
    </row>
    <row r="180" spans="1:5" ht="12.75">
      <c r="A180" s="28" t="s">
        <v>47</v>
      </c>
      <c r="E180" s="29" t="s">
        <v>44</v>
      </c>
    </row>
    <row r="181" spans="1:5" ht="12.75">
      <c r="A181" s="30" t="s">
        <v>48</v>
      </c>
      <c r="E181" s="31" t="s">
        <v>2827</v>
      </c>
    </row>
    <row r="182" spans="1:5" ht="51">
      <c r="A182" t="s">
        <v>50</v>
      </c>
      <c r="E182" s="29" t="s">
        <v>11121</v>
      </c>
    </row>
    <row r="183" spans="1:16" ht="12.75">
      <c r="A183" s="18" t="s">
        <v>42</v>
      </c>
      <c s="23" t="s">
        <v>301</v>
      </c>
      <c s="23" t="s">
        <v>2930</v>
      </c>
      <c s="18" t="s">
        <v>44</v>
      </c>
      <c s="24" t="s">
        <v>2931</v>
      </c>
      <c s="25" t="s">
        <v>70</v>
      </c>
      <c s="26">
        <v>3</v>
      </c>
      <c s="27">
        <v>0</v>
      </c>
      <c s="27">
        <f>ROUND(ROUND(H183,2)*ROUND(G183,3),2)</f>
      </c>
      <c r="O183">
        <f>(I183*21)/100</f>
      </c>
      <c t="s">
        <v>20</v>
      </c>
    </row>
    <row r="184" spans="1:5" ht="12.75">
      <c r="A184" s="28" t="s">
        <v>47</v>
      </c>
      <c r="E184" s="29" t="s">
        <v>44</v>
      </c>
    </row>
    <row r="185" spans="1:5" ht="12.75">
      <c r="A185" s="30" t="s">
        <v>48</v>
      </c>
      <c r="E185" s="31" t="s">
        <v>2827</v>
      </c>
    </row>
    <row r="186" spans="1:5" ht="51">
      <c r="A186" t="s">
        <v>50</v>
      </c>
      <c r="E186" s="29" t="s">
        <v>2929</v>
      </c>
    </row>
    <row r="187" spans="1:18" ht="12.75" customHeight="1">
      <c r="A187" s="5" t="s">
        <v>40</v>
      </c>
      <c s="5"/>
      <c s="34" t="s">
        <v>2223</v>
      </c>
      <c s="5"/>
      <c s="21" t="s">
        <v>2391</v>
      </c>
      <c s="5"/>
      <c s="5"/>
      <c s="5"/>
      <c s="35">
        <f>0+Q187</f>
      </c>
      <c r="O187">
        <f>0+R187</f>
      </c>
      <c r="Q187">
        <f>0+I188+I192+I196+I200+I204+I208+I212+I216+I220+I224+I228</f>
      </c>
      <c>
        <f>0+O188+O192+O196+O200+O204+O208+O212+O216+O220+O224+O228</f>
      </c>
    </row>
    <row r="188" spans="1:16" ht="25.5">
      <c r="A188" s="18" t="s">
        <v>42</v>
      </c>
      <c s="23" t="s">
        <v>305</v>
      </c>
      <c s="23" t="s">
        <v>2392</v>
      </c>
      <c s="18" t="s">
        <v>44</v>
      </c>
      <c s="24" t="s">
        <v>2393</v>
      </c>
      <c s="25" t="s">
        <v>70</v>
      </c>
      <c s="26">
        <v>1</v>
      </c>
      <c s="27">
        <v>0</v>
      </c>
      <c s="27">
        <f>ROUND(ROUND(H188,2)*ROUND(G188,3),2)</f>
      </c>
      <c r="O188">
        <f>(I188*21)/100</f>
      </c>
      <c t="s">
        <v>20</v>
      </c>
    </row>
    <row r="189" spans="1:5" ht="12.75">
      <c r="A189" s="28" t="s">
        <v>47</v>
      </c>
      <c r="E189" s="29" t="s">
        <v>44</v>
      </c>
    </row>
    <row r="190" spans="1:5" ht="12.75">
      <c r="A190" s="30" t="s">
        <v>48</v>
      </c>
      <c r="E190" s="31" t="s">
        <v>2716</v>
      </c>
    </row>
    <row r="191" spans="1:5" ht="63.75">
      <c r="A191" t="s">
        <v>50</v>
      </c>
      <c r="E191" s="29" t="s">
        <v>2505</v>
      </c>
    </row>
    <row r="192" spans="1:16" ht="25.5">
      <c r="A192" s="18" t="s">
        <v>42</v>
      </c>
      <c s="23" t="s">
        <v>309</v>
      </c>
      <c s="23" t="s">
        <v>2396</v>
      </c>
      <c s="18" t="s">
        <v>44</v>
      </c>
      <c s="24" t="s">
        <v>2397</v>
      </c>
      <c s="25" t="s">
        <v>70</v>
      </c>
      <c s="26">
        <v>1</v>
      </c>
      <c s="27">
        <v>0</v>
      </c>
      <c s="27">
        <f>ROUND(ROUND(H192,2)*ROUND(G192,3),2)</f>
      </c>
      <c r="O192">
        <f>(I192*21)/100</f>
      </c>
      <c t="s">
        <v>20</v>
      </c>
    </row>
    <row r="193" spans="1:5" ht="12.75">
      <c r="A193" s="28" t="s">
        <v>47</v>
      </c>
      <c r="E193" s="29" t="s">
        <v>44</v>
      </c>
    </row>
    <row r="194" spans="1:5" ht="12.75">
      <c r="A194" s="30" t="s">
        <v>48</v>
      </c>
      <c r="E194" s="31" t="s">
        <v>2716</v>
      </c>
    </row>
    <row r="195" spans="1:5" ht="38.25">
      <c r="A195" t="s">
        <v>50</v>
      </c>
      <c r="E195" s="29" t="s">
        <v>2719</v>
      </c>
    </row>
    <row r="196" spans="1:16" ht="12.75">
      <c r="A196" s="18" t="s">
        <v>42</v>
      </c>
      <c s="23" t="s">
        <v>314</v>
      </c>
      <c s="23" t="s">
        <v>2720</v>
      </c>
      <c s="18" t="s">
        <v>44</v>
      </c>
      <c s="24" t="s">
        <v>2721</v>
      </c>
      <c s="25" t="s">
        <v>70</v>
      </c>
      <c s="26">
        <v>2</v>
      </c>
      <c s="27">
        <v>0</v>
      </c>
      <c s="27">
        <f>ROUND(ROUND(H196,2)*ROUND(G196,3),2)</f>
      </c>
      <c r="O196">
        <f>(I196*21)/100</f>
      </c>
      <c t="s">
        <v>20</v>
      </c>
    </row>
    <row r="197" spans="1:5" ht="12.75">
      <c r="A197" s="28" t="s">
        <v>47</v>
      </c>
      <c r="E197" s="29" t="s">
        <v>44</v>
      </c>
    </row>
    <row r="198" spans="1:5" ht="12.75">
      <c r="A198" s="30" t="s">
        <v>48</v>
      </c>
      <c r="E198" s="31" t="s">
        <v>2716</v>
      </c>
    </row>
    <row r="199" spans="1:5" ht="38.25">
      <c r="A199" t="s">
        <v>50</v>
      </c>
      <c r="E199" s="29" t="s">
        <v>2722</v>
      </c>
    </row>
    <row r="200" spans="1:16" ht="12.75">
      <c r="A200" s="18" t="s">
        <v>42</v>
      </c>
      <c s="23" t="s">
        <v>318</v>
      </c>
      <c s="23" t="s">
        <v>2730</v>
      </c>
      <c s="18" t="s">
        <v>44</v>
      </c>
      <c s="24" t="s">
        <v>2731</v>
      </c>
      <c s="25" t="s">
        <v>70</v>
      </c>
      <c s="26">
        <v>2</v>
      </c>
      <c s="27">
        <v>0</v>
      </c>
      <c s="27">
        <f>ROUND(ROUND(H200,2)*ROUND(G200,3),2)</f>
      </c>
      <c r="O200">
        <f>(I200*21)/100</f>
      </c>
      <c t="s">
        <v>20</v>
      </c>
    </row>
    <row r="201" spans="1:5" ht="12.75">
      <c r="A201" s="28" t="s">
        <v>47</v>
      </c>
      <c r="E201" s="29" t="s">
        <v>44</v>
      </c>
    </row>
    <row r="202" spans="1:5" ht="12.75">
      <c r="A202" s="30" t="s">
        <v>48</v>
      </c>
      <c r="E202" s="31" t="s">
        <v>2708</v>
      </c>
    </row>
    <row r="203" spans="1:5" ht="38.25">
      <c r="A203" t="s">
        <v>50</v>
      </c>
      <c r="E203" s="29" t="s">
        <v>2725</v>
      </c>
    </row>
    <row r="204" spans="1:16" ht="25.5">
      <c r="A204" s="18" t="s">
        <v>42</v>
      </c>
      <c s="23" t="s">
        <v>322</v>
      </c>
      <c s="23" t="s">
        <v>2732</v>
      </c>
      <c s="18" t="s">
        <v>44</v>
      </c>
      <c s="24" t="s">
        <v>2733</v>
      </c>
      <c s="25" t="s">
        <v>70</v>
      </c>
      <c s="26">
        <v>2</v>
      </c>
      <c s="27">
        <v>0</v>
      </c>
      <c s="27">
        <f>ROUND(ROUND(H204,2)*ROUND(G204,3),2)</f>
      </c>
      <c r="O204">
        <f>(I204*21)/100</f>
      </c>
      <c t="s">
        <v>20</v>
      </c>
    </row>
    <row r="205" spans="1:5" ht="12.75">
      <c r="A205" s="28" t="s">
        <v>47</v>
      </c>
      <c r="E205" s="29" t="s">
        <v>44</v>
      </c>
    </row>
    <row r="206" spans="1:5" ht="12.75">
      <c r="A206" s="30" t="s">
        <v>48</v>
      </c>
      <c r="E206" s="31" t="s">
        <v>2708</v>
      </c>
    </row>
    <row r="207" spans="1:5" ht="38.25">
      <c r="A207" t="s">
        <v>50</v>
      </c>
      <c r="E207" s="29" t="s">
        <v>2725</v>
      </c>
    </row>
    <row r="208" spans="1:16" ht="12.75">
      <c r="A208" s="18" t="s">
        <v>42</v>
      </c>
      <c s="23" t="s">
        <v>326</v>
      </c>
      <c s="23" t="s">
        <v>2399</v>
      </c>
      <c s="18" t="s">
        <v>44</v>
      </c>
      <c s="24" t="s">
        <v>2400</v>
      </c>
      <c s="25" t="s">
        <v>157</v>
      </c>
      <c s="26">
        <v>48</v>
      </c>
      <c s="27">
        <v>0</v>
      </c>
      <c s="27">
        <f>ROUND(ROUND(H208,2)*ROUND(G208,3),2)</f>
      </c>
      <c r="O208">
        <f>(I208*21)/100</f>
      </c>
      <c t="s">
        <v>20</v>
      </c>
    </row>
    <row r="209" spans="1:5" ht="12.75">
      <c r="A209" s="28" t="s">
        <v>47</v>
      </c>
      <c r="E209" s="29" t="s">
        <v>44</v>
      </c>
    </row>
    <row r="210" spans="1:5" ht="12.75">
      <c r="A210" s="30" t="s">
        <v>48</v>
      </c>
      <c r="E210" s="31" t="s">
        <v>2716</v>
      </c>
    </row>
    <row r="211" spans="1:5" ht="38.25">
      <c r="A211" t="s">
        <v>50</v>
      </c>
      <c r="E211" s="29" t="s">
        <v>2739</v>
      </c>
    </row>
    <row r="212" spans="1:16" ht="12.75">
      <c r="A212" s="18" t="s">
        <v>42</v>
      </c>
      <c s="23" t="s">
        <v>330</v>
      </c>
      <c s="23" t="s">
        <v>2863</v>
      </c>
      <c s="18" t="s">
        <v>44</v>
      </c>
      <c s="24" t="s">
        <v>2864</v>
      </c>
      <c s="25" t="s">
        <v>157</v>
      </c>
      <c s="26">
        <v>8</v>
      </c>
      <c s="27">
        <v>0</v>
      </c>
      <c s="27">
        <f>ROUND(ROUND(H212,2)*ROUND(G212,3),2)</f>
      </c>
      <c r="O212">
        <f>(I212*21)/100</f>
      </c>
      <c t="s">
        <v>20</v>
      </c>
    </row>
    <row r="213" spans="1:5" ht="12.75">
      <c r="A213" s="28" t="s">
        <v>47</v>
      </c>
      <c r="E213" s="29" t="s">
        <v>44</v>
      </c>
    </row>
    <row r="214" spans="1:5" ht="12.75">
      <c r="A214" s="30" t="s">
        <v>48</v>
      </c>
      <c r="E214" s="31" t="s">
        <v>2827</v>
      </c>
    </row>
    <row r="215" spans="1:5" ht="51">
      <c r="A215" t="s">
        <v>50</v>
      </c>
      <c r="E215" s="29" t="s">
        <v>2865</v>
      </c>
    </row>
    <row r="216" spans="1:16" ht="12.75">
      <c r="A216" s="18" t="s">
        <v>42</v>
      </c>
      <c s="23" t="s">
        <v>334</v>
      </c>
      <c s="23" t="s">
        <v>2402</v>
      </c>
      <c s="18" t="s">
        <v>44</v>
      </c>
      <c s="24" t="s">
        <v>2403</v>
      </c>
      <c s="25" t="s">
        <v>157</v>
      </c>
      <c s="26">
        <v>24</v>
      </c>
      <c s="27">
        <v>0</v>
      </c>
      <c s="27">
        <f>ROUND(ROUND(H216,2)*ROUND(G216,3),2)</f>
      </c>
      <c r="O216">
        <f>(I216*21)/100</f>
      </c>
      <c t="s">
        <v>20</v>
      </c>
    </row>
    <row r="217" spans="1:5" ht="12.75">
      <c r="A217" s="28" t="s">
        <v>47</v>
      </c>
      <c r="E217" s="29" t="s">
        <v>44</v>
      </c>
    </row>
    <row r="218" spans="1:5" ht="12.75">
      <c r="A218" s="30" t="s">
        <v>48</v>
      </c>
      <c r="E218" s="31" t="s">
        <v>2716</v>
      </c>
    </row>
    <row r="219" spans="1:5" ht="38.25">
      <c r="A219" t="s">
        <v>50</v>
      </c>
      <c r="E219" s="29" t="s">
        <v>2740</v>
      </c>
    </row>
    <row r="220" spans="1:16" ht="12.75">
      <c r="A220" s="18" t="s">
        <v>42</v>
      </c>
      <c s="23" t="s">
        <v>338</v>
      </c>
      <c s="23" t="s">
        <v>2225</v>
      </c>
      <c s="18" t="s">
        <v>44</v>
      </c>
      <c s="24" t="s">
        <v>2226</v>
      </c>
      <c s="25" t="s">
        <v>157</v>
      </c>
      <c s="26">
        <v>8</v>
      </c>
      <c s="27">
        <v>0</v>
      </c>
      <c s="27">
        <f>ROUND(ROUND(H220,2)*ROUND(G220,3),2)</f>
      </c>
      <c r="O220">
        <f>(I220*21)/100</f>
      </c>
      <c t="s">
        <v>20</v>
      </c>
    </row>
    <row r="221" spans="1:5" ht="12.75">
      <c r="A221" s="28" t="s">
        <v>47</v>
      </c>
      <c r="E221" s="29" t="s">
        <v>44</v>
      </c>
    </row>
    <row r="222" spans="1:5" ht="12.75">
      <c r="A222" s="30" t="s">
        <v>48</v>
      </c>
      <c r="E222" s="31" t="s">
        <v>2716</v>
      </c>
    </row>
    <row r="223" spans="1:5" ht="38.25">
      <c r="A223" t="s">
        <v>50</v>
      </c>
      <c r="E223" s="29" t="s">
        <v>2741</v>
      </c>
    </row>
    <row r="224" spans="1:16" ht="12.75">
      <c r="A224" s="18" t="s">
        <v>42</v>
      </c>
      <c s="23" t="s">
        <v>342</v>
      </c>
      <c s="23" t="s">
        <v>2866</v>
      </c>
      <c s="18" t="s">
        <v>44</v>
      </c>
      <c s="24" t="s">
        <v>2867</v>
      </c>
      <c s="25" t="s">
        <v>157</v>
      </c>
      <c s="26">
        <v>16</v>
      </c>
      <c s="27">
        <v>0</v>
      </c>
      <c s="27">
        <f>ROUND(ROUND(H224,2)*ROUND(G224,3),2)</f>
      </c>
      <c r="O224">
        <f>(I224*21)/100</f>
      </c>
      <c t="s">
        <v>20</v>
      </c>
    </row>
    <row r="225" spans="1:5" ht="12.75">
      <c r="A225" s="28" t="s">
        <v>47</v>
      </c>
      <c r="E225" s="29" t="s">
        <v>44</v>
      </c>
    </row>
    <row r="226" spans="1:5" ht="12.75">
      <c r="A226" s="30" t="s">
        <v>48</v>
      </c>
      <c r="E226" s="31" t="s">
        <v>2716</v>
      </c>
    </row>
    <row r="227" spans="1:5" ht="38.25">
      <c r="A227" t="s">
        <v>50</v>
      </c>
      <c r="E227" s="29" t="s">
        <v>2868</v>
      </c>
    </row>
    <row r="228" spans="1:16" ht="12.75">
      <c r="A228" s="18" t="s">
        <v>42</v>
      </c>
      <c s="23" t="s">
        <v>346</v>
      </c>
      <c s="23" t="s">
        <v>11122</v>
      </c>
      <c s="18" t="s">
        <v>44</v>
      </c>
      <c s="24" t="s">
        <v>11123</v>
      </c>
      <c s="25" t="s">
        <v>70</v>
      </c>
      <c s="26">
        <v>2</v>
      </c>
      <c s="27">
        <v>0</v>
      </c>
      <c s="27">
        <f>ROUND(ROUND(H228,2)*ROUND(G228,3),2)</f>
      </c>
      <c r="O228">
        <f>(I228*21)/100</f>
      </c>
      <c t="s">
        <v>20</v>
      </c>
    </row>
    <row r="229" spans="1:5" ht="12.75">
      <c r="A229" s="28" t="s">
        <v>47</v>
      </c>
      <c r="E229" s="29" t="s">
        <v>44</v>
      </c>
    </row>
    <row r="230" spans="1:5" ht="12.75">
      <c r="A230" s="30" t="s">
        <v>48</v>
      </c>
      <c r="E230" s="31" t="s">
        <v>11113</v>
      </c>
    </row>
    <row r="231" spans="1:5" ht="76.5">
      <c r="A231" t="s">
        <v>50</v>
      </c>
      <c r="E231" s="29" t="s">
        <v>11124</v>
      </c>
    </row>
    <row r="232" spans="1:18" ht="12.75" customHeight="1">
      <c r="A232" s="5" t="s">
        <v>40</v>
      </c>
      <c s="5"/>
      <c s="34" t="s">
        <v>10717</v>
      </c>
      <c s="5"/>
      <c s="21" t="s">
        <v>11125</v>
      </c>
      <c s="5"/>
      <c s="5"/>
      <c s="5"/>
      <c s="35">
        <f>0+Q232</f>
      </c>
      <c r="O232">
        <f>0+R232</f>
      </c>
      <c r="Q232">
        <f>0+I233+I237+I241+I245+I249+I253+I257+I261+I265+I269+I273+I277+I281</f>
      </c>
      <c>
        <f>0+O233+O237+O241+O245+O249+O253+O257+O261+O265+O269+O273+O277+O281</f>
      </c>
    </row>
    <row r="233" spans="1:16" ht="12.75">
      <c r="A233" s="18" t="s">
        <v>42</v>
      </c>
      <c s="23" t="s">
        <v>350</v>
      </c>
      <c s="23" t="s">
        <v>11507</v>
      </c>
      <c s="18" t="s">
        <v>44</v>
      </c>
      <c s="24" t="s">
        <v>11508</v>
      </c>
      <c s="25" t="s">
        <v>70</v>
      </c>
      <c s="26">
        <v>61</v>
      </c>
      <c s="27">
        <v>0</v>
      </c>
      <c s="27">
        <f>ROUND(ROUND(H233,2)*ROUND(G233,3),2)</f>
      </c>
      <c r="O233">
        <f>(I233*21)/100</f>
      </c>
      <c t="s">
        <v>20</v>
      </c>
    </row>
    <row r="234" spans="1:5" ht="12.75">
      <c r="A234" s="28" t="s">
        <v>47</v>
      </c>
      <c r="E234" s="29" t="s">
        <v>44</v>
      </c>
    </row>
    <row r="235" spans="1:5" ht="12.75">
      <c r="A235" s="30" t="s">
        <v>48</v>
      </c>
      <c r="E235" s="31" t="s">
        <v>2807</v>
      </c>
    </row>
    <row r="236" spans="1:5" ht="51">
      <c r="A236" t="s">
        <v>50</v>
      </c>
      <c r="E236" s="29" t="s">
        <v>11133</v>
      </c>
    </row>
    <row r="237" spans="1:16" ht="12.75">
      <c r="A237" s="18" t="s">
        <v>42</v>
      </c>
      <c s="23" t="s">
        <v>354</v>
      </c>
      <c s="23" t="s">
        <v>11126</v>
      </c>
      <c s="18" t="s">
        <v>44</v>
      </c>
      <c s="24" t="s">
        <v>11127</v>
      </c>
      <c s="25" t="s">
        <v>56</v>
      </c>
      <c s="26">
        <v>9780</v>
      </c>
      <c s="27">
        <v>0</v>
      </c>
      <c s="27">
        <f>ROUND(ROUND(H237,2)*ROUND(G237,3),2)</f>
      </c>
      <c r="O237">
        <f>(I237*21)/100</f>
      </c>
      <c t="s">
        <v>20</v>
      </c>
    </row>
    <row r="238" spans="1:5" ht="12.75">
      <c r="A238" s="28" t="s">
        <v>47</v>
      </c>
      <c r="E238" s="29" t="s">
        <v>44</v>
      </c>
    </row>
    <row r="239" spans="1:5" ht="12.75">
      <c r="A239" s="30" t="s">
        <v>48</v>
      </c>
      <c r="E239" s="31" t="s">
        <v>2807</v>
      </c>
    </row>
    <row r="240" spans="1:5" ht="51">
      <c r="A240" t="s">
        <v>50</v>
      </c>
      <c r="E240" s="29" t="s">
        <v>11128</v>
      </c>
    </row>
    <row r="241" spans="1:16" ht="12.75">
      <c r="A241" s="18" t="s">
        <v>42</v>
      </c>
      <c s="23" t="s">
        <v>358</v>
      </c>
      <c s="23" t="s">
        <v>11129</v>
      </c>
      <c s="18" t="s">
        <v>44</v>
      </c>
      <c s="24" t="s">
        <v>11130</v>
      </c>
      <c s="25" t="s">
        <v>56</v>
      </c>
      <c s="26">
        <v>9780</v>
      </c>
      <c s="27">
        <v>0</v>
      </c>
      <c s="27">
        <f>ROUND(ROUND(H241,2)*ROUND(G241,3),2)</f>
      </c>
      <c r="O241">
        <f>(I241*21)/100</f>
      </c>
      <c t="s">
        <v>20</v>
      </c>
    </row>
    <row r="242" spans="1:5" ht="12.75">
      <c r="A242" s="28" t="s">
        <v>47</v>
      </c>
      <c r="E242" s="29" t="s">
        <v>44</v>
      </c>
    </row>
    <row r="243" spans="1:5" ht="12.75">
      <c r="A243" s="30" t="s">
        <v>48</v>
      </c>
      <c r="E243" s="31" t="s">
        <v>2807</v>
      </c>
    </row>
    <row r="244" spans="1:5" ht="51">
      <c r="A244" t="s">
        <v>50</v>
      </c>
      <c r="E244" s="29" t="s">
        <v>11128</v>
      </c>
    </row>
    <row r="245" spans="1:16" ht="12.75">
      <c r="A245" s="18" t="s">
        <v>42</v>
      </c>
      <c s="23" t="s">
        <v>362</v>
      </c>
      <c s="23" t="s">
        <v>10730</v>
      </c>
      <c s="18" t="s">
        <v>44</v>
      </c>
      <c s="24" t="s">
        <v>10731</v>
      </c>
      <c s="25" t="s">
        <v>56</v>
      </c>
      <c s="26">
        <v>9780</v>
      </c>
      <c s="27">
        <v>0</v>
      </c>
      <c s="27">
        <f>ROUND(ROUND(H245,2)*ROUND(G245,3),2)</f>
      </c>
      <c r="O245">
        <f>(I245*21)/100</f>
      </c>
      <c t="s">
        <v>20</v>
      </c>
    </row>
    <row r="246" spans="1:5" ht="12.75">
      <c r="A246" s="28" t="s">
        <v>47</v>
      </c>
      <c r="E246" s="29" t="s">
        <v>44</v>
      </c>
    </row>
    <row r="247" spans="1:5" ht="12.75">
      <c r="A247" s="30" t="s">
        <v>48</v>
      </c>
      <c r="E247" s="31" t="s">
        <v>2807</v>
      </c>
    </row>
    <row r="248" spans="1:5" ht="51">
      <c r="A248" t="s">
        <v>50</v>
      </c>
      <c r="E248" s="29" t="s">
        <v>11128</v>
      </c>
    </row>
    <row r="249" spans="1:16" ht="25.5">
      <c r="A249" s="18" t="s">
        <v>42</v>
      </c>
      <c s="23" t="s">
        <v>366</v>
      </c>
      <c s="23" t="s">
        <v>11131</v>
      </c>
      <c s="18" t="s">
        <v>44</v>
      </c>
      <c s="24" t="s">
        <v>11132</v>
      </c>
      <c s="25" t="s">
        <v>70</v>
      </c>
      <c s="26">
        <v>42</v>
      </c>
      <c s="27">
        <v>0</v>
      </c>
      <c s="27">
        <f>ROUND(ROUND(H249,2)*ROUND(G249,3),2)</f>
      </c>
      <c r="O249">
        <f>(I249*21)/100</f>
      </c>
      <c t="s">
        <v>20</v>
      </c>
    </row>
    <row r="250" spans="1:5" ht="12.75">
      <c r="A250" s="28" t="s">
        <v>47</v>
      </c>
      <c r="E250" s="29" t="s">
        <v>44</v>
      </c>
    </row>
    <row r="251" spans="1:5" ht="12.75">
      <c r="A251" s="30" t="s">
        <v>48</v>
      </c>
      <c r="E251" s="31" t="s">
        <v>2807</v>
      </c>
    </row>
    <row r="252" spans="1:5" ht="51">
      <c r="A252" t="s">
        <v>50</v>
      </c>
      <c r="E252" s="29" t="s">
        <v>11133</v>
      </c>
    </row>
    <row r="253" spans="1:16" ht="12.75">
      <c r="A253" s="18" t="s">
        <v>42</v>
      </c>
      <c s="23" t="s">
        <v>370</v>
      </c>
      <c s="23" t="s">
        <v>11134</v>
      </c>
      <c s="18" t="s">
        <v>44</v>
      </c>
      <c s="24" t="s">
        <v>11135</v>
      </c>
      <c s="25" t="s">
        <v>70</v>
      </c>
      <c s="26">
        <v>210</v>
      </c>
      <c s="27">
        <v>0</v>
      </c>
      <c s="27">
        <f>ROUND(ROUND(H253,2)*ROUND(G253,3),2)</f>
      </c>
      <c r="O253">
        <f>(I253*21)/100</f>
      </c>
      <c t="s">
        <v>20</v>
      </c>
    </row>
    <row r="254" spans="1:5" ht="12.75">
      <c r="A254" s="28" t="s">
        <v>47</v>
      </c>
      <c r="E254" s="29" t="s">
        <v>44</v>
      </c>
    </row>
    <row r="255" spans="1:5" ht="12.75">
      <c r="A255" s="30" t="s">
        <v>48</v>
      </c>
      <c r="E255" s="31" t="s">
        <v>2711</v>
      </c>
    </row>
    <row r="256" spans="1:5" ht="51">
      <c r="A256" t="s">
        <v>50</v>
      </c>
      <c r="E256" s="29" t="s">
        <v>11133</v>
      </c>
    </row>
    <row r="257" spans="1:16" ht="12.75">
      <c r="A257" s="18" t="s">
        <v>42</v>
      </c>
      <c s="23" t="s">
        <v>374</v>
      </c>
      <c s="23" t="s">
        <v>11136</v>
      </c>
      <c s="18" t="s">
        <v>44</v>
      </c>
      <c s="24" t="s">
        <v>11137</v>
      </c>
      <c s="25" t="s">
        <v>70</v>
      </c>
      <c s="26">
        <v>42</v>
      </c>
      <c s="27">
        <v>0</v>
      </c>
      <c s="27">
        <f>ROUND(ROUND(H257,2)*ROUND(G257,3),2)</f>
      </c>
      <c r="O257">
        <f>(I257*21)/100</f>
      </c>
      <c t="s">
        <v>20</v>
      </c>
    </row>
    <row r="258" spans="1:5" ht="12.75">
      <c r="A258" s="28" t="s">
        <v>47</v>
      </c>
      <c r="E258" s="29" t="s">
        <v>44</v>
      </c>
    </row>
    <row r="259" spans="1:5" ht="12.75">
      <c r="A259" s="30" t="s">
        <v>48</v>
      </c>
      <c r="E259" s="31" t="s">
        <v>2711</v>
      </c>
    </row>
    <row r="260" spans="1:5" ht="51">
      <c r="A260" t="s">
        <v>50</v>
      </c>
      <c r="E260" s="29" t="s">
        <v>11133</v>
      </c>
    </row>
    <row r="261" spans="1:16" ht="12.75">
      <c r="A261" s="18" t="s">
        <v>42</v>
      </c>
      <c s="23" t="s">
        <v>378</v>
      </c>
      <c s="23" t="s">
        <v>11138</v>
      </c>
      <c s="18" t="s">
        <v>44</v>
      </c>
      <c s="24" t="s">
        <v>11139</v>
      </c>
      <c s="25" t="s">
        <v>70</v>
      </c>
      <c s="26">
        <v>25</v>
      </c>
      <c s="27">
        <v>0</v>
      </c>
      <c s="27">
        <f>ROUND(ROUND(H261,2)*ROUND(G261,3),2)</f>
      </c>
      <c r="O261">
        <f>(I261*21)/100</f>
      </c>
      <c t="s">
        <v>20</v>
      </c>
    </row>
    <row r="262" spans="1:5" ht="12.75">
      <c r="A262" s="28" t="s">
        <v>47</v>
      </c>
      <c r="E262" s="29" t="s">
        <v>44</v>
      </c>
    </row>
    <row r="263" spans="1:5" ht="12.75">
      <c r="A263" s="30" t="s">
        <v>48</v>
      </c>
      <c r="E263" s="31" t="s">
        <v>2711</v>
      </c>
    </row>
    <row r="264" spans="1:5" ht="51">
      <c r="A264" t="s">
        <v>50</v>
      </c>
      <c r="E264" s="29" t="s">
        <v>11133</v>
      </c>
    </row>
    <row r="265" spans="1:16" ht="12.75">
      <c r="A265" s="18" t="s">
        <v>42</v>
      </c>
      <c s="23" t="s">
        <v>382</v>
      </c>
      <c s="23" t="s">
        <v>11142</v>
      </c>
      <c s="18" t="s">
        <v>44</v>
      </c>
      <c s="24" t="s">
        <v>10940</v>
      </c>
      <c s="25" t="s">
        <v>56</v>
      </c>
      <c s="26">
        <v>7350</v>
      </c>
      <c s="27">
        <v>0</v>
      </c>
      <c s="27">
        <f>ROUND(ROUND(H265,2)*ROUND(G265,3),2)</f>
      </c>
      <c r="O265">
        <f>(I265*21)/100</f>
      </c>
      <c t="s">
        <v>20</v>
      </c>
    </row>
    <row r="266" spans="1:5" ht="12.75">
      <c r="A266" s="28" t="s">
        <v>47</v>
      </c>
      <c r="E266" s="29" t="s">
        <v>44</v>
      </c>
    </row>
    <row r="267" spans="1:5" ht="12.75">
      <c r="A267" s="30" t="s">
        <v>48</v>
      </c>
      <c r="E267" s="31" t="s">
        <v>2716</v>
      </c>
    </row>
    <row r="268" spans="1:5" ht="51">
      <c r="A268" t="s">
        <v>50</v>
      </c>
      <c r="E268" s="29" t="s">
        <v>11143</v>
      </c>
    </row>
    <row r="269" spans="1:16" ht="12.75">
      <c r="A269" s="18" t="s">
        <v>42</v>
      </c>
      <c s="23" t="s">
        <v>386</v>
      </c>
      <c s="23" t="s">
        <v>11144</v>
      </c>
      <c s="18" t="s">
        <v>44</v>
      </c>
      <c s="24" t="s">
        <v>11145</v>
      </c>
      <c s="25" t="s">
        <v>70</v>
      </c>
      <c s="26">
        <v>149</v>
      </c>
      <c s="27">
        <v>0</v>
      </c>
      <c s="27">
        <f>ROUND(ROUND(H269,2)*ROUND(G269,3),2)</f>
      </c>
      <c r="O269">
        <f>(I269*21)/100</f>
      </c>
      <c t="s">
        <v>20</v>
      </c>
    </row>
    <row r="270" spans="1:5" ht="12.75">
      <c r="A270" s="28" t="s">
        <v>47</v>
      </c>
      <c r="E270" s="29" t="s">
        <v>44</v>
      </c>
    </row>
    <row r="271" spans="1:5" ht="12.75">
      <c r="A271" s="30" t="s">
        <v>48</v>
      </c>
      <c r="E271" s="31" t="s">
        <v>2716</v>
      </c>
    </row>
    <row r="272" spans="1:5" ht="63.75">
      <c r="A272" t="s">
        <v>50</v>
      </c>
      <c r="E272" s="29" t="s">
        <v>2390</v>
      </c>
    </row>
    <row r="273" spans="1:16" ht="12.75">
      <c r="A273" s="18" t="s">
        <v>42</v>
      </c>
      <c s="23" t="s">
        <v>390</v>
      </c>
      <c s="23" t="s">
        <v>11146</v>
      </c>
      <c s="18" t="s">
        <v>44</v>
      </c>
      <c s="24" t="s">
        <v>11147</v>
      </c>
      <c s="25" t="s">
        <v>70</v>
      </c>
      <c s="26">
        <v>50</v>
      </c>
      <c s="27">
        <v>0</v>
      </c>
      <c s="27">
        <f>ROUND(ROUND(H273,2)*ROUND(G273,3),2)</f>
      </c>
      <c r="O273">
        <f>(I273*21)/100</f>
      </c>
      <c t="s">
        <v>20</v>
      </c>
    </row>
    <row r="274" spans="1:5" ht="12.75">
      <c r="A274" s="28" t="s">
        <v>47</v>
      </c>
      <c r="E274" s="29" t="s">
        <v>44</v>
      </c>
    </row>
    <row r="275" spans="1:5" ht="12.75">
      <c r="A275" s="30" t="s">
        <v>48</v>
      </c>
      <c r="E275" s="31" t="s">
        <v>2716</v>
      </c>
    </row>
    <row r="276" spans="1:5" ht="63.75">
      <c r="A276" t="s">
        <v>50</v>
      </c>
      <c r="E276" s="29" t="s">
        <v>2390</v>
      </c>
    </row>
    <row r="277" spans="1:16" ht="12.75">
      <c r="A277" s="18" t="s">
        <v>42</v>
      </c>
      <c s="23" t="s">
        <v>394</v>
      </c>
      <c s="23" t="s">
        <v>11148</v>
      </c>
      <c s="18" t="s">
        <v>44</v>
      </c>
      <c s="24" t="s">
        <v>11149</v>
      </c>
      <c s="25" t="s">
        <v>70</v>
      </c>
      <c s="26">
        <v>50</v>
      </c>
      <c s="27">
        <v>0</v>
      </c>
      <c s="27">
        <f>ROUND(ROUND(H277,2)*ROUND(G277,3),2)</f>
      </c>
      <c r="O277">
        <f>(I277*21)/100</f>
      </c>
      <c t="s">
        <v>20</v>
      </c>
    </row>
    <row r="278" spans="1:5" ht="12.75">
      <c r="A278" s="28" t="s">
        <v>47</v>
      </c>
      <c r="E278" s="29" t="s">
        <v>44</v>
      </c>
    </row>
    <row r="279" spans="1:5" ht="12.75">
      <c r="A279" s="30" t="s">
        <v>48</v>
      </c>
      <c r="E279" s="31" t="s">
        <v>2716</v>
      </c>
    </row>
    <row r="280" spans="1:5" ht="63.75">
      <c r="A280" t="s">
        <v>50</v>
      </c>
      <c r="E280" s="29" t="s">
        <v>2390</v>
      </c>
    </row>
    <row r="281" spans="1:16" ht="12.75">
      <c r="A281" s="18" t="s">
        <v>42</v>
      </c>
      <c s="23" t="s">
        <v>398</v>
      </c>
      <c s="23" t="s">
        <v>11150</v>
      </c>
      <c s="18" t="s">
        <v>44</v>
      </c>
      <c s="24" t="s">
        <v>11151</v>
      </c>
      <c s="25" t="s">
        <v>157</v>
      </c>
      <c s="26">
        <v>180</v>
      </c>
      <c s="27">
        <v>0</v>
      </c>
      <c s="27">
        <f>ROUND(ROUND(H281,2)*ROUND(G281,3),2)</f>
      </c>
      <c r="O281">
        <f>(I281*21)/100</f>
      </c>
      <c t="s">
        <v>20</v>
      </c>
    </row>
    <row r="282" spans="1:5" ht="12.75">
      <c r="A282" s="28" t="s">
        <v>47</v>
      </c>
      <c r="E282" s="29" t="s">
        <v>44</v>
      </c>
    </row>
    <row r="283" spans="1:5" ht="12.75">
      <c r="A283" s="30" t="s">
        <v>48</v>
      </c>
      <c r="E283" s="31" t="s">
        <v>2958</v>
      </c>
    </row>
    <row r="284" spans="1:5" ht="89.25">
      <c r="A284" t="s">
        <v>50</v>
      </c>
      <c r="E284" s="29" t="s">
        <v>11152</v>
      </c>
    </row>
    <row r="285" spans="1:18" ht="12.75" customHeight="1">
      <c r="A285" s="5" t="s">
        <v>40</v>
      </c>
      <c s="5"/>
      <c s="34" t="s">
        <v>76</v>
      </c>
      <c s="5"/>
      <c s="21" t="s">
        <v>3812</v>
      </c>
      <c s="5"/>
      <c s="5"/>
      <c s="5"/>
      <c s="35">
        <f>0+Q285</f>
      </c>
      <c r="O285">
        <f>0+R285</f>
      </c>
      <c r="Q285">
        <f>0+I286</f>
      </c>
      <c>
        <f>0+O286</f>
      </c>
    </row>
    <row r="286" spans="1:16" ht="12.75">
      <c r="A286" s="18" t="s">
        <v>42</v>
      </c>
      <c s="23" t="s">
        <v>402</v>
      </c>
      <c s="23" t="s">
        <v>11024</v>
      </c>
      <c s="18" t="s">
        <v>44</v>
      </c>
      <c s="24" t="s">
        <v>11025</v>
      </c>
      <c s="25" t="s">
        <v>46</v>
      </c>
      <c s="26">
        <v>1</v>
      </c>
      <c s="27">
        <v>0</v>
      </c>
      <c s="27">
        <f>ROUND(ROUND(H286,2)*ROUND(G286,3),2)</f>
      </c>
      <c r="O286">
        <f>(I286*21)/100</f>
      </c>
      <c t="s">
        <v>20</v>
      </c>
    </row>
    <row r="287" spans="1:5" ht="12.75">
      <c r="A287" s="28" t="s">
        <v>47</v>
      </c>
      <c r="E287" s="29" t="s">
        <v>44</v>
      </c>
    </row>
    <row r="288" spans="1:5" ht="12.75">
      <c r="A288" s="30" t="s">
        <v>48</v>
      </c>
      <c r="E288" s="31" t="s">
        <v>11498</v>
      </c>
    </row>
    <row r="289" spans="1:5" ht="267.75">
      <c r="A289" t="s">
        <v>50</v>
      </c>
      <c r="E289" s="29" t="s">
        <v>11026</v>
      </c>
    </row>
    <row r="290" spans="1:18" ht="12.75" customHeight="1">
      <c r="A290" s="5" t="s">
        <v>40</v>
      </c>
      <c s="5"/>
      <c s="34" t="s">
        <v>37</v>
      </c>
      <c s="5"/>
      <c s="21" t="s">
        <v>2884</v>
      </c>
      <c s="5"/>
      <c s="5"/>
      <c s="5"/>
      <c s="35">
        <f>0+Q290</f>
      </c>
      <c r="O290">
        <f>0+R290</f>
      </c>
      <c r="Q290">
        <f>0+I291+I295+I299</f>
      </c>
      <c>
        <f>0+O291+O295+O299</f>
      </c>
    </row>
    <row r="291" spans="1:16" ht="12.75">
      <c r="A291" s="18" t="s">
        <v>42</v>
      </c>
      <c s="23" t="s">
        <v>406</v>
      </c>
      <c s="23" t="s">
        <v>4028</v>
      </c>
      <c s="18" t="s">
        <v>44</v>
      </c>
      <c s="24" t="s">
        <v>4029</v>
      </c>
      <c s="25" t="s">
        <v>56</v>
      </c>
      <c s="26">
        <v>2</v>
      </c>
      <c s="27">
        <v>0</v>
      </c>
      <c s="27">
        <f>ROUND(ROUND(H291,2)*ROUND(G291,3),2)</f>
      </c>
      <c r="O291">
        <f>(I291*21)/100</f>
      </c>
      <c t="s">
        <v>20</v>
      </c>
    </row>
    <row r="292" spans="1:5" ht="12.75">
      <c r="A292" s="28" t="s">
        <v>47</v>
      </c>
      <c r="E292" s="29" t="s">
        <v>44</v>
      </c>
    </row>
    <row r="293" spans="1:5" ht="12.75">
      <c r="A293" s="30" t="s">
        <v>48</v>
      </c>
      <c r="E293" s="31" t="s">
        <v>11498</v>
      </c>
    </row>
    <row r="294" spans="1:5" ht="25.5">
      <c r="A294" t="s">
        <v>50</v>
      </c>
      <c r="E294" s="29" t="s">
        <v>11067</v>
      </c>
    </row>
    <row r="295" spans="1:16" ht="12.75">
      <c r="A295" s="18" t="s">
        <v>42</v>
      </c>
      <c s="23" t="s">
        <v>410</v>
      </c>
      <c s="23" t="s">
        <v>2885</v>
      </c>
      <c s="18" t="s">
        <v>44</v>
      </c>
      <c s="24" t="s">
        <v>2886</v>
      </c>
      <c s="25" t="s">
        <v>46</v>
      </c>
      <c s="26">
        <v>3</v>
      </c>
      <c s="27">
        <v>0</v>
      </c>
      <c s="27">
        <f>ROUND(ROUND(H295,2)*ROUND(G295,3),2)</f>
      </c>
      <c r="O295">
        <f>(I295*21)/100</f>
      </c>
      <c t="s">
        <v>20</v>
      </c>
    </row>
    <row r="296" spans="1:5" ht="12.75">
      <c r="A296" s="28" t="s">
        <v>47</v>
      </c>
      <c r="E296" s="29" t="s">
        <v>44</v>
      </c>
    </row>
    <row r="297" spans="1:5" ht="12.75">
      <c r="A297" s="30" t="s">
        <v>48</v>
      </c>
      <c r="E297" s="31" t="s">
        <v>11498</v>
      </c>
    </row>
    <row r="298" spans="1:5" ht="89.25">
      <c r="A298" t="s">
        <v>50</v>
      </c>
      <c r="E298" s="29" t="s">
        <v>2887</v>
      </c>
    </row>
    <row r="299" spans="1:16" ht="12.75">
      <c r="A299" s="18" t="s">
        <v>42</v>
      </c>
      <c s="23" t="s">
        <v>414</v>
      </c>
      <c s="23" t="s">
        <v>2891</v>
      </c>
      <c s="18" t="s">
        <v>44</v>
      </c>
      <c s="24" t="s">
        <v>2892</v>
      </c>
      <c s="25" t="s">
        <v>64</v>
      </c>
      <c s="26">
        <v>5</v>
      </c>
      <c s="27">
        <v>0</v>
      </c>
      <c s="27">
        <f>ROUND(ROUND(H299,2)*ROUND(G299,3),2)</f>
      </c>
      <c r="O299">
        <f>(I299*21)/100</f>
      </c>
      <c t="s">
        <v>20</v>
      </c>
    </row>
    <row r="300" spans="1:5" ht="12.75">
      <c r="A300" s="28" t="s">
        <v>47</v>
      </c>
      <c r="E300" s="29" t="s">
        <v>44</v>
      </c>
    </row>
    <row r="301" spans="1:5" ht="12.75">
      <c r="A301" s="30" t="s">
        <v>48</v>
      </c>
      <c r="E301" s="31" t="s">
        <v>11498</v>
      </c>
    </row>
    <row r="302" spans="1:5" ht="153">
      <c r="A302" t="s">
        <v>50</v>
      </c>
      <c r="E302" s="29" t="s">
        <v>2893</v>
      </c>
    </row>
    <row r="303" spans="1:18" ht="12.75" customHeight="1">
      <c r="A303" s="5" t="s">
        <v>40</v>
      </c>
      <c s="5"/>
      <c s="34" t="s">
        <v>181</v>
      </c>
      <c s="5"/>
      <c s="21" t="s">
        <v>182</v>
      </c>
      <c s="5"/>
      <c s="5"/>
      <c s="5"/>
      <c s="35">
        <f>0+Q303</f>
      </c>
      <c r="O303">
        <f>0+R303</f>
      </c>
      <c r="Q303">
        <f>0+I304+I308+I312+I316+I320</f>
      </c>
      <c>
        <f>0+O304+O308+O312+O316+O320</f>
      </c>
    </row>
    <row r="304" spans="1:16" ht="25.5">
      <c r="A304" s="18" t="s">
        <v>42</v>
      </c>
      <c s="23" t="s">
        <v>418</v>
      </c>
      <c s="23" t="s">
        <v>184</v>
      </c>
      <c s="18" t="s">
        <v>185</v>
      </c>
      <c s="24" t="s">
        <v>186</v>
      </c>
      <c s="25" t="s">
        <v>187</v>
      </c>
      <c s="26">
        <v>28</v>
      </c>
      <c s="27">
        <v>0</v>
      </c>
      <c s="27">
        <f>ROUND(ROUND(H304,2)*ROUND(G304,3),2)</f>
      </c>
      <c r="O304">
        <f>(I304*21)/100</f>
      </c>
      <c t="s">
        <v>20</v>
      </c>
    </row>
    <row r="305" spans="1:5" ht="12.75">
      <c r="A305" s="28" t="s">
        <v>47</v>
      </c>
      <c r="E305" s="29" t="s">
        <v>188</v>
      </c>
    </row>
    <row r="306" spans="1:5" ht="12.75">
      <c r="A306" s="30" t="s">
        <v>48</v>
      </c>
      <c r="E306" s="31" t="s">
        <v>11498</v>
      </c>
    </row>
    <row r="307" spans="1:5" ht="165.75">
      <c r="A307" t="s">
        <v>50</v>
      </c>
      <c r="E307" s="29" t="s">
        <v>2894</v>
      </c>
    </row>
    <row r="308" spans="1:16" ht="25.5">
      <c r="A308" s="18" t="s">
        <v>42</v>
      </c>
      <c s="23" t="s">
        <v>422</v>
      </c>
      <c s="23" t="s">
        <v>192</v>
      </c>
      <c s="18" t="s">
        <v>185</v>
      </c>
      <c s="24" t="s">
        <v>193</v>
      </c>
      <c s="25" t="s">
        <v>187</v>
      </c>
      <c s="26">
        <v>6</v>
      </c>
      <c s="27">
        <v>0</v>
      </c>
      <c s="27">
        <f>ROUND(ROUND(H308,2)*ROUND(G308,3),2)</f>
      </c>
      <c r="O308">
        <f>(I308*21)/100</f>
      </c>
      <c t="s">
        <v>20</v>
      </c>
    </row>
    <row r="309" spans="1:5" ht="12.75">
      <c r="A309" s="28" t="s">
        <v>47</v>
      </c>
      <c r="E309" s="29" t="s">
        <v>188</v>
      </c>
    </row>
    <row r="310" spans="1:5" ht="12.75">
      <c r="A310" s="30" t="s">
        <v>48</v>
      </c>
      <c r="E310" s="31" t="s">
        <v>11498</v>
      </c>
    </row>
    <row r="311" spans="1:5" ht="165.75">
      <c r="A311" t="s">
        <v>50</v>
      </c>
      <c r="E311" s="29" t="s">
        <v>2894</v>
      </c>
    </row>
    <row r="312" spans="1:16" ht="25.5">
      <c r="A312" s="18" t="s">
        <v>42</v>
      </c>
      <c s="23" t="s">
        <v>426</v>
      </c>
      <c s="23" t="s">
        <v>1085</v>
      </c>
      <c s="18" t="s">
        <v>185</v>
      </c>
      <c s="24" t="s">
        <v>2897</v>
      </c>
      <c s="25" t="s">
        <v>187</v>
      </c>
      <c s="26">
        <v>0.1</v>
      </c>
      <c s="27">
        <v>0</v>
      </c>
      <c s="27">
        <f>ROUND(ROUND(H312,2)*ROUND(G312,3),2)</f>
      </c>
      <c r="O312">
        <f>(I312*21)/100</f>
      </c>
      <c t="s">
        <v>20</v>
      </c>
    </row>
    <row r="313" spans="1:5" ht="12.75">
      <c r="A313" s="28" t="s">
        <v>47</v>
      </c>
      <c r="E313" s="29" t="s">
        <v>188</v>
      </c>
    </row>
    <row r="314" spans="1:5" ht="12.75">
      <c r="A314" s="30" t="s">
        <v>48</v>
      </c>
      <c r="E314" s="31" t="s">
        <v>2716</v>
      </c>
    </row>
    <row r="315" spans="1:5" ht="165.75">
      <c r="A315" t="s">
        <v>50</v>
      </c>
      <c r="E315" s="29" t="s">
        <v>2894</v>
      </c>
    </row>
    <row r="316" spans="1:16" ht="25.5">
      <c r="A316" s="18" t="s">
        <v>42</v>
      </c>
      <c s="23" t="s">
        <v>430</v>
      </c>
      <c s="23" t="s">
        <v>1312</v>
      </c>
      <c s="18" t="s">
        <v>185</v>
      </c>
      <c s="24" t="s">
        <v>2898</v>
      </c>
      <c s="25" t="s">
        <v>187</v>
      </c>
      <c s="26">
        <v>0.25</v>
      </c>
      <c s="27">
        <v>0</v>
      </c>
      <c s="27">
        <f>ROUND(ROUND(H316,2)*ROUND(G316,3),2)</f>
      </c>
      <c r="O316">
        <f>(I316*21)/100</f>
      </c>
      <c t="s">
        <v>20</v>
      </c>
    </row>
    <row r="317" spans="1:5" ht="25.5">
      <c r="A317" s="28" t="s">
        <v>47</v>
      </c>
      <c r="E317" s="29" t="s">
        <v>1314</v>
      </c>
    </row>
    <row r="318" spans="1:5" ht="12.75">
      <c r="A318" s="30" t="s">
        <v>48</v>
      </c>
      <c r="E318" s="31" t="s">
        <v>2716</v>
      </c>
    </row>
    <row r="319" spans="1:5" ht="165.75">
      <c r="A319" t="s">
        <v>50</v>
      </c>
      <c r="E319" s="29" t="s">
        <v>2894</v>
      </c>
    </row>
    <row r="320" spans="1:16" ht="25.5">
      <c r="A320" s="18" t="s">
        <v>42</v>
      </c>
      <c s="23" t="s">
        <v>434</v>
      </c>
      <c s="23" t="s">
        <v>1090</v>
      </c>
      <c s="18" t="s">
        <v>185</v>
      </c>
      <c s="24" t="s">
        <v>2971</v>
      </c>
      <c s="25" t="s">
        <v>187</v>
      </c>
      <c s="26">
        <v>11</v>
      </c>
      <c s="27">
        <v>0</v>
      </c>
      <c s="27">
        <f>ROUND(ROUND(H320,2)*ROUND(G320,3),2)</f>
      </c>
      <c r="O320">
        <f>(I320*21)/100</f>
      </c>
      <c t="s">
        <v>20</v>
      </c>
    </row>
    <row r="321" spans="1:5" ht="25.5">
      <c r="A321" s="28" t="s">
        <v>47</v>
      </c>
      <c r="E321" s="29" t="s">
        <v>1089</v>
      </c>
    </row>
    <row r="322" spans="1:5" ht="12.75">
      <c r="A322" s="30" t="s">
        <v>48</v>
      </c>
      <c r="E322" s="31" t="s">
        <v>2716</v>
      </c>
    </row>
    <row r="323" spans="1:5" ht="165.75">
      <c r="A323" t="s">
        <v>50</v>
      </c>
      <c r="E323"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0+O9+O38+O43+O92+O133+O138+O183+O188</f>
      </c>
      <c t="s">
        <v>19</v>
      </c>
    </row>
    <row r="3" spans="1:16" ht="15" customHeight="1">
      <c r="A3" t="s">
        <v>1</v>
      </c>
      <c s="8" t="s">
        <v>4</v>
      </c>
      <c s="9" t="s">
        <v>5</v>
      </c>
      <c s="1"/>
      <c s="10" t="s">
        <v>6</v>
      </c>
      <c s="1"/>
      <c s="4"/>
      <c s="3" t="s">
        <v>11509</v>
      </c>
      <c s="36">
        <f>0+I9+I38+I43+I92+I133+I138+I183+I188</f>
      </c>
      <c r="O3" t="s">
        <v>16</v>
      </c>
      <c t="s">
        <v>20</v>
      </c>
    </row>
    <row r="4" spans="1:16" ht="15" customHeight="1">
      <c r="A4" t="s">
        <v>7</v>
      </c>
      <c s="8" t="s">
        <v>8</v>
      </c>
      <c s="9" t="s">
        <v>11028</v>
      </c>
      <c s="1"/>
      <c s="10" t="s">
        <v>11029</v>
      </c>
      <c s="1"/>
      <c s="1"/>
      <c s="7"/>
      <c s="7"/>
      <c r="O4" t="s">
        <v>17</v>
      </c>
      <c t="s">
        <v>20</v>
      </c>
    </row>
    <row r="5" spans="1:16" ht="12.75" customHeight="1">
      <c r="A5" t="s">
        <v>11</v>
      </c>
      <c s="12" t="s">
        <v>15</v>
      </c>
      <c s="13" t="s">
        <v>11509</v>
      </c>
      <c s="5"/>
      <c s="14" t="s">
        <v>11510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2754</v>
      </c>
      <c s="18" t="s">
        <v>44</v>
      </c>
      <c s="24" t="s">
        <v>2755</v>
      </c>
      <c s="25" t="s">
        <v>64</v>
      </c>
      <c s="26">
        <v>1042</v>
      </c>
      <c s="27">
        <v>0</v>
      </c>
      <c s="27">
        <f>ROUND(ROUND(H10,2)*ROUND(G10,3),2)</f>
      </c>
      <c r="O10">
        <f>(I10*21)/100</f>
      </c>
      <c t="s">
        <v>20</v>
      </c>
    </row>
    <row r="11" spans="1:5" ht="12.75">
      <c r="A11" s="28" t="s">
        <v>47</v>
      </c>
      <c r="E11" s="29" t="s">
        <v>44</v>
      </c>
    </row>
    <row r="12" spans="1:5" ht="12.75">
      <c r="A12" s="30" t="s">
        <v>48</v>
      </c>
      <c r="E12" s="31" t="s">
        <v>11511</v>
      </c>
    </row>
    <row r="13" spans="1:5" ht="12.75">
      <c r="A13" t="s">
        <v>50</v>
      </c>
      <c r="E13" s="29" t="s">
        <v>2756</v>
      </c>
    </row>
    <row r="14" spans="1:16" ht="12.75">
      <c r="A14" s="18" t="s">
        <v>42</v>
      </c>
      <c s="23" t="s">
        <v>20</v>
      </c>
      <c s="23" t="s">
        <v>2759</v>
      </c>
      <c s="18" t="s">
        <v>44</v>
      </c>
      <c s="24" t="s">
        <v>2760</v>
      </c>
      <c s="25" t="s">
        <v>46</v>
      </c>
      <c s="26">
        <v>15</v>
      </c>
      <c s="27">
        <v>0</v>
      </c>
      <c s="27">
        <f>ROUND(ROUND(H14,2)*ROUND(G14,3),2)</f>
      </c>
      <c r="O14">
        <f>(I14*21)/100</f>
      </c>
      <c t="s">
        <v>20</v>
      </c>
    </row>
    <row r="15" spans="1:5" ht="12.75">
      <c r="A15" s="28" t="s">
        <v>47</v>
      </c>
      <c r="E15" s="29" t="s">
        <v>44</v>
      </c>
    </row>
    <row r="16" spans="1:5" ht="12.75">
      <c r="A16" s="30" t="s">
        <v>48</v>
      </c>
      <c r="E16" s="31" t="s">
        <v>11511</v>
      </c>
    </row>
    <row r="17" spans="1:5" ht="357">
      <c r="A17" t="s">
        <v>50</v>
      </c>
      <c r="E17" s="29" t="s">
        <v>2761</v>
      </c>
    </row>
    <row r="18" spans="1:16" ht="12.75">
      <c r="A18" s="18" t="s">
        <v>42</v>
      </c>
      <c s="23" t="s">
        <v>19</v>
      </c>
      <c s="23" t="s">
        <v>2762</v>
      </c>
      <c s="18" t="s">
        <v>44</v>
      </c>
      <c s="24" t="s">
        <v>2763</v>
      </c>
      <c s="25" t="s">
        <v>46</v>
      </c>
      <c s="26">
        <v>340</v>
      </c>
      <c s="27">
        <v>0</v>
      </c>
      <c s="27">
        <f>ROUND(ROUND(H18,2)*ROUND(G18,3),2)</f>
      </c>
      <c r="O18">
        <f>(I18*21)/100</f>
      </c>
      <c t="s">
        <v>20</v>
      </c>
    </row>
    <row r="19" spans="1:5" ht="12.75">
      <c r="A19" s="28" t="s">
        <v>47</v>
      </c>
      <c r="E19" s="29" t="s">
        <v>44</v>
      </c>
    </row>
    <row r="20" spans="1:5" ht="12.75">
      <c r="A20" s="30" t="s">
        <v>48</v>
      </c>
      <c r="E20" s="31" t="s">
        <v>11511</v>
      </c>
    </row>
    <row r="21" spans="1:5" ht="318.75">
      <c r="A21" t="s">
        <v>50</v>
      </c>
      <c r="E21" s="29" t="s">
        <v>2765</v>
      </c>
    </row>
    <row r="22" spans="1:16" ht="12.75">
      <c r="A22" s="18" t="s">
        <v>42</v>
      </c>
      <c s="23" t="s">
        <v>30</v>
      </c>
      <c s="23" t="s">
        <v>54</v>
      </c>
      <c s="18" t="s">
        <v>44</v>
      </c>
      <c s="24" t="s">
        <v>55</v>
      </c>
      <c s="25" t="s">
        <v>56</v>
      </c>
      <c s="26">
        <v>25</v>
      </c>
      <c s="27">
        <v>0</v>
      </c>
      <c s="27">
        <f>ROUND(ROUND(H22,2)*ROUND(G22,3),2)</f>
      </c>
      <c r="O22">
        <f>(I22*21)/100</f>
      </c>
      <c t="s">
        <v>20</v>
      </c>
    </row>
    <row r="23" spans="1:5" ht="12.75">
      <c r="A23" s="28" t="s">
        <v>47</v>
      </c>
      <c r="E23" s="29" t="s">
        <v>44</v>
      </c>
    </row>
    <row r="24" spans="1:5" ht="12.75">
      <c r="A24" s="30" t="s">
        <v>48</v>
      </c>
      <c r="E24" s="31" t="s">
        <v>11511</v>
      </c>
    </row>
    <row r="25" spans="1:5" ht="25.5">
      <c r="A25" t="s">
        <v>50</v>
      </c>
      <c r="E25" s="29" t="s">
        <v>57</v>
      </c>
    </row>
    <row r="26" spans="1:16" ht="12.75">
      <c r="A26" s="18" t="s">
        <v>42</v>
      </c>
      <c s="23" t="s">
        <v>32</v>
      </c>
      <c s="23" t="s">
        <v>58</v>
      </c>
      <c s="18" t="s">
        <v>44</v>
      </c>
      <c s="24" t="s">
        <v>59</v>
      </c>
      <c s="25" t="s">
        <v>46</v>
      </c>
      <c s="26">
        <v>283</v>
      </c>
      <c s="27">
        <v>0</v>
      </c>
      <c s="27">
        <f>ROUND(ROUND(H26,2)*ROUND(G26,3),2)</f>
      </c>
      <c r="O26">
        <f>(I26*21)/100</f>
      </c>
      <c t="s">
        <v>20</v>
      </c>
    </row>
    <row r="27" spans="1:5" ht="12.75">
      <c r="A27" s="28" t="s">
        <v>47</v>
      </c>
      <c r="E27" s="29" t="s">
        <v>44</v>
      </c>
    </row>
    <row r="28" spans="1:5" ht="12.75">
      <c r="A28" s="30" t="s">
        <v>48</v>
      </c>
      <c r="E28" s="31" t="s">
        <v>11511</v>
      </c>
    </row>
    <row r="29" spans="1:5" ht="153">
      <c r="A29" t="s">
        <v>50</v>
      </c>
      <c r="E29" s="29" t="s">
        <v>2766</v>
      </c>
    </row>
    <row r="30" spans="1:16" ht="12.75">
      <c r="A30" s="18" t="s">
        <v>42</v>
      </c>
      <c s="23" t="s">
        <v>34</v>
      </c>
      <c s="23" t="s">
        <v>878</v>
      </c>
      <c s="18" t="s">
        <v>44</v>
      </c>
      <c s="24" t="s">
        <v>879</v>
      </c>
      <c s="25" t="s">
        <v>46</v>
      </c>
      <c s="26">
        <v>81</v>
      </c>
      <c s="27">
        <v>0</v>
      </c>
      <c s="27">
        <f>ROUND(ROUND(H30,2)*ROUND(G30,3),2)</f>
      </c>
      <c r="O30">
        <f>(I30*21)/100</f>
      </c>
      <c t="s">
        <v>20</v>
      </c>
    </row>
    <row r="31" spans="1:5" ht="12.75">
      <c r="A31" s="28" t="s">
        <v>47</v>
      </c>
      <c r="E31" s="29" t="s">
        <v>44</v>
      </c>
    </row>
    <row r="32" spans="1:5" ht="12.75">
      <c r="A32" s="30" t="s">
        <v>48</v>
      </c>
      <c r="E32" s="31" t="s">
        <v>11511</v>
      </c>
    </row>
    <row r="33" spans="1:5" ht="165.75">
      <c r="A33" t="s">
        <v>50</v>
      </c>
      <c r="E33" s="29" t="s">
        <v>11386</v>
      </c>
    </row>
    <row r="34" spans="1:16" ht="12.75">
      <c r="A34" s="18" t="s">
        <v>42</v>
      </c>
      <c s="23" t="s">
        <v>66</v>
      </c>
      <c s="23" t="s">
        <v>2767</v>
      </c>
      <c s="18" t="s">
        <v>44</v>
      </c>
      <c s="24" t="s">
        <v>2768</v>
      </c>
      <c s="25" t="s">
        <v>64</v>
      </c>
      <c s="26">
        <v>1042</v>
      </c>
      <c s="27">
        <v>0</v>
      </c>
      <c s="27">
        <f>ROUND(ROUND(H34,2)*ROUND(G34,3),2)</f>
      </c>
      <c r="O34">
        <f>(I34*21)/100</f>
      </c>
      <c t="s">
        <v>20</v>
      </c>
    </row>
    <row r="35" spans="1:5" ht="12.75">
      <c r="A35" s="28" t="s">
        <v>47</v>
      </c>
      <c r="E35" s="29" t="s">
        <v>44</v>
      </c>
    </row>
    <row r="36" spans="1:5" ht="12.75">
      <c r="A36" s="30" t="s">
        <v>48</v>
      </c>
      <c r="E36" s="31" t="s">
        <v>11511</v>
      </c>
    </row>
    <row r="37" spans="1:5" ht="38.25">
      <c r="A37" t="s">
        <v>50</v>
      </c>
      <c r="E37" s="29" t="s">
        <v>2769</v>
      </c>
    </row>
    <row r="38" spans="1:18" ht="12.75" customHeight="1">
      <c r="A38" s="5" t="s">
        <v>40</v>
      </c>
      <c s="5"/>
      <c s="34" t="s">
        <v>30</v>
      </c>
      <c s="5"/>
      <c s="21" t="s">
        <v>1238</v>
      </c>
      <c s="5"/>
      <c s="5"/>
      <c s="5"/>
      <c s="35">
        <f>0+Q38</f>
      </c>
      <c r="O38">
        <f>0+R38</f>
      </c>
      <c r="Q38">
        <f>0+I39</f>
      </c>
      <c>
        <f>0+O39</f>
      </c>
    </row>
    <row r="39" spans="1:16" ht="12.75">
      <c r="A39" s="18" t="s">
        <v>42</v>
      </c>
      <c s="23" t="s">
        <v>76</v>
      </c>
      <c s="23" t="s">
        <v>2777</v>
      </c>
      <c s="18" t="s">
        <v>44</v>
      </c>
      <c s="24" t="s">
        <v>2778</v>
      </c>
      <c s="25" t="s">
        <v>46</v>
      </c>
      <c s="26">
        <v>21</v>
      </c>
      <c s="27">
        <v>0</v>
      </c>
      <c s="27">
        <f>ROUND(ROUND(H39,2)*ROUND(G39,3),2)</f>
      </c>
      <c r="O39">
        <f>(I39*21)/100</f>
      </c>
      <c t="s">
        <v>20</v>
      </c>
    </row>
    <row r="40" spans="1:5" ht="12.75">
      <c r="A40" s="28" t="s">
        <v>47</v>
      </c>
      <c r="E40" s="29" t="s">
        <v>44</v>
      </c>
    </row>
    <row r="41" spans="1:5" ht="12.75">
      <c r="A41" s="30" t="s">
        <v>48</v>
      </c>
      <c r="E41" s="31" t="s">
        <v>11511</v>
      </c>
    </row>
    <row r="42" spans="1:5" ht="38.25">
      <c r="A42" t="s">
        <v>50</v>
      </c>
      <c r="E42" s="29" t="s">
        <v>2780</v>
      </c>
    </row>
    <row r="43" spans="1:18" ht="12.75" customHeight="1">
      <c r="A43" s="5" t="s">
        <v>40</v>
      </c>
      <c s="5"/>
      <c s="34" t="s">
        <v>410</v>
      </c>
      <c s="5"/>
      <c s="21" t="s">
        <v>2315</v>
      </c>
      <c s="5"/>
      <c s="5"/>
      <c s="5"/>
      <c s="35">
        <f>0+Q43</f>
      </c>
      <c r="O43">
        <f>0+R43</f>
      </c>
      <c r="Q43">
        <f>0+I44+I48+I52+I56+I60+I64+I68+I72+I76+I80+I84+I88</f>
      </c>
      <c>
        <f>0+O44+O48+O52+O56+O60+O64+O68+O72+O76+O80+O84+O88</f>
      </c>
    </row>
    <row r="44" spans="1:16" ht="12.75">
      <c r="A44" s="18" t="s">
        <v>42</v>
      </c>
      <c s="23" t="s">
        <v>37</v>
      </c>
      <c s="23" t="s">
        <v>2784</v>
      </c>
      <c s="18" t="s">
        <v>44</v>
      </c>
      <c s="24" t="s">
        <v>2785</v>
      </c>
      <c s="25" t="s">
        <v>70</v>
      </c>
      <c s="26">
        <v>3</v>
      </c>
      <c s="27">
        <v>0</v>
      </c>
      <c s="27">
        <f>ROUND(ROUND(H44,2)*ROUND(G44,3),2)</f>
      </c>
      <c r="O44">
        <f>(I44*21)/100</f>
      </c>
      <c t="s">
        <v>20</v>
      </c>
    </row>
    <row r="45" spans="1:5" ht="12.75">
      <c r="A45" s="28" t="s">
        <v>47</v>
      </c>
      <c r="E45" s="29" t="s">
        <v>44</v>
      </c>
    </row>
    <row r="46" spans="1:5" ht="12.75">
      <c r="A46" s="30" t="s">
        <v>48</v>
      </c>
      <c r="E46" s="31" t="s">
        <v>11511</v>
      </c>
    </row>
    <row r="47" spans="1:5" ht="51">
      <c r="A47" t="s">
        <v>50</v>
      </c>
      <c r="E47" s="29" t="s">
        <v>2787</v>
      </c>
    </row>
    <row r="48" spans="1:16" ht="12.75">
      <c r="A48" s="18" t="s">
        <v>42</v>
      </c>
      <c s="23" t="s">
        <v>39</v>
      </c>
      <c s="23" t="s">
        <v>224</v>
      </c>
      <c s="18" t="s">
        <v>44</v>
      </c>
      <c s="24" t="s">
        <v>225</v>
      </c>
      <c s="25" t="s">
        <v>56</v>
      </c>
      <c s="26">
        <v>520</v>
      </c>
      <c s="27">
        <v>0</v>
      </c>
      <c s="27">
        <f>ROUND(ROUND(H48,2)*ROUND(G48,3),2)</f>
      </c>
      <c r="O48">
        <f>(I48*21)/100</f>
      </c>
      <c t="s">
        <v>20</v>
      </c>
    </row>
    <row r="49" spans="1:5" ht="12.75">
      <c r="A49" s="28" t="s">
        <v>47</v>
      </c>
      <c r="E49" s="29" t="s">
        <v>44</v>
      </c>
    </row>
    <row r="50" spans="1:5" ht="12.75">
      <c r="A50" s="30" t="s">
        <v>48</v>
      </c>
      <c r="E50" s="31" t="s">
        <v>11511</v>
      </c>
    </row>
    <row r="51" spans="1:5" ht="51">
      <c r="A51" t="s">
        <v>50</v>
      </c>
      <c r="E51" s="29" t="s">
        <v>2788</v>
      </c>
    </row>
    <row r="52" spans="1:16" ht="12.75">
      <c r="A52" s="18" t="s">
        <v>42</v>
      </c>
      <c s="23" t="s">
        <v>87</v>
      </c>
      <c s="23" t="s">
        <v>884</v>
      </c>
      <c s="18" t="s">
        <v>44</v>
      </c>
      <c s="24" t="s">
        <v>885</v>
      </c>
      <c s="25" t="s">
        <v>56</v>
      </c>
      <c s="26">
        <v>25</v>
      </c>
      <c s="27">
        <v>0</v>
      </c>
      <c s="27">
        <f>ROUND(ROUND(H52,2)*ROUND(G52,3),2)</f>
      </c>
      <c r="O52">
        <f>(I52*21)/100</f>
      </c>
      <c t="s">
        <v>20</v>
      </c>
    </row>
    <row r="53" spans="1:5" ht="12.75">
      <c r="A53" s="28" t="s">
        <v>47</v>
      </c>
      <c r="E53" s="29" t="s">
        <v>44</v>
      </c>
    </row>
    <row r="54" spans="1:5" ht="12.75">
      <c r="A54" s="30" t="s">
        <v>48</v>
      </c>
      <c r="E54" s="31" t="s">
        <v>11511</v>
      </c>
    </row>
    <row r="55" spans="1:5" ht="51">
      <c r="A55" t="s">
        <v>50</v>
      </c>
      <c r="E55" s="29" t="s">
        <v>2789</v>
      </c>
    </row>
    <row r="56" spans="1:16" ht="12.75">
      <c r="A56" s="18" t="s">
        <v>42</v>
      </c>
      <c s="23" t="s">
        <v>91</v>
      </c>
      <c s="23" t="s">
        <v>1736</v>
      </c>
      <c s="18" t="s">
        <v>44</v>
      </c>
      <c s="24" t="s">
        <v>1737</v>
      </c>
      <c s="25" t="s">
        <v>56</v>
      </c>
      <c s="26">
        <v>520</v>
      </c>
      <c s="27">
        <v>0</v>
      </c>
      <c s="27">
        <f>ROUND(ROUND(H56,2)*ROUND(G56,3),2)</f>
      </c>
      <c r="O56">
        <f>(I56*21)/100</f>
      </c>
      <c t="s">
        <v>20</v>
      </c>
    </row>
    <row r="57" spans="1:5" ht="12.75">
      <c r="A57" s="28" t="s">
        <v>47</v>
      </c>
      <c r="E57" s="29" t="s">
        <v>44</v>
      </c>
    </row>
    <row r="58" spans="1:5" ht="12.75">
      <c r="A58" s="30" t="s">
        <v>48</v>
      </c>
      <c r="E58" s="31" t="s">
        <v>11511</v>
      </c>
    </row>
    <row r="59" spans="1:5" ht="76.5">
      <c r="A59" t="s">
        <v>50</v>
      </c>
      <c r="E59" s="29" t="s">
        <v>6025</v>
      </c>
    </row>
    <row r="60" spans="1:16" ht="25.5">
      <c r="A60" s="18" t="s">
        <v>42</v>
      </c>
      <c s="23" t="s">
        <v>95</v>
      </c>
      <c s="23" t="s">
        <v>1743</v>
      </c>
      <c s="18" t="s">
        <v>44</v>
      </c>
      <c s="24" t="s">
        <v>1744</v>
      </c>
      <c s="25" t="s">
        <v>70</v>
      </c>
      <c s="26">
        <v>1</v>
      </c>
      <c s="27">
        <v>0</v>
      </c>
      <c s="27">
        <f>ROUND(ROUND(H60,2)*ROUND(G60,3),2)</f>
      </c>
      <c r="O60">
        <f>(I60*21)/100</f>
      </c>
      <c t="s">
        <v>20</v>
      </c>
    </row>
    <row r="61" spans="1:5" ht="12.75">
      <c r="A61" s="28" t="s">
        <v>47</v>
      </c>
      <c r="E61" s="29" t="s">
        <v>44</v>
      </c>
    </row>
    <row r="62" spans="1:5" ht="12.75">
      <c r="A62" s="30" t="s">
        <v>48</v>
      </c>
      <c r="E62" s="31" t="s">
        <v>11512</v>
      </c>
    </row>
    <row r="63" spans="1:5" ht="38.25">
      <c r="A63" t="s">
        <v>50</v>
      </c>
      <c r="E63" s="29" t="s">
        <v>229</v>
      </c>
    </row>
    <row r="64" spans="1:16" ht="25.5">
      <c r="A64" s="18" t="s">
        <v>42</v>
      </c>
      <c s="23" t="s">
        <v>103</v>
      </c>
      <c s="23" t="s">
        <v>230</v>
      </c>
      <c s="18" t="s">
        <v>44</v>
      </c>
      <c s="24" t="s">
        <v>231</v>
      </c>
      <c s="25" t="s">
        <v>70</v>
      </c>
      <c s="26">
        <v>1</v>
      </c>
      <c s="27">
        <v>0</v>
      </c>
      <c s="27">
        <f>ROUND(ROUND(H64,2)*ROUND(G64,3),2)</f>
      </c>
      <c r="O64">
        <f>(I64*21)/100</f>
      </c>
      <c t="s">
        <v>20</v>
      </c>
    </row>
    <row r="65" spans="1:5" ht="12.75">
      <c r="A65" s="28" t="s">
        <v>47</v>
      </c>
      <c r="E65" s="29" t="s">
        <v>44</v>
      </c>
    </row>
    <row r="66" spans="1:5" ht="12.75">
      <c r="A66" s="30" t="s">
        <v>48</v>
      </c>
      <c r="E66" s="31" t="s">
        <v>11512</v>
      </c>
    </row>
    <row r="67" spans="1:5" ht="38.25">
      <c r="A67" t="s">
        <v>50</v>
      </c>
      <c r="E67" s="29" t="s">
        <v>232</v>
      </c>
    </row>
    <row r="68" spans="1:16" ht="12.75">
      <c r="A68" s="18" t="s">
        <v>42</v>
      </c>
      <c s="23" t="s">
        <v>110</v>
      </c>
      <c s="23" t="s">
        <v>2793</v>
      </c>
      <c s="18" t="s">
        <v>44</v>
      </c>
      <c s="24" t="s">
        <v>2794</v>
      </c>
      <c s="25" t="s">
        <v>70</v>
      </c>
      <c s="26">
        <v>20</v>
      </c>
      <c s="27">
        <v>0</v>
      </c>
      <c s="27">
        <f>ROUND(ROUND(H68,2)*ROUND(G68,3),2)</f>
      </c>
      <c r="O68">
        <f>(I68*21)/100</f>
      </c>
      <c t="s">
        <v>20</v>
      </c>
    </row>
    <row r="69" spans="1:5" ht="12.75">
      <c r="A69" s="28" t="s">
        <v>47</v>
      </c>
      <c r="E69" s="29" t="s">
        <v>44</v>
      </c>
    </row>
    <row r="70" spans="1:5" ht="12.75">
      <c r="A70" s="30" t="s">
        <v>48</v>
      </c>
      <c r="E70" s="31" t="s">
        <v>11511</v>
      </c>
    </row>
    <row r="71" spans="1:5" ht="51">
      <c r="A71" t="s">
        <v>50</v>
      </c>
      <c r="E71" s="29" t="s">
        <v>2614</v>
      </c>
    </row>
    <row r="72" spans="1:16" ht="25.5">
      <c r="A72" s="18" t="s">
        <v>42</v>
      </c>
      <c s="23" t="s">
        <v>114</v>
      </c>
      <c s="23" t="s">
        <v>905</v>
      </c>
      <c s="18" t="s">
        <v>44</v>
      </c>
      <c s="24" t="s">
        <v>906</v>
      </c>
      <c s="25" t="s">
        <v>70</v>
      </c>
      <c s="26">
        <v>2</v>
      </c>
      <c s="27">
        <v>0</v>
      </c>
      <c s="27">
        <f>ROUND(ROUND(H72,2)*ROUND(G72,3),2)</f>
      </c>
      <c r="O72">
        <f>(I72*21)/100</f>
      </c>
      <c t="s">
        <v>20</v>
      </c>
    </row>
    <row r="73" spans="1:5" ht="12.75">
      <c r="A73" s="28" t="s">
        <v>47</v>
      </c>
      <c r="E73" s="29" t="s">
        <v>44</v>
      </c>
    </row>
    <row r="74" spans="1:5" ht="12.75">
      <c r="A74" s="30" t="s">
        <v>48</v>
      </c>
      <c r="E74" s="31" t="s">
        <v>11511</v>
      </c>
    </row>
    <row r="75" spans="1:5" ht="51">
      <c r="A75" t="s">
        <v>50</v>
      </c>
      <c r="E75" s="29" t="s">
        <v>2788</v>
      </c>
    </row>
    <row r="76" spans="1:16" ht="25.5">
      <c r="A76" s="18" t="s">
        <v>42</v>
      </c>
      <c s="23" t="s">
        <v>117</v>
      </c>
      <c s="23" t="s">
        <v>6026</v>
      </c>
      <c s="18" t="s">
        <v>44</v>
      </c>
      <c s="24" t="s">
        <v>6027</v>
      </c>
      <c s="25" t="s">
        <v>70</v>
      </c>
      <c s="26">
        <v>7</v>
      </c>
      <c s="27">
        <v>0</v>
      </c>
      <c s="27">
        <f>ROUND(ROUND(H76,2)*ROUND(G76,3),2)</f>
      </c>
      <c r="O76">
        <f>(I76*21)/100</f>
      </c>
      <c t="s">
        <v>20</v>
      </c>
    </row>
    <row r="77" spans="1:5" ht="12.75">
      <c r="A77" s="28" t="s">
        <v>47</v>
      </c>
      <c r="E77" s="29" t="s">
        <v>44</v>
      </c>
    </row>
    <row r="78" spans="1:5" ht="12.75">
      <c r="A78" s="30" t="s">
        <v>48</v>
      </c>
      <c r="E78" s="31" t="s">
        <v>11511</v>
      </c>
    </row>
    <row r="79" spans="1:5" ht="51">
      <c r="A79" t="s">
        <v>50</v>
      </c>
      <c r="E79" s="29" t="s">
        <v>6028</v>
      </c>
    </row>
    <row r="80" spans="1:16" ht="12.75">
      <c r="A80" s="18" t="s">
        <v>42</v>
      </c>
      <c s="23" t="s">
        <v>121</v>
      </c>
      <c s="23" t="s">
        <v>6042</v>
      </c>
      <c s="18" t="s">
        <v>44</v>
      </c>
      <c s="24" t="s">
        <v>6043</v>
      </c>
      <c s="25" t="s">
        <v>56</v>
      </c>
      <c s="26">
        <v>535</v>
      </c>
      <c s="27">
        <v>0</v>
      </c>
      <c s="27">
        <f>ROUND(ROUND(H80,2)*ROUND(G80,3),2)</f>
      </c>
      <c r="O80">
        <f>(I80*21)/100</f>
      </c>
      <c t="s">
        <v>20</v>
      </c>
    </row>
    <row r="81" spans="1:5" ht="12.75">
      <c r="A81" s="28" t="s">
        <v>47</v>
      </c>
      <c r="E81" s="29" t="s">
        <v>44</v>
      </c>
    </row>
    <row r="82" spans="1:5" ht="12.75">
      <c r="A82" s="30" t="s">
        <v>48</v>
      </c>
      <c r="E82" s="31" t="s">
        <v>11511</v>
      </c>
    </row>
    <row r="83" spans="1:5" ht="63.75">
      <c r="A83" t="s">
        <v>50</v>
      </c>
      <c r="E83" s="29" t="s">
        <v>6044</v>
      </c>
    </row>
    <row r="84" spans="1:16" ht="12.75">
      <c r="A84" s="18" t="s">
        <v>42</v>
      </c>
      <c s="23" t="s">
        <v>125</v>
      </c>
      <c s="23" t="s">
        <v>2795</v>
      </c>
      <c s="18" t="s">
        <v>44</v>
      </c>
      <c s="24" t="s">
        <v>2796</v>
      </c>
      <c s="25" t="s">
        <v>56</v>
      </c>
      <c s="26">
        <v>1042</v>
      </c>
      <c s="27">
        <v>0</v>
      </c>
      <c s="27">
        <f>ROUND(ROUND(H84,2)*ROUND(G84,3),2)</f>
      </c>
      <c r="O84">
        <f>(I84*21)/100</f>
      </c>
      <c t="s">
        <v>20</v>
      </c>
    </row>
    <row r="85" spans="1:5" ht="12.75">
      <c r="A85" s="28" t="s">
        <v>47</v>
      </c>
      <c r="E85" s="29" t="s">
        <v>44</v>
      </c>
    </row>
    <row r="86" spans="1:5" ht="12.75">
      <c r="A86" s="30" t="s">
        <v>48</v>
      </c>
      <c r="E86" s="31" t="s">
        <v>11511</v>
      </c>
    </row>
    <row r="87" spans="1:5" ht="25.5">
      <c r="A87" t="s">
        <v>50</v>
      </c>
      <c r="E87" s="29" t="s">
        <v>2602</v>
      </c>
    </row>
    <row r="88" spans="1:16" ht="12.75">
      <c r="A88" s="18" t="s">
        <v>42</v>
      </c>
      <c s="23" t="s">
        <v>130</v>
      </c>
      <c s="23" t="s">
        <v>2797</v>
      </c>
      <c s="18" t="s">
        <v>44</v>
      </c>
      <c s="24" t="s">
        <v>2798</v>
      </c>
      <c s="25" t="s">
        <v>56</v>
      </c>
      <c s="26">
        <v>60</v>
      </c>
      <c s="27">
        <v>0</v>
      </c>
      <c s="27">
        <f>ROUND(ROUND(H88,2)*ROUND(G88,3),2)</f>
      </c>
      <c r="O88">
        <f>(I88*21)/100</f>
      </c>
      <c t="s">
        <v>20</v>
      </c>
    </row>
    <row r="89" spans="1:5" ht="12.75">
      <c r="A89" s="28" t="s">
        <v>47</v>
      </c>
      <c r="E89" s="29" t="s">
        <v>44</v>
      </c>
    </row>
    <row r="90" spans="1:5" ht="12.75">
      <c r="A90" s="30" t="s">
        <v>48</v>
      </c>
      <c r="E90" s="31" t="s">
        <v>11511</v>
      </c>
    </row>
    <row r="91" spans="1:5" ht="38.25">
      <c r="A91" t="s">
        <v>50</v>
      </c>
      <c r="E91" s="29" t="s">
        <v>2623</v>
      </c>
    </row>
    <row r="92" spans="1:18" ht="12.75" customHeight="1">
      <c r="A92" s="5" t="s">
        <v>40</v>
      </c>
      <c s="5"/>
      <c s="34" t="s">
        <v>2217</v>
      </c>
      <c s="5"/>
      <c s="21" t="s">
        <v>2633</v>
      </c>
      <c s="5"/>
      <c s="5"/>
      <c s="5"/>
      <c s="35">
        <f>0+Q92</f>
      </c>
      <c r="O92">
        <f>0+R92</f>
      </c>
      <c r="Q92">
        <f>0+I93+I97+I101+I105+I109+I113+I117+I121+I125+I129</f>
      </c>
      <c>
        <f>0+O93+O97+O101+O105+O109+O113+O117+O121+O125+O129</f>
      </c>
    </row>
    <row r="93" spans="1:16" ht="25.5">
      <c r="A93" s="18" t="s">
        <v>42</v>
      </c>
      <c s="23" t="s">
        <v>134</v>
      </c>
      <c s="23" t="s">
        <v>11513</v>
      </c>
      <c s="18" t="s">
        <v>44</v>
      </c>
      <c s="24" t="s">
        <v>11514</v>
      </c>
      <c s="25" t="s">
        <v>56</v>
      </c>
      <c s="26">
        <v>340</v>
      </c>
      <c s="27">
        <v>0</v>
      </c>
      <c s="27">
        <f>ROUND(ROUND(H93,2)*ROUND(G93,3),2)</f>
      </c>
      <c r="O93">
        <f>(I93*21)/100</f>
      </c>
      <c t="s">
        <v>20</v>
      </c>
    </row>
    <row r="94" spans="1:5" ht="12.75">
      <c r="A94" s="28" t="s">
        <v>47</v>
      </c>
      <c r="E94" s="29" t="s">
        <v>44</v>
      </c>
    </row>
    <row r="95" spans="1:5" ht="12.75">
      <c r="A95" s="30" t="s">
        <v>48</v>
      </c>
      <c r="E95" s="31" t="s">
        <v>11515</v>
      </c>
    </row>
    <row r="96" spans="1:5" ht="38.25">
      <c r="A96" t="s">
        <v>50</v>
      </c>
      <c r="E96" s="29" t="s">
        <v>2636</v>
      </c>
    </row>
    <row r="97" spans="1:16" ht="25.5">
      <c r="A97" s="18" t="s">
        <v>42</v>
      </c>
      <c s="23" t="s">
        <v>138</v>
      </c>
      <c s="23" t="s">
        <v>11094</v>
      </c>
      <c s="18" t="s">
        <v>44</v>
      </c>
      <c s="24" t="s">
        <v>11095</v>
      </c>
      <c s="25" t="s">
        <v>56</v>
      </c>
      <c s="26">
        <v>150</v>
      </c>
      <c s="27">
        <v>0</v>
      </c>
      <c s="27">
        <f>ROUND(ROUND(H97,2)*ROUND(G97,3),2)</f>
      </c>
      <c r="O97">
        <f>(I97*21)/100</f>
      </c>
      <c t="s">
        <v>20</v>
      </c>
    </row>
    <row r="98" spans="1:5" ht="12.75">
      <c r="A98" s="28" t="s">
        <v>47</v>
      </c>
      <c r="E98" s="29" t="s">
        <v>44</v>
      </c>
    </row>
    <row r="99" spans="1:5" ht="12.75">
      <c r="A99" s="30" t="s">
        <v>48</v>
      </c>
      <c r="E99" s="31" t="s">
        <v>11515</v>
      </c>
    </row>
    <row r="100" spans="1:5" ht="38.25">
      <c r="A100" t="s">
        <v>50</v>
      </c>
      <c r="E100" s="29" t="s">
        <v>2636</v>
      </c>
    </row>
    <row r="101" spans="1:16" ht="12.75">
      <c r="A101" s="18" t="s">
        <v>42</v>
      </c>
      <c s="23" t="s">
        <v>142</v>
      </c>
      <c s="23" t="s">
        <v>11105</v>
      </c>
      <c s="18" t="s">
        <v>44</v>
      </c>
      <c s="24" t="s">
        <v>11106</v>
      </c>
      <c s="25" t="s">
        <v>70</v>
      </c>
      <c s="26">
        <v>7</v>
      </c>
      <c s="27">
        <v>0</v>
      </c>
      <c s="27">
        <f>ROUND(ROUND(H101,2)*ROUND(G101,3),2)</f>
      </c>
      <c r="O101">
        <f>(I101*21)/100</f>
      </c>
      <c t="s">
        <v>20</v>
      </c>
    </row>
    <row r="102" spans="1:5" ht="12.75">
      <c r="A102" s="28" t="s">
        <v>47</v>
      </c>
      <c r="E102" s="29" t="s">
        <v>44</v>
      </c>
    </row>
    <row r="103" spans="1:5" ht="12.75">
      <c r="A103" s="30" t="s">
        <v>48</v>
      </c>
      <c r="E103" s="31" t="s">
        <v>11516</v>
      </c>
    </row>
    <row r="104" spans="1:5" ht="38.25">
      <c r="A104" t="s">
        <v>50</v>
      </c>
      <c r="E104" s="29" t="s">
        <v>2641</v>
      </c>
    </row>
    <row r="105" spans="1:16" ht="12.75">
      <c r="A105" s="18" t="s">
        <v>42</v>
      </c>
      <c s="23" t="s">
        <v>146</v>
      </c>
      <c s="23" t="s">
        <v>11517</v>
      </c>
      <c s="18" t="s">
        <v>44</v>
      </c>
      <c s="24" t="s">
        <v>11518</v>
      </c>
      <c s="25" t="s">
        <v>56</v>
      </c>
      <c s="26">
        <v>55</v>
      </c>
      <c s="27">
        <v>0</v>
      </c>
      <c s="27">
        <f>ROUND(ROUND(H105,2)*ROUND(G105,3),2)</f>
      </c>
      <c r="O105">
        <f>(I105*21)/100</f>
      </c>
      <c t="s">
        <v>20</v>
      </c>
    </row>
    <row r="106" spans="1:5" ht="12.75">
      <c r="A106" s="28" t="s">
        <v>47</v>
      </c>
      <c r="E106" s="29" t="s">
        <v>44</v>
      </c>
    </row>
    <row r="107" spans="1:5" ht="12.75">
      <c r="A107" s="30" t="s">
        <v>48</v>
      </c>
      <c r="E107" s="31" t="s">
        <v>11515</v>
      </c>
    </row>
    <row r="108" spans="1:5" ht="38.25">
      <c r="A108" t="s">
        <v>50</v>
      </c>
      <c r="E108" s="29" t="s">
        <v>2636</v>
      </c>
    </row>
    <row r="109" spans="1:16" ht="25.5">
      <c r="A109" s="18" t="s">
        <v>42</v>
      </c>
      <c s="23" t="s">
        <v>150</v>
      </c>
      <c s="23" t="s">
        <v>2917</v>
      </c>
      <c s="18" t="s">
        <v>44</v>
      </c>
      <c s="24" t="s">
        <v>2918</v>
      </c>
      <c s="25" t="s">
        <v>70</v>
      </c>
      <c s="26">
        <v>1</v>
      </c>
      <c s="27">
        <v>0</v>
      </c>
      <c s="27">
        <f>ROUND(ROUND(H109,2)*ROUND(G109,3),2)</f>
      </c>
      <c r="O109">
        <f>(I109*21)/100</f>
      </c>
      <c t="s">
        <v>20</v>
      </c>
    </row>
    <row r="110" spans="1:5" ht="12.75">
      <c r="A110" s="28" t="s">
        <v>47</v>
      </c>
      <c r="E110" s="29" t="s">
        <v>44</v>
      </c>
    </row>
    <row r="111" spans="1:5" ht="12.75">
      <c r="A111" s="30" t="s">
        <v>48</v>
      </c>
      <c r="E111" s="31" t="s">
        <v>11516</v>
      </c>
    </row>
    <row r="112" spans="1:5" ht="38.25">
      <c r="A112" t="s">
        <v>50</v>
      </c>
      <c r="E112" s="29" t="s">
        <v>2641</v>
      </c>
    </row>
    <row r="113" spans="1:16" ht="25.5">
      <c r="A113" s="18" t="s">
        <v>42</v>
      </c>
      <c s="23" t="s">
        <v>154</v>
      </c>
      <c s="23" t="s">
        <v>2639</v>
      </c>
      <c s="18" t="s">
        <v>44</v>
      </c>
      <c s="24" t="s">
        <v>2640</v>
      </c>
      <c s="25" t="s">
        <v>70</v>
      </c>
      <c s="26">
        <v>1</v>
      </c>
      <c s="27">
        <v>0</v>
      </c>
      <c s="27">
        <f>ROUND(ROUND(H113,2)*ROUND(G113,3),2)</f>
      </c>
      <c r="O113">
        <f>(I113*21)/100</f>
      </c>
      <c t="s">
        <v>20</v>
      </c>
    </row>
    <row r="114" spans="1:5" ht="12.75">
      <c r="A114" s="28" t="s">
        <v>47</v>
      </c>
      <c r="E114" s="29" t="s">
        <v>44</v>
      </c>
    </row>
    <row r="115" spans="1:5" ht="12.75">
      <c r="A115" s="30" t="s">
        <v>48</v>
      </c>
      <c r="E115" s="31" t="s">
        <v>11516</v>
      </c>
    </row>
    <row r="116" spans="1:5" ht="38.25">
      <c r="A116" t="s">
        <v>50</v>
      </c>
      <c r="E116" s="29" t="s">
        <v>2641</v>
      </c>
    </row>
    <row r="117" spans="1:16" ht="12.75">
      <c r="A117" s="18" t="s">
        <v>42</v>
      </c>
      <c s="23" t="s">
        <v>160</v>
      </c>
      <c s="23" t="s">
        <v>10981</v>
      </c>
      <c s="18" t="s">
        <v>44</v>
      </c>
      <c s="24" t="s">
        <v>10982</v>
      </c>
      <c s="25" t="s">
        <v>56</v>
      </c>
      <c s="26">
        <v>170</v>
      </c>
      <c s="27">
        <v>0</v>
      </c>
      <c s="27">
        <f>ROUND(ROUND(H117,2)*ROUND(G117,3),2)</f>
      </c>
      <c r="O117">
        <f>(I117*21)/100</f>
      </c>
      <c t="s">
        <v>20</v>
      </c>
    </row>
    <row r="118" spans="1:5" ht="12.75">
      <c r="A118" s="28" t="s">
        <v>47</v>
      </c>
      <c r="E118" s="29" t="s">
        <v>44</v>
      </c>
    </row>
    <row r="119" spans="1:5" ht="12.75">
      <c r="A119" s="30" t="s">
        <v>48</v>
      </c>
      <c r="E119" s="31" t="s">
        <v>11511</v>
      </c>
    </row>
    <row r="120" spans="1:5" ht="25.5">
      <c r="A120" t="s">
        <v>50</v>
      </c>
      <c r="E120" s="29" t="s">
        <v>10983</v>
      </c>
    </row>
    <row r="121" spans="1:16" ht="12.75">
      <c r="A121" s="18" t="s">
        <v>42</v>
      </c>
      <c s="23" t="s">
        <v>164</v>
      </c>
      <c s="23" t="s">
        <v>2336</v>
      </c>
      <c s="18" t="s">
        <v>44</v>
      </c>
      <c s="24" t="s">
        <v>2337</v>
      </c>
      <c s="25" t="s">
        <v>70</v>
      </c>
      <c s="26">
        <v>9</v>
      </c>
      <c s="27">
        <v>0</v>
      </c>
      <c s="27">
        <f>ROUND(ROUND(H121,2)*ROUND(G121,3),2)</f>
      </c>
      <c r="O121">
        <f>(I121*21)/100</f>
      </c>
      <c t="s">
        <v>20</v>
      </c>
    </row>
    <row r="122" spans="1:5" ht="12.75">
      <c r="A122" s="28" t="s">
        <v>47</v>
      </c>
      <c r="E122" s="29" t="s">
        <v>44</v>
      </c>
    </row>
    <row r="123" spans="1:5" ht="12.75">
      <c r="A123" s="30" t="s">
        <v>48</v>
      </c>
      <c r="E123" s="31" t="s">
        <v>11516</v>
      </c>
    </row>
    <row r="124" spans="1:5" ht="25.5">
      <c r="A124" t="s">
        <v>50</v>
      </c>
      <c r="E124" s="29" t="s">
        <v>2821</v>
      </c>
    </row>
    <row r="125" spans="1:16" ht="12.75">
      <c r="A125" s="18" t="s">
        <v>42</v>
      </c>
      <c s="23" t="s">
        <v>168</v>
      </c>
      <c s="23" t="s">
        <v>2822</v>
      </c>
      <c s="18" t="s">
        <v>44</v>
      </c>
      <c s="24" t="s">
        <v>2823</v>
      </c>
      <c s="25" t="s">
        <v>70</v>
      </c>
      <c s="26">
        <v>7</v>
      </c>
      <c s="27">
        <v>0</v>
      </c>
      <c s="27">
        <f>ROUND(ROUND(H125,2)*ROUND(G125,3),2)</f>
      </c>
      <c r="O125">
        <f>(I125*21)/100</f>
      </c>
      <c t="s">
        <v>20</v>
      </c>
    </row>
    <row r="126" spans="1:5" ht="12.75">
      <c r="A126" s="28" t="s">
        <v>47</v>
      </c>
      <c r="E126" s="29" t="s">
        <v>44</v>
      </c>
    </row>
    <row r="127" spans="1:5" ht="12.75">
      <c r="A127" s="30" t="s">
        <v>48</v>
      </c>
      <c r="E127" s="31" t="s">
        <v>11511</v>
      </c>
    </row>
    <row r="128" spans="1:5" ht="38.25">
      <c r="A128" t="s">
        <v>50</v>
      </c>
      <c r="E128" s="29" t="s">
        <v>2824</v>
      </c>
    </row>
    <row r="129" spans="1:16" ht="12.75">
      <c r="A129" s="18" t="s">
        <v>42</v>
      </c>
      <c s="23" t="s">
        <v>173</v>
      </c>
      <c s="23" t="s">
        <v>2832</v>
      </c>
      <c s="18" t="s">
        <v>44</v>
      </c>
      <c s="24" t="s">
        <v>2833</v>
      </c>
      <c s="25" t="s">
        <v>56</v>
      </c>
      <c s="26">
        <v>535</v>
      </c>
      <c s="27">
        <v>0</v>
      </c>
      <c s="27">
        <f>ROUND(ROUND(H129,2)*ROUND(G129,3),2)</f>
      </c>
      <c r="O129">
        <f>(I129*21)/100</f>
      </c>
      <c t="s">
        <v>20</v>
      </c>
    </row>
    <row r="130" spans="1:5" ht="12.75">
      <c r="A130" s="28" t="s">
        <v>47</v>
      </c>
      <c r="E130" s="29" t="s">
        <v>44</v>
      </c>
    </row>
    <row r="131" spans="1:5" ht="12.75">
      <c r="A131" s="30" t="s">
        <v>48</v>
      </c>
      <c r="E131" s="31" t="s">
        <v>11511</v>
      </c>
    </row>
    <row r="132" spans="1:5" ht="63.75">
      <c r="A132" t="s">
        <v>50</v>
      </c>
      <c r="E132" s="29" t="s">
        <v>2831</v>
      </c>
    </row>
    <row r="133" spans="1:18" ht="12.75" customHeight="1">
      <c r="A133" s="5" t="s">
        <v>40</v>
      </c>
      <c s="5"/>
      <c s="34" t="s">
        <v>2686</v>
      </c>
      <c s="5"/>
      <c s="21" t="s">
        <v>2687</v>
      </c>
      <c s="5"/>
      <c s="5"/>
      <c s="5"/>
      <c s="35">
        <f>0+Q133</f>
      </c>
      <c r="O133">
        <f>0+R133</f>
      </c>
      <c r="Q133">
        <f>0+I134</f>
      </c>
      <c>
        <f>0+O134</f>
      </c>
    </row>
    <row r="134" spans="1:16" ht="12.75">
      <c r="A134" s="18" t="s">
        <v>42</v>
      </c>
      <c s="23" t="s">
        <v>177</v>
      </c>
      <c s="23" t="s">
        <v>11519</v>
      </c>
      <c s="18" t="s">
        <v>44</v>
      </c>
      <c s="24" t="s">
        <v>11520</v>
      </c>
      <c s="25" t="s">
        <v>70</v>
      </c>
      <c s="26">
        <v>20</v>
      </c>
      <c s="27">
        <v>0</v>
      </c>
      <c s="27">
        <f>ROUND(ROUND(H134,2)*ROUND(G134,3),2)</f>
      </c>
      <c r="O134">
        <f>(I134*21)/100</f>
      </c>
      <c t="s">
        <v>20</v>
      </c>
    </row>
    <row r="135" spans="1:5" ht="12.75">
      <c r="A135" s="28" t="s">
        <v>47</v>
      </c>
      <c r="E135" s="29" t="s">
        <v>44</v>
      </c>
    </row>
    <row r="136" spans="1:5" ht="12.75">
      <c r="A136" s="30" t="s">
        <v>48</v>
      </c>
      <c r="E136" s="31" t="s">
        <v>11512</v>
      </c>
    </row>
    <row r="137" spans="1:5" ht="63.75">
      <c r="A137" t="s">
        <v>50</v>
      </c>
      <c r="E137" s="29" t="s">
        <v>2390</v>
      </c>
    </row>
    <row r="138" spans="1:18" ht="12.75" customHeight="1">
      <c r="A138" s="5" t="s">
        <v>40</v>
      </c>
      <c s="5"/>
      <c s="34" t="s">
        <v>2223</v>
      </c>
      <c s="5"/>
      <c s="21" t="s">
        <v>2391</v>
      </c>
      <c s="5"/>
      <c s="5"/>
      <c s="5"/>
      <c s="35">
        <f>0+Q138</f>
      </c>
      <c r="O138">
        <f>0+R138</f>
      </c>
      <c r="Q138">
        <f>0+I139+I143+I147+I151+I155+I159+I163+I167+I171+I175+I179</f>
      </c>
      <c>
        <f>0+O139+O143+O147+O151+O155+O159+O163+O167+O171+O175+O179</f>
      </c>
    </row>
    <row r="139" spans="1:16" ht="25.5">
      <c r="A139" s="18" t="s">
        <v>42</v>
      </c>
      <c s="23" t="s">
        <v>183</v>
      </c>
      <c s="23" t="s">
        <v>2392</v>
      </c>
      <c s="18" t="s">
        <v>44</v>
      </c>
      <c s="24" t="s">
        <v>2393</v>
      </c>
      <c s="25" t="s">
        <v>70</v>
      </c>
      <c s="26">
        <v>1</v>
      </c>
      <c s="27">
        <v>0</v>
      </c>
      <c s="27">
        <f>ROUND(ROUND(H139,2)*ROUND(G139,3),2)</f>
      </c>
      <c r="O139">
        <f>(I139*21)/100</f>
      </c>
      <c t="s">
        <v>20</v>
      </c>
    </row>
    <row r="140" spans="1:5" ht="12.75">
      <c r="A140" s="28" t="s">
        <v>47</v>
      </c>
      <c r="E140" s="29" t="s">
        <v>44</v>
      </c>
    </row>
    <row r="141" spans="1:5" ht="12.75">
      <c r="A141" s="30" t="s">
        <v>48</v>
      </c>
      <c r="E141" s="31" t="s">
        <v>11521</v>
      </c>
    </row>
    <row r="142" spans="1:5" ht="63.75">
      <c r="A142" t="s">
        <v>50</v>
      </c>
      <c r="E142" s="29" t="s">
        <v>2505</v>
      </c>
    </row>
    <row r="143" spans="1:16" ht="38.25">
      <c r="A143" s="18" t="s">
        <v>42</v>
      </c>
      <c s="23" t="s">
        <v>191</v>
      </c>
      <c s="23" t="s">
        <v>2503</v>
      </c>
      <c s="18" t="s">
        <v>44</v>
      </c>
      <c s="24" t="s">
        <v>2504</v>
      </c>
      <c s="25" t="s">
        <v>70</v>
      </c>
      <c s="26">
        <v>2</v>
      </c>
      <c s="27">
        <v>0</v>
      </c>
      <c s="27">
        <f>ROUND(ROUND(H143,2)*ROUND(G143,3),2)</f>
      </c>
      <c r="O143">
        <f>(I143*21)/100</f>
      </c>
      <c t="s">
        <v>20</v>
      </c>
    </row>
    <row r="144" spans="1:5" ht="12.75">
      <c r="A144" s="28" t="s">
        <v>47</v>
      </c>
      <c r="E144" s="29" t="s">
        <v>44</v>
      </c>
    </row>
    <row r="145" spans="1:5" ht="12.75">
      <c r="A145" s="30" t="s">
        <v>48</v>
      </c>
      <c r="E145" s="31" t="s">
        <v>11521</v>
      </c>
    </row>
    <row r="146" spans="1:5" ht="63.75">
      <c r="A146" t="s">
        <v>50</v>
      </c>
      <c r="E146" s="29" t="s">
        <v>2505</v>
      </c>
    </row>
    <row r="147" spans="1:16" ht="25.5">
      <c r="A147" s="18" t="s">
        <v>42</v>
      </c>
      <c s="23" t="s">
        <v>196</v>
      </c>
      <c s="23" t="s">
        <v>2396</v>
      </c>
      <c s="18" t="s">
        <v>44</v>
      </c>
      <c s="24" t="s">
        <v>2397</v>
      </c>
      <c s="25" t="s">
        <v>70</v>
      </c>
      <c s="26">
        <v>1</v>
      </c>
      <c s="27">
        <v>0</v>
      </c>
      <c s="27">
        <f>ROUND(ROUND(H147,2)*ROUND(G147,3),2)</f>
      </c>
      <c r="O147">
        <f>(I147*21)/100</f>
      </c>
      <c t="s">
        <v>20</v>
      </c>
    </row>
    <row r="148" spans="1:5" ht="12.75">
      <c r="A148" s="28" t="s">
        <v>47</v>
      </c>
      <c r="E148" s="29" t="s">
        <v>44</v>
      </c>
    </row>
    <row r="149" spans="1:5" ht="12.75">
      <c r="A149" s="30" t="s">
        <v>48</v>
      </c>
      <c r="E149" s="31" t="s">
        <v>11521</v>
      </c>
    </row>
    <row r="150" spans="1:5" ht="38.25">
      <c r="A150" t="s">
        <v>50</v>
      </c>
      <c r="E150" s="29" t="s">
        <v>2719</v>
      </c>
    </row>
    <row r="151" spans="1:16" ht="12.75">
      <c r="A151" s="18" t="s">
        <v>42</v>
      </c>
      <c s="23" t="s">
        <v>202</v>
      </c>
      <c s="23" t="s">
        <v>2720</v>
      </c>
      <c s="18" t="s">
        <v>44</v>
      </c>
      <c s="24" t="s">
        <v>2721</v>
      </c>
      <c s="25" t="s">
        <v>70</v>
      </c>
      <c s="26">
        <v>5</v>
      </c>
      <c s="27">
        <v>0</v>
      </c>
      <c s="27">
        <f>ROUND(ROUND(H151,2)*ROUND(G151,3),2)</f>
      </c>
      <c r="O151">
        <f>(I151*21)/100</f>
      </c>
      <c t="s">
        <v>20</v>
      </c>
    </row>
    <row r="152" spans="1:5" ht="12.75">
      <c r="A152" s="28" t="s">
        <v>47</v>
      </c>
      <c r="E152" s="29" t="s">
        <v>44</v>
      </c>
    </row>
    <row r="153" spans="1:5" ht="12.75">
      <c r="A153" s="30" t="s">
        <v>48</v>
      </c>
      <c r="E153" s="31" t="s">
        <v>11521</v>
      </c>
    </row>
    <row r="154" spans="1:5" ht="38.25">
      <c r="A154" t="s">
        <v>50</v>
      </c>
      <c r="E154" s="29" t="s">
        <v>2722</v>
      </c>
    </row>
    <row r="155" spans="1:16" ht="12.75">
      <c r="A155" s="18" t="s">
        <v>42</v>
      </c>
      <c s="23" t="s">
        <v>99</v>
      </c>
      <c s="23" t="s">
        <v>2730</v>
      </c>
      <c s="18" t="s">
        <v>44</v>
      </c>
      <c s="24" t="s">
        <v>2731</v>
      </c>
      <c s="25" t="s">
        <v>70</v>
      </c>
      <c s="26">
        <v>5</v>
      </c>
      <c s="27">
        <v>0</v>
      </c>
      <c s="27">
        <f>ROUND(ROUND(H155,2)*ROUND(G155,3),2)</f>
      </c>
      <c r="O155">
        <f>(I155*21)/100</f>
      </c>
      <c t="s">
        <v>20</v>
      </c>
    </row>
    <row r="156" spans="1:5" ht="12.75">
      <c r="A156" s="28" t="s">
        <v>47</v>
      </c>
      <c r="E156" s="29" t="s">
        <v>44</v>
      </c>
    </row>
    <row r="157" spans="1:5" ht="12.75">
      <c r="A157" s="30" t="s">
        <v>48</v>
      </c>
      <c r="E157" s="31" t="s">
        <v>11516</v>
      </c>
    </row>
    <row r="158" spans="1:5" ht="38.25">
      <c r="A158" t="s">
        <v>50</v>
      </c>
      <c r="E158" s="29" t="s">
        <v>2725</v>
      </c>
    </row>
    <row r="159" spans="1:16" ht="25.5">
      <c r="A159" s="18" t="s">
        <v>42</v>
      </c>
      <c s="23" t="s">
        <v>107</v>
      </c>
      <c s="23" t="s">
        <v>2732</v>
      </c>
      <c s="18" t="s">
        <v>44</v>
      </c>
      <c s="24" t="s">
        <v>2733</v>
      </c>
      <c s="25" t="s">
        <v>70</v>
      </c>
      <c s="26">
        <v>5</v>
      </c>
      <c s="27">
        <v>0</v>
      </c>
      <c s="27">
        <f>ROUND(ROUND(H159,2)*ROUND(G159,3),2)</f>
      </c>
      <c r="O159">
        <f>(I159*21)/100</f>
      </c>
      <c t="s">
        <v>20</v>
      </c>
    </row>
    <row r="160" spans="1:5" ht="12.75">
      <c r="A160" s="28" t="s">
        <v>47</v>
      </c>
      <c r="E160" s="29" t="s">
        <v>44</v>
      </c>
    </row>
    <row r="161" spans="1:5" ht="12.75">
      <c r="A161" s="30" t="s">
        <v>48</v>
      </c>
      <c r="E161" s="31" t="s">
        <v>11516</v>
      </c>
    </row>
    <row r="162" spans="1:5" ht="38.25">
      <c r="A162" t="s">
        <v>50</v>
      </c>
      <c r="E162" s="29" t="s">
        <v>2725</v>
      </c>
    </row>
    <row r="163" spans="1:16" ht="12.75">
      <c r="A163" s="18" t="s">
        <v>42</v>
      </c>
      <c s="23" t="s">
        <v>281</v>
      </c>
      <c s="23" t="s">
        <v>2399</v>
      </c>
      <c s="18" t="s">
        <v>44</v>
      </c>
      <c s="24" t="s">
        <v>2400</v>
      </c>
      <c s="25" t="s">
        <v>157</v>
      </c>
      <c s="26">
        <v>24</v>
      </c>
      <c s="27">
        <v>0</v>
      </c>
      <c s="27">
        <f>ROUND(ROUND(H163,2)*ROUND(G163,3),2)</f>
      </c>
      <c r="O163">
        <f>(I163*21)/100</f>
      </c>
      <c t="s">
        <v>20</v>
      </c>
    </row>
    <row r="164" spans="1:5" ht="12.75">
      <c r="A164" s="28" t="s">
        <v>47</v>
      </c>
      <c r="E164" s="29" t="s">
        <v>44</v>
      </c>
    </row>
    <row r="165" spans="1:5" ht="12.75">
      <c r="A165" s="30" t="s">
        <v>48</v>
      </c>
      <c r="E165" s="31" t="s">
        <v>11521</v>
      </c>
    </row>
    <row r="166" spans="1:5" ht="38.25">
      <c r="A166" t="s">
        <v>50</v>
      </c>
      <c r="E166" s="29" t="s">
        <v>2739</v>
      </c>
    </row>
    <row r="167" spans="1:16" ht="12.75">
      <c r="A167" s="18" t="s">
        <v>42</v>
      </c>
      <c s="23" t="s">
        <v>285</v>
      </c>
      <c s="23" t="s">
        <v>2402</v>
      </c>
      <c s="18" t="s">
        <v>44</v>
      </c>
      <c s="24" t="s">
        <v>2403</v>
      </c>
      <c s="25" t="s">
        <v>157</v>
      </c>
      <c s="26">
        <v>48</v>
      </c>
      <c s="27">
        <v>0</v>
      </c>
      <c s="27">
        <f>ROUND(ROUND(H167,2)*ROUND(G167,3),2)</f>
      </c>
      <c r="O167">
        <f>(I167*21)/100</f>
      </c>
      <c t="s">
        <v>20</v>
      </c>
    </row>
    <row r="168" spans="1:5" ht="12.75">
      <c r="A168" s="28" t="s">
        <v>47</v>
      </c>
      <c r="E168" s="29" t="s">
        <v>44</v>
      </c>
    </row>
    <row r="169" spans="1:5" ht="12.75">
      <c r="A169" s="30" t="s">
        <v>48</v>
      </c>
      <c r="E169" s="31" t="s">
        <v>11521</v>
      </c>
    </row>
    <row r="170" spans="1:5" ht="38.25">
      <c r="A170" t="s">
        <v>50</v>
      </c>
      <c r="E170" s="29" t="s">
        <v>2740</v>
      </c>
    </row>
    <row r="171" spans="1:16" ht="12.75">
      <c r="A171" s="18" t="s">
        <v>42</v>
      </c>
      <c s="23" t="s">
        <v>289</v>
      </c>
      <c s="23" t="s">
        <v>2225</v>
      </c>
      <c s="18" t="s">
        <v>44</v>
      </c>
      <c s="24" t="s">
        <v>2226</v>
      </c>
      <c s="25" t="s">
        <v>157</v>
      </c>
      <c s="26">
        <v>12</v>
      </c>
      <c s="27">
        <v>0</v>
      </c>
      <c s="27">
        <f>ROUND(ROUND(H171,2)*ROUND(G171,3),2)</f>
      </c>
      <c r="O171">
        <f>(I171*21)/100</f>
      </c>
      <c t="s">
        <v>20</v>
      </c>
    </row>
    <row r="172" spans="1:5" ht="12.75">
      <c r="A172" s="28" t="s">
        <v>47</v>
      </c>
      <c r="E172" s="29" t="s">
        <v>44</v>
      </c>
    </row>
    <row r="173" spans="1:5" ht="12.75">
      <c r="A173" s="30" t="s">
        <v>48</v>
      </c>
      <c r="E173" s="31" t="s">
        <v>11521</v>
      </c>
    </row>
    <row r="174" spans="1:5" ht="38.25">
      <c r="A174" t="s">
        <v>50</v>
      </c>
      <c r="E174" s="29" t="s">
        <v>2741</v>
      </c>
    </row>
    <row r="175" spans="1:16" ht="12.75">
      <c r="A175" s="18" t="s">
        <v>42</v>
      </c>
      <c s="23" t="s">
        <v>293</v>
      </c>
      <c s="23" t="s">
        <v>2866</v>
      </c>
      <c s="18" t="s">
        <v>44</v>
      </c>
      <c s="24" t="s">
        <v>2867</v>
      </c>
      <c s="25" t="s">
        <v>157</v>
      </c>
      <c s="26">
        <v>16</v>
      </c>
      <c s="27">
        <v>0</v>
      </c>
      <c s="27">
        <f>ROUND(ROUND(H175,2)*ROUND(G175,3),2)</f>
      </c>
      <c r="O175">
        <f>(I175*21)/100</f>
      </c>
      <c t="s">
        <v>20</v>
      </c>
    </row>
    <row r="176" spans="1:5" ht="12.75">
      <c r="A176" s="28" t="s">
        <v>47</v>
      </c>
      <c r="E176" s="29" t="s">
        <v>44</v>
      </c>
    </row>
    <row r="177" spans="1:5" ht="12.75">
      <c r="A177" s="30" t="s">
        <v>48</v>
      </c>
      <c r="E177" s="31" t="s">
        <v>11521</v>
      </c>
    </row>
    <row r="178" spans="1:5" ht="38.25">
      <c r="A178" t="s">
        <v>50</v>
      </c>
      <c r="E178" s="29" t="s">
        <v>2868</v>
      </c>
    </row>
    <row r="179" spans="1:16" ht="12.75">
      <c r="A179" s="18" t="s">
        <v>42</v>
      </c>
      <c s="23" t="s">
        <v>297</v>
      </c>
      <c s="23" t="s">
        <v>11122</v>
      </c>
      <c s="18" t="s">
        <v>44</v>
      </c>
      <c s="24" t="s">
        <v>11123</v>
      </c>
      <c s="25" t="s">
        <v>70</v>
      </c>
      <c s="26">
        <v>5</v>
      </c>
      <c s="27">
        <v>0</v>
      </c>
      <c s="27">
        <f>ROUND(ROUND(H179,2)*ROUND(G179,3),2)</f>
      </c>
      <c r="O179">
        <f>(I179*21)/100</f>
      </c>
      <c t="s">
        <v>20</v>
      </c>
    </row>
    <row r="180" spans="1:5" ht="12.75">
      <c r="A180" s="28" t="s">
        <v>47</v>
      </c>
      <c r="E180" s="29" t="s">
        <v>44</v>
      </c>
    </row>
    <row r="181" spans="1:5" ht="12.75">
      <c r="A181" s="30" t="s">
        <v>48</v>
      </c>
      <c r="E181" s="31" t="s">
        <v>11521</v>
      </c>
    </row>
    <row r="182" spans="1:5" ht="76.5">
      <c r="A182" t="s">
        <v>50</v>
      </c>
      <c r="E182" s="29" t="s">
        <v>11124</v>
      </c>
    </row>
    <row r="183" spans="1:18" ht="12.75" customHeight="1">
      <c r="A183" s="5" t="s">
        <v>40</v>
      </c>
      <c s="5"/>
      <c s="34" t="s">
        <v>37</v>
      </c>
      <c s="5"/>
      <c s="21" t="s">
        <v>2884</v>
      </c>
      <c s="5"/>
      <c s="5"/>
      <c s="5"/>
      <c s="35">
        <f>0+Q183</f>
      </c>
      <c r="O183">
        <f>0+R183</f>
      </c>
      <c r="Q183">
        <f>0+I184</f>
      </c>
      <c>
        <f>0+O184</f>
      </c>
    </row>
    <row r="184" spans="1:16" ht="12.75">
      <c r="A184" s="18" t="s">
        <v>42</v>
      </c>
      <c s="23" t="s">
        <v>301</v>
      </c>
      <c s="23" t="s">
        <v>2888</v>
      </c>
      <c s="18" t="s">
        <v>44</v>
      </c>
      <c s="24" t="s">
        <v>2889</v>
      </c>
      <c s="25" t="s">
        <v>46</v>
      </c>
      <c s="26">
        <v>20</v>
      </c>
      <c s="27">
        <v>0</v>
      </c>
      <c s="27">
        <f>ROUND(ROUND(H184,2)*ROUND(G184,3),2)</f>
      </c>
      <c r="O184">
        <f>(I184*21)/100</f>
      </c>
      <c t="s">
        <v>20</v>
      </c>
    </row>
    <row r="185" spans="1:5" ht="12.75">
      <c r="A185" s="28" t="s">
        <v>47</v>
      </c>
      <c r="E185" s="29" t="s">
        <v>44</v>
      </c>
    </row>
    <row r="186" spans="1:5" ht="12.75">
      <c r="A186" s="30" t="s">
        <v>48</v>
      </c>
      <c r="E186" s="31" t="s">
        <v>11512</v>
      </c>
    </row>
    <row r="187" spans="1:5" ht="89.25">
      <c r="A187" t="s">
        <v>50</v>
      </c>
      <c r="E187" s="29" t="s">
        <v>2890</v>
      </c>
    </row>
    <row r="188" spans="1:18" ht="12.75" customHeight="1">
      <c r="A188" s="5" t="s">
        <v>40</v>
      </c>
      <c s="5"/>
      <c s="34" t="s">
        <v>181</v>
      </c>
      <c s="5"/>
      <c s="21" t="s">
        <v>182</v>
      </c>
      <c s="5"/>
      <c s="5"/>
      <c s="5"/>
      <c s="35">
        <f>0+Q188</f>
      </c>
      <c r="O188">
        <f>0+R188</f>
      </c>
      <c r="Q188">
        <f>0+I189+I193+I197+I201+I205</f>
      </c>
      <c>
        <f>0+O189+O193+O197+O201+O205</f>
      </c>
    </row>
    <row r="189" spans="1:16" ht="25.5">
      <c r="A189" s="18" t="s">
        <v>42</v>
      </c>
      <c s="23" t="s">
        <v>305</v>
      </c>
      <c s="23" t="s">
        <v>184</v>
      </c>
      <c s="18" t="s">
        <v>185</v>
      </c>
      <c s="24" t="s">
        <v>186</v>
      </c>
      <c s="25" t="s">
        <v>187</v>
      </c>
      <c s="26">
        <v>118</v>
      </c>
      <c s="27">
        <v>0</v>
      </c>
      <c s="27">
        <f>ROUND(ROUND(H189,2)*ROUND(G189,3),2)</f>
      </c>
      <c r="O189">
        <f>(I189*21)/100</f>
      </c>
      <c t="s">
        <v>20</v>
      </c>
    </row>
    <row r="190" spans="1:5" ht="12.75">
      <c r="A190" s="28" t="s">
        <v>47</v>
      </c>
      <c r="E190" s="29" t="s">
        <v>188</v>
      </c>
    </row>
    <row r="191" spans="1:5" ht="12.75">
      <c r="A191" s="30" t="s">
        <v>48</v>
      </c>
      <c r="E191" s="31" t="s">
        <v>11511</v>
      </c>
    </row>
    <row r="192" spans="1:5" ht="165.75">
      <c r="A192" t="s">
        <v>50</v>
      </c>
      <c r="E192" s="29" t="s">
        <v>2894</v>
      </c>
    </row>
    <row r="193" spans="1:16" ht="25.5">
      <c r="A193" s="18" t="s">
        <v>42</v>
      </c>
      <c s="23" t="s">
        <v>309</v>
      </c>
      <c s="23" t="s">
        <v>192</v>
      </c>
      <c s="18" t="s">
        <v>185</v>
      </c>
      <c s="24" t="s">
        <v>193</v>
      </c>
      <c s="25" t="s">
        <v>187</v>
      </c>
      <c s="26">
        <v>41</v>
      </c>
      <c s="27">
        <v>0</v>
      </c>
      <c s="27">
        <f>ROUND(ROUND(H193,2)*ROUND(G193,3),2)</f>
      </c>
      <c r="O193">
        <f>(I193*21)/100</f>
      </c>
      <c t="s">
        <v>20</v>
      </c>
    </row>
    <row r="194" spans="1:5" ht="12.75">
      <c r="A194" s="28" t="s">
        <v>47</v>
      </c>
      <c r="E194" s="29" t="s">
        <v>188</v>
      </c>
    </row>
    <row r="195" spans="1:5" ht="12.75">
      <c r="A195" s="30" t="s">
        <v>48</v>
      </c>
      <c r="E195" s="31" t="s">
        <v>11516</v>
      </c>
    </row>
    <row r="196" spans="1:5" ht="165.75">
      <c r="A196" t="s">
        <v>50</v>
      </c>
      <c r="E196" s="29" t="s">
        <v>2894</v>
      </c>
    </row>
    <row r="197" spans="1:16" ht="25.5">
      <c r="A197" s="18" t="s">
        <v>42</v>
      </c>
      <c s="23" t="s">
        <v>314</v>
      </c>
      <c s="23" t="s">
        <v>1085</v>
      </c>
      <c s="18" t="s">
        <v>185</v>
      </c>
      <c s="24" t="s">
        <v>1086</v>
      </c>
      <c s="25" t="s">
        <v>187</v>
      </c>
      <c s="26">
        <v>0.1</v>
      </c>
      <c s="27">
        <v>0</v>
      </c>
      <c s="27">
        <f>ROUND(ROUND(H197,2)*ROUND(G197,3),2)</f>
      </c>
      <c r="O197">
        <f>(I197*21)/100</f>
      </c>
      <c t="s">
        <v>20</v>
      </c>
    </row>
    <row r="198" spans="1:5" ht="12.75">
      <c r="A198" s="28" t="s">
        <v>47</v>
      </c>
      <c r="E198" s="29" t="s">
        <v>188</v>
      </c>
    </row>
    <row r="199" spans="1:5" ht="12.75">
      <c r="A199" s="30" t="s">
        <v>48</v>
      </c>
      <c r="E199" s="31" t="s">
        <v>11516</v>
      </c>
    </row>
    <row r="200" spans="1:5" ht="165.75">
      <c r="A200" t="s">
        <v>50</v>
      </c>
      <c r="E200" s="29" t="s">
        <v>2894</v>
      </c>
    </row>
    <row r="201" spans="1:16" ht="38.25">
      <c r="A201" s="18" t="s">
        <v>42</v>
      </c>
      <c s="23" t="s">
        <v>318</v>
      </c>
      <c s="23" t="s">
        <v>1312</v>
      </c>
      <c s="18" t="s">
        <v>185</v>
      </c>
      <c s="24" t="s">
        <v>1313</v>
      </c>
      <c s="25" t="s">
        <v>187</v>
      </c>
      <c s="26">
        <v>14</v>
      </c>
      <c s="27">
        <v>0</v>
      </c>
      <c s="27">
        <f>ROUND(ROUND(H201,2)*ROUND(G201,3),2)</f>
      </c>
      <c r="O201">
        <f>(I201*21)/100</f>
      </c>
      <c t="s">
        <v>20</v>
      </c>
    </row>
    <row r="202" spans="1:5" ht="25.5">
      <c r="A202" s="28" t="s">
        <v>47</v>
      </c>
      <c r="E202" s="29" t="s">
        <v>1314</v>
      </c>
    </row>
    <row r="203" spans="1:5" ht="12.75">
      <c r="A203" s="30" t="s">
        <v>48</v>
      </c>
      <c r="E203" s="31" t="s">
        <v>11516</v>
      </c>
    </row>
    <row r="204" spans="1:5" ht="165.75">
      <c r="A204" t="s">
        <v>50</v>
      </c>
      <c r="E204" s="29" t="s">
        <v>2894</v>
      </c>
    </row>
    <row r="205" spans="1:16" ht="25.5">
      <c r="A205" s="18" t="s">
        <v>42</v>
      </c>
      <c s="23" t="s">
        <v>322</v>
      </c>
      <c s="23" t="s">
        <v>1090</v>
      </c>
      <c s="18" t="s">
        <v>185</v>
      </c>
      <c s="24" t="s">
        <v>1091</v>
      </c>
      <c s="25" t="s">
        <v>187</v>
      </c>
      <c s="26">
        <v>1.2</v>
      </c>
      <c s="27">
        <v>0</v>
      </c>
      <c s="27">
        <f>ROUND(ROUND(H205,2)*ROUND(G205,3),2)</f>
      </c>
      <c r="O205">
        <f>(I205*21)/100</f>
      </c>
      <c t="s">
        <v>20</v>
      </c>
    </row>
    <row r="206" spans="1:5" ht="25.5">
      <c r="A206" s="28" t="s">
        <v>47</v>
      </c>
      <c r="E206" s="29" t="s">
        <v>1089</v>
      </c>
    </row>
    <row r="207" spans="1:5" ht="12.75">
      <c r="A207" s="30" t="s">
        <v>48</v>
      </c>
      <c r="E207" s="31" t="s">
        <v>11516</v>
      </c>
    </row>
    <row r="208" spans="1:5" ht="165.75">
      <c r="A208" t="s">
        <v>50</v>
      </c>
      <c r="E208" s="29" t="s">
        <v>2894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0+O9+O78+O83+O104+O121</f>
      </c>
      <c t="s">
        <v>19</v>
      </c>
    </row>
    <row r="3" spans="1:16" ht="15" customHeight="1">
      <c r="A3" t="s">
        <v>1</v>
      </c>
      <c s="8" t="s">
        <v>4</v>
      </c>
      <c s="9" t="s">
        <v>5</v>
      </c>
      <c s="1"/>
      <c s="10" t="s">
        <v>6</v>
      </c>
      <c s="1"/>
      <c s="4"/>
      <c s="3" t="s">
        <v>11524</v>
      </c>
      <c s="36">
        <f>0+I9+I78+I83+I104+I121</f>
      </c>
      <c r="O3" t="s">
        <v>16</v>
      </c>
      <c t="s">
        <v>20</v>
      </c>
    </row>
    <row r="4" spans="1:16" ht="15" customHeight="1">
      <c r="A4" t="s">
        <v>7</v>
      </c>
      <c s="8" t="s">
        <v>8</v>
      </c>
      <c s="9" t="s">
        <v>11522</v>
      </c>
      <c s="1"/>
      <c s="10" t="s">
        <v>11523</v>
      </c>
      <c s="1"/>
      <c s="1"/>
      <c s="7"/>
      <c s="7"/>
      <c r="O4" t="s">
        <v>17</v>
      </c>
      <c t="s">
        <v>20</v>
      </c>
    </row>
    <row r="5" spans="1:16" ht="12.75" customHeight="1">
      <c r="A5" t="s">
        <v>11</v>
      </c>
      <c s="12" t="s">
        <v>15</v>
      </c>
      <c s="13" t="s">
        <v>11524</v>
      </c>
      <c s="5"/>
      <c s="14" t="s">
        <v>11525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10801</v>
      </c>
      <c s="19"/>
      <c s="19"/>
      <c s="19"/>
      <c s="22">
        <f>0+Q9</f>
      </c>
      <c r="O9">
        <f>0+R9</f>
      </c>
      <c r="Q9">
        <f>0+I10+I14+I18+I22+I26+I30+I34+I38+I42+I46+I50+I54+I58+I62+I66+I70+I74</f>
      </c>
      <c>
        <f>0+O10+O14+O18+O22+O26+O30+O34+O38+O42+O46+O50+O54+O58+O62+O66+O70+O74</f>
      </c>
    </row>
    <row r="10" spans="1:16" ht="25.5">
      <c r="A10" s="18" t="s">
        <v>42</v>
      </c>
      <c s="23" t="s">
        <v>26</v>
      </c>
      <c s="23" t="s">
        <v>10864</v>
      </c>
      <c s="18" t="s">
        <v>44</v>
      </c>
      <c s="24" t="s">
        <v>10865</v>
      </c>
      <c s="25" t="s">
        <v>70</v>
      </c>
      <c s="26">
        <v>4</v>
      </c>
      <c s="27">
        <v>0</v>
      </c>
      <c s="27">
        <f>ROUND(ROUND(H10,2)*ROUND(G10,3),2)</f>
      </c>
      <c r="O10">
        <f>(I10*21)/100</f>
      </c>
      <c t="s">
        <v>20</v>
      </c>
    </row>
    <row r="11" spans="1:5" ht="12.75">
      <c r="A11" s="28" t="s">
        <v>47</v>
      </c>
      <c r="E11" s="29" t="s">
        <v>44</v>
      </c>
    </row>
    <row r="12" spans="1:5" ht="12.75">
      <c r="A12" s="30" t="s">
        <v>48</v>
      </c>
      <c r="E12" s="31" t="s">
        <v>11526</v>
      </c>
    </row>
    <row r="13" spans="1:5" ht="102">
      <c r="A13" t="s">
        <v>50</v>
      </c>
      <c r="E13" s="29" t="s">
        <v>10866</v>
      </c>
    </row>
    <row r="14" spans="1:16" ht="25.5">
      <c r="A14" s="18" t="s">
        <v>42</v>
      </c>
      <c s="23" t="s">
        <v>20</v>
      </c>
      <c s="23" t="s">
        <v>11527</v>
      </c>
      <c s="18" t="s">
        <v>44</v>
      </c>
      <c s="24" t="s">
        <v>11528</v>
      </c>
      <c s="25" t="s">
        <v>70</v>
      </c>
      <c s="26">
        <v>9</v>
      </c>
      <c s="27">
        <v>0</v>
      </c>
      <c s="27">
        <f>ROUND(ROUND(H14,2)*ROUND(G14,3),2)</f>
      </c>
      <c r="O14">
        <f>(I14*21)/100</f>
      </c>
      <c t="s">
        <v>20</v>
      </c>
    </row>
    <row r="15" spans="1:5" ht="12.75">
      <c r="A15" s="28" t="s">
        <v>47</v>
      </c>
      <c r="E15" s="29" t="s">
        <v>44</v>
      </c>
    </row>
    <row r="16" spans="1:5" ht="12.75">
      <c r="A16" s="30" t="s">
        <v>48</v>
      </c>
      <c r="E16" s="31" t="s">
        <v>11526</v>
      </c>
    </row>
    <row r="17" spans="1:5" ht="114.75">
      <c r="A17" t="s">
        <v>50</v>
      </c>
      <c r="E17" s="29" t="s">
        <v>10828</v>
      </c>
    </row>
    <row r="18" spans="1:16" ht="25.5">
      <c r="A18" s="18" t="s">
        <v>42</v>
      </c>
      <c s="23" t="s">
        <v>19</v>
      </c>
      <c s="23" t="s">
        <v>11529</v>
      </c>
      <c s="18" t="s">
        <v>44</v>
      </c>
      <c s="24" t="s">
        <v>11530</v>
      </c>
      <c s="25" t="s">
        <v>70</v>
      </c>
      <c s="26">
        <v>6</v>
      </c>
      <c s="27">
        <v>0</v>
      </c>
      <c s="27">
        <f>ROUND(ROUND(H18,2)*ROUND(G18,3),2)</f>
      </c>
      <c r="O18">
        <f>(I18*21)/100</f>
      </c>
      <c t="s">
        <v>20</v>
      </c>
    </row>
    <row r="19" spans="1:5" ht="12.75">
      <c r="A19" s="28" t="s">
        <v>47</v>
      </c>
      <c r="E19" s="29" t="s">
        <v>44</v>
      </c>
    </row>
    <row r="20" spans="1:5" ht="12.75">
      <c r="A20" s="30" t="s">
        <v>48</v>
      </c>
      <c r="E20" s="31" t="s">
        <v>11526</v>
      </c>
    </row>
    <row r="21" spans="1:5" ht="114.75">
      <c r="A21" t="s">
        <v>50</v>
      </c>
      <c r="E21" s="29" t="s">
        <v>10828</v>
      </c>
    </row>
    <row r="22" spans="1:16" ht="25.5">
      <c r="A22" s="18" t="s">
        <v>42</v>
      </c>
      <c s="23" t="s">
        <v>30</v>
      </c>
      <c s="23" t="s">
        <v>11531</v>
      </c>
      <c s="18" t="s">
        <v>44</v>
      </c>
      <c s="24" t="s">
        <v>11532</v>
      </c>
      <c s="25" t="s">
        <v>70</v>
      </c>
      <c s="26">
        <v>78</v>
      </c>
      <c s="27">
        <v>0</v>
      </c>
      <c s="27">
        <f>ROUND(ROUND(H22,2)*ROUND(G22,3),2)</f>
      </c>
      <c r="O22">
        <f>(I22*21)/100</f>
      </c>
      <c t="s">
        <v>20</v>
      </c>
    </row>
    <row r="23" spans="1:5" ht="12.75">
      <c r="A23" s="28" t="s">
        <v>47</v>
      </c>
      <c r="E23" s="29" t="s">
        <v>44</v>
      </c>
    </row>
    <row r="24" spans="1:5" ht="12.75">
      <c r="A24" s="30" t="s">
        <v>48</v>
      </c>
      <c r="E24" s="31" t="s">
        <v>11526</v>
      </c>
    </row>
    <row r="25" spans="1:5" ht="114.75">
      <c r="A25" t="s">
        <v>50</v>
      </c>
      <c r="E25" s="29" t="s">
        <v>5081</v>
      </c>
    </row>
    <row r="26" spans="1:16" ht="25.5">
      <c r="A26" s="18" t="s">
        <v>42</v>
      </c>
      <c s="23" t="s">
        <v>32</v>
      </c>
      <c s="23" t="s">
        <v>11533</v>
      </c>
      <c s="18" t="s">
        <v>44</v>
      </c>
      <c s="24" t="s">
        <v>11534</v>
      </c>
      <c s="25" t="s">
        <v>70</v>
      </c>
      <c s="26">
        <v>7</v>
      </c>
      <c s="27">
        <v>0</v>
      </c>
      <c s="27">
        <f>ROUND(ROUND(H26,2)*ROUND(G26,3),2)</f>
      </c>
      <c r="O26">
        <f>(I26*21)/100</f>
      </c>
      <c t="s">
        <v>20</v>
      </c>
    </row>
    <row r="27" spans="1:5" ht="12.75">
      <c r="A27" s="28" t="s">
        <v>47</v>
      </c>
      <c r="E27" s="29" t="s">
        <v>44</v>
      </c>
    </row>
    <row r="28" spans="1:5" ht="12.75">
      <c r="A28" s="30" t="s">
        <v>48</v>
      </c>
      <c r="E28" s="31" t="s">
        <v>11526</v>
      </c>
    </row>
    <row r="29" spans="1:5" ht="114.75">
      <c r="A29" t="s">
        <v>50</v>
      </c>
      <c r="E29" s="29" t="s">
        <v>5081</v>
      </c>
    </row>
    <row r="30" spans="1:16" ht="12.75">
      <c r="A30" s="18" t="s">
        <v>42</v>
      </c>
      <c s="23" t="s">
        <v>34</v>
      </c>
      <c s="23" t="s">
        <v>11535</v>
      </c>
      <c s="18" t="s">
        <v>44</v>
      </c>
      <c s="24" t="s">
        <v>11536</v>
      </c>
      <c s="25" t="s">
        <v>70</v>
      </c>
      <c s="26">
        <v>13</v>
      </c>
      <c s="27">
        <v>0</v>
      </c>
      <c s="27">
        <f>ROUND(ROUND(H30,2)*ROUND(G30,3),2)</f>
      </c>
      <c r="O30">
        <f>(I30*21)/100</f>
      </c>
      <c t="s">
        <v>20</v>
      </c>
    </row>
    <row r="31" spans="1:5" ht="12.75">
      <c r="A31" s="28" t="s">
        <v>47</v>
      </c>
      <c r="E31" s="29" t="s">
        <v>44</v>
      </c>
    </row>
    <row r="32" spans="1:5" ht="12.75">
      <c r="A32" s="30" t="s">
        <v>48</v>
      </c>
      <c r="E32" s="31" t="s">
        <v>11526</v>
      </c>
    </row>
    <row r="33" spans="1:5" ht="114.75">
      <c r="A33" t="s">
        <v>50</v>
      </c>
      <c r="E33" s="29" t="s">
        <v>10828</v>
      </c>
    </row>
    <row r="34" spans="1:16" ht="12.75">
      <c r="A34" s="18" t="s">
        <v>42</v>
      </c>
      <c s="23" t="s">
        <v>66</v>
      </c>
      <c s="23" t="s">
        <v>11537</v>
      </c>
      <c s="18" t="s">
        <v>44</v>
      </c>
      <c s="24" t="s">
        <v>11538</v>
      </c>
      <c s="25" t="s">
        <v>70</v>
      </c>
      <c s="26">
        <v>12</v>
      </c>
      <c s="27">
        <v>0</v>
      </c>
      <c s="27">
        <f>ROUND(ROUND(H34,2)*ROUND(G34,3),2)</f>
      </c>
      <c r="O34">
        <f>(I34*21)/100</f>
      </c>
      <c t="s">
        <v>20</v>
      </c>
    </row>
    <row r="35" spans="1:5" ht="12.75">
      <c r="A35" s="28" t="s">
        <v>47</v>
      </c>
      <c r="E35" s="29" t="s">
        <v>44</v>
      </c>
    </row>
    <row r="36" spans="1:5" ht="12.75">
      <c r="A36" s="30" t="s">
        <v>48</v>
      </c>
      <c r="E36" s="31" t="s">
        <v>11526</v>
      </c>
    </row>
    <row r="37" spans="1:5" ht="114.75">
      <c r="A37" t="s">
        <v>50</v>
      </c>
      <c r="E37" s="29" t="s">
        <v>10828</v>
      </c>
    </row>
    <row r="38" spans="1:16" ht="12.75">
      <c r="A38" s="18" t="s">
        <v>42</v>
      </c>
      <c s="23" t="s">
        <v>76</v>
      </c>
      <c s="23" t="s">
        <v>11539</v>
      </c>
      <c s="18" t="s">
        <v>44</v>
      </c>
      <c s="24" t="s">
        <v>11540</v>
      </c>
      <c s="25" t="s">
        <v>784</v>
      </c>
      <c s="26">
        <v>180</v>
      </c>
      <c s="27">
        <v>0</v>
      </c>
      <c s="27">
        <f>ROUND(ROUND(H38,2)*ROUND(G38,3),2)</f>
      </c>
      <c r="O38">
        <f>(I38*21)/100</f>
      </c>
      <c t="s">
        <v>20</v>
      </c>
    </row>
    <row r="39" spans="1:5" ht="12.75">
      <c r="A39" s="28" t="s">
        <v>47</v>
      </c>
      <c r="E39" s="29" t="s">
        <v>44</v>
      </c>
    </row>
    <row r="40" spans="1:5" ht="12.75">
      <c r="A40" s="30" t="s">
        <v>48</v>
      </c>
      <c r="E40" s="31" t="s">
        <v>11526</v>
      </c>
    </row>
    <row r="41" spans="1:5" ht="114.75">
      <c r="A41" t="s">
        <v>50</v>
      </c>
      <c r="E41" s="29" t="s">
        <v>11541</v>
      </c>
    </row>
    <row r="42" spans="1:16" ht="12.75">
      <c r="A42" s="18" t="s">
        <v>42</v>
      </c>
      <c s="23" t="s">
        <v>37</v>
      </c>
      <c s="23" t="s">
        <v>11542</v>
      </c>
      <c s="18" t="s">
        <v>44</v>
      </c>
      <c s="24" t="s">
        <v>11543</v>
      </c>
      <c s="25" t="s">
        <v>784</v>
      </c>
      <c s="26">
        <v>960</v>
      </c>
      <c s="27">
        <v>0</v>
      </c>
      <c s="27">
        <f>ROUND(ROUND(H42,2)*ROUND(G42,3),2)</f>
      </c>
      <c r="O42">
        <f>(I42*21)/100</f>
      </c>
      <c t="s">
        <v>20</v>
      </c>
    </row>
    <row r="43" spans="1:5" ht="12.75">
      <c r="A43" s="28" t="s">
        <v>47</v>
      </c>
      <c r="E43" s="29" t="s">
        <v>44</v>
      </c>
    </row>
    <row r="44" spans="1:5" ht="12.75">
      <c r="A44" s="30" t="s">
        <v>48</v>
      </c>
      <c r="E44" s="31" t="s">
        <v>11526</v>
      </c>
    </row>
    <row r="45" spans="1:5" ht="114.75">
      <c r="A45" t="s">
        <v>50</v>
      </c>
      <c r="E45" s="29" t="s">
        <v>11541</v>
      </c>
    </row>
    <row r="46" spans="1:16" ht="12.75">
      <c r="A46" s="18" t="s">
        <v>42</v>
      </c>
      <c s="23" t="s">
        <v>39</v>
      </c>
      <c s="23" t="s">
        <v>11544</v>
      </c>
      <c s="18" t="s">
        <v>44</v>
      </c>
      <c s="24" t="s">
        <v>11545</v>
      </c>
      <c s="25" t="s">
        <v>784</v>
      </c>
      <c s="26">
        <v>15</v>
      </c>
      <c s="27">
        <v>0</v>
      </c>
      <c s="27">
        <f>ROUND(ROUND(H46,2)*ROUND(G46,3),2)</f>
      </c>
      <c r="O46">
        <f>(I46*21)/100</f>
      </c>
      <c t="s">
        <v>20</v>
      </c>
    </row>
    <row r="47" spans="1:5" ht="12.75">
      <c r="A47" s="28" t="s">
        <v>47</v>
      </c>
      <c r="E47" s="29" t="s">
        <v>44</v>
      </c>
    </row>
    <row r="48" spans="1:5" ht="12.75">
      <c r="A48" s="30" t="s">
        <v>48</v>
      </c>
      <c r="E48" s="31" t="s">
        <v>11526</v>
      </c>
    </row>
    <row r="49" spans="1:5" ht="114.75">
      <c r="A49" t="s">
        <v>50</v>
      </c>
      <c r="E49" s="29" t="s">
        <v>11541</v>
      </c>
    </row>
    <row r="50" spans="1:16" ht="12.75">
      <c r="A50" s="18" t="s">
        <v>42</v>
      </c>
      <c s="23" t="s">
        <v>87</v>
      </c>
      <c s="23" t="s">
        <v>11546</v>
      </c>
      <c s="18" t="s">
        <v>44</v>
      </c>
      <c s="24" t="s">
        <v>11547</v>
      </c>
      <c s="25" t="s">
        <v>70</v>
      </c>
      <c s="26">
        <v>53</v>
      </c>
      <c s="27">
        <v>0</v>
      </c>
      <c s="27">
        <f>ROUND(ROUND(H50,2)*ROUND(G50,3),2)</f>
      </c>
      <c r="O50">
        <f>(I50*21)/100</f>
      </c>
      <c t="s">
        <v>20</v>
      </c>
    </row>
    <row r="51" spans="1:5" ht="12.75">
      <c r="A51" s="28" t="s">
        <v>47</v>
      </c>
      <c r="E51" s="29" t="s">
        <v>44</v>
      </c>
    </row>
    <row r="52" spans="1:5" ht="12.75">
      <c r="A52" s="30" t="s">
        <v>48</v>
      </c>
      <c r="E52" s="31" t="s">
        <v>11526</v>
      </c>
    </row>
    <row r="53" spans="1:5" ht="114.75">
      <c r="A53" t="s">
        <v>50</v>
      </c>
      <c r="E53" s="29" t="s">
        <v>5081</v>
      </c>
    </row>
    <row r="54" spans="1:16" ht="25.5">
      <c r="A54" s="18" t="s">
        <v>42</v>
      </c>
      <c s="23" t="s">
        <v>91</v>
      </c>
      <c s="23" t="s">
        <v>11548</v>
      </c>
      <c s="18" t="s">
        <v>44</v>
      </c>
      <c s="24" t="s">
        <v>11549</v>
      </c>
      <c s="25" t="s">
        <v>70</v>
      </c>
      <c s="26">
        <v>98</v>
      </c>
      <c s="27">
        <v>0</v>
      </c>
      <c s="27">
        <f>ROUND(ROUND(H54,2)*ROUND(G54,3),2)</f>
      </c>
      <c r="O54">
        <f>(I54*21)/100</f>
      </c>
      <c t="s">
        <v>20</v>
      </c>
    </row>
    <row r="55" spans="1:5" ht="12.75">
      <c r="A55" s="28" t="s">
        <v>47</v>
      </c>
      <c r="E55" s="29" t="s">
        <v>44</v>
      </c>
    </row>
    <row r="56" spans="1:5" ht="12.75">
      <c r="A56" s="30" t="s">
        <v>48</v>
      </c>
      <c r="E56" s="31" t="s">
        <v>11550</v>
      </c>
    </row>
    <row r="57" spans="1:5" ht="76.5">
      <c r="A57" t="s">
        <v>50</v>
      </c>
      <c r="E57" s="29" t="s">
        <v>11551</v>
      </c>
    </row>
    <row r="58" spans="1:16" ht="25.5">
      <c r="A58" s="18" t="s">
        <v>42</v>
      </c>
      <c s="23" t="s">
        <v>95</v>
      </c>
      <c s="23" t="s">
        <v>11552</v>
      </c>
      <c s="18" t="s">
        <v>44</v>
      </c>
      <c s="24" t="s">
        <v>11553</v>
      </c>
      <c s="25" t="s">
        <v>70</v>
      </c>
      <c s="26">
        <v>49</v>
      </c>
      <c s="27">
        <v>0</v>
      </c>
      <c s="27">
        <f>ROUND(ROUND(H58,2)*ROUND(G58,3),2)</f>
      </c>
      <c r="O58">
        <f>(I58*21)/100</f>
      </c>
      <c t="s">
        <v>20</v>
      </c>
    </row>
    <row r="59" spans="1:5" ht="12.75">
      <c r="A59" s="28" t="s">
        <v>47</v>
      </c>
      <c r="E59" s="29" t="s">
        <v>44</v>
      </c>
    </row>
    <row r="60" spans="1:5" ht="12.75">
      <c r="A60" s="30" t="s">
        <v>48</v>
      </c>
      <c r="E60" s="31" t="s">
        <v>11550</v>
      </c>
    </row>
    <row r="61" spans="1:5" ht="89.25">
      <c r="A61" t="s">
        <v>50</v>
      </c>
      <c r="E61" s="29" t="s">
        <v>11554</v>
      </c>
    </row>
    <row r="62" spans="1:16" ht="12.75">
      <c r="A62" s="18" t="s">
        <v>42</v>
      </c>
      <c s="23" t="s">
        <v>103</v>
      </c>
      <c s="23" t="s">
        <v>11555</v>
      </c>
      <c s="18" t="s">
        <v>44</v>
      </c>
      <c s="24" t="s">
        <v>11556</v>
      </c>
      <c s="25" t="s">
        <v>784</v>
      </c>
      <c s="26">
        <v>264</v>
      </c>
      <c s="27">
        <v>0</v>
      </c>
      <c s="27">
        <f>ROUND(ROUND(H62,2)*ROUND(G62,3),2)</f>
      </c>
      <c r="O62">
        <f>(I62*21)/100</f>
      </c>
      <c t="s">
        <v>20</v>
      </c>
    </row>
    <row r="63" spans="1:5" ht="12.75">
      <c r="A63" s="28" t="s">
        <v>47</v>
      </c>
      <c r="E63" s="29" t="s">
        <v>44</v>
      </c>
    </row>
    <row r="64" spans="1:5" ht="12.75">
      <c r="A64" s="30" t="s">
        <v>48</v>
      </c>
      <c r="E64" s="31" t="s">
        <v>11526</v>
      </c>
    </row>
    <row r="65" spans="1:5" ht="114.75">
      <c r="A65" t="s">
        <v>50</v>
      </c>
      <c r="E65" s="29" t="s">
        <v>10524</v>
      </c>
    </row>
    <row r="66" spans="1:16" ht="12.75">
      <c r="A66" s="18" t="s">
        <v>42</v>
      </c>
      <c s="23" t="s">
        <v>110</v>
      </c>
      <c s="23" t="s">
        <v>11557</v>
      </c>
      <c s="18" t="s">
        <v>44</v>
      </c>
      <c s="24" t="s">
        <v>11558</v>
      </c>
      <c s="25" t="s">
        <v>784</v>
      </c>
      <c s="26">
        <v>182</v>
      </c>
      <c s="27">
        <v>0</v>
      </c>
      <c s="27">
        <f>ROUND(ROUND(H66,2)*ROUND(G66,3),2)</f>
      </c>
      <c r="O66">
        <f>(I66*21)/100</f>
      </c>
      <c t="s">
        <v>20</v>
      </c>
    </row>
    <row r="67" spans="1:5" ht="12.75">
      <c r="A67" s="28" t="s">
        <v>47</v>
      </c>
      <c r="E67" s="29" t="s">
        <v>44</v>
      </c>
    </row>
    <row r="68" spans="1:5" ht="12.75">
      <c r="A68" s="30" t="s">
        <v>48</v>
      </c>
      <c r="E68" s="31" t="s">
        <v>11526</v>
      </c>
    </row>
    <row r="69" spans="1:5" ht="114.75">
      <c r="A69" t="s">
        <v>50</v>
      </c>
      <c r="E69" s="29" t="s">
        <v>10524</v>
      </c>
    </row>
    <row r="70" spans="1:16" ht="12.75">
      <c r="A70" s="18" t="s">
        <v>42</v>
      </c>
      <c s="23" t="s">
        <v>114</v>
      </c>
      <c s="23" t="s">
        <v>11559</v>
      </c>
      <c s="18" t="s">
        <v>44</v>
      </c>
      <c s="24" t="s">
        <v>11560</v>
      </c>
      <c s="25" t="s">
        <v>784</v>
      </c>
      <c s="26">
        <v>240</v>
      </c>
      <c s="27">
        <v>0</v>
      </c>
      <c s="27">
        <f>ROUND(ROUND(H70,2)*ROUND(G70,3),2)</f>
      </c>
      <c r="O70">
        <f>(I70*21)/100</f>
      </c>
      <c t="s">
        <v>20</v>
      </c>
    </row>
    <row r="71" spans="1:5" ht="12.75">
      <c r="A71" s="28" t="s">
        <v>47</v>
      </c>
      <c r="E71" s="29" t="s">
        <v>44</v>
      </c>
    </row>
    <row r="72" spans="1:5" ht="12.75">
      <c r="A72" s="30" t="s">
        <v>48</v>
      </c>
      <c r="E72" s="31" t="s">
        <v>11526</v>
      </c>
    </row>
    <row r="73" spans="1:5" ht="114.75">
      <c r="A73" t="s">
        <v>50</v>
      </c>
      <c r="E73" s="29" t="s">
        <v>5081</v>
      </c>
    </row>
    <row r="74" spans="1:16" ht="12.75">
      <c r="A74" s="18" t="s">
        <v>42</v>
      </c>
      <c s="23" t="s">
        <v>117</v>
      </c>
      <c s="23" t="s">
        <v>11561</v>
      </c>
      <c s="18" t="s">
        <v>44</v>
      </c>
      <c s="24" t="s">
        <v>11562</v>
      </c>
      <c s="25" t="s">
        <v>70</v>
      </c>
      <c s="26">
        <v>20</v>
      </c>
      <c s="27">
        <v>0</v>
      </c>
      <c s="27">
        <f>ROUND(ROUND(H74,2)*ROUND(G74,3),2)</f>
      </c>
      <c r="O74">
        <f>(I74*21)/100</f>
      </c>
      <c t="s">
        <v>20</v>
      </c>
    </row>
    <row r="75" spans="1:5" ht="12.75">
      <c r="A75" s="28" t="s">
        <v>47</v>
      </c>
      <c r="E75" s="29" t="s">
        <v>44</v>
      </c>
    </row>
    <row r="76" spans="1:5" ht="12.75">
      <c r="A76" s="30" t="s">
        <v>48</v>
      </c>
      <c r="E76" s="31" t="s">
        <v>11526</v>
      </c>
    </row>
    <row r="77" spans="1:5" ht="114.75">
      <c r="A77" t="s">
        <v>50</v>
      </c>
      <c r="E77" s="29" t="s">
        <v>5081</v>
      </c>
    </row>
    <row r="78" spans="1:18" ht="12.75" customHeight="1">
      <c r="A78" s="5" t="s">
        <v>40</v>
      </c>
      <c s="5"/>
      <c s="34" t="s">
        <v>11295</v>
      </c>
      <c s="5"/>
      <c s="21" t="s">
        <v>10876</v>
      </c>
      <c s="5"/>
      <c s="5"/>
      <c s="5"/>
      <c s="35">
        <f>0+Q78</f>
      </c>
      <c r="O78">
        <f>0+R78</f>
      </c>
      <c r="Q78">
        <f>0+I79</f>
      </c>
      <c>
        <f>0+O79</f>
      </c>
    </row>
    <row r="79" spans="1:16" ht="25.5">
      <c r="A79" s="18" t="s">
        <v>42</v>
      </c>
      <c s="23" t="s">
        <v>121</v>
      </c>
      <c s="23" t="s">
        <v>11563</v>
      </c>
      <c s="18" t="s">
        <v>44</v>
      </c>
      <c s="24" t="s">
        <v>11564</v>
      </c>
      <c s="25" t="s">
        <v>70</v>
      </c>
      <c s="26">
        <v>100</v>
      </c>
      <c s="27">
        <v>0</v>
      </c>
      <c s="27">
        <f>ROUND(ROUND(H79,2)*ROUND(G79,3),2)</f>
      </c>
      <c r="O79">
        <f>(I79*21)/100</f>
      </c>
      <c t="s">
        <v>20</v>
      </c>
    </row>
    <row r="80" spans="1:5" ht="12.75">
      <c r="A80" s="28" t="s">
        <v>47</v>
      </c>
      <c r="E80" s="29" t="s">
        <v>44</v>
      </c>
    </row>
    <row r="81" spans="1:5" ht="12.75">
      <c r="A81" s="30" t="s">
        <v>48</v>
      </c>
      <c r="E81" s="31" t="s">
        <v>11565</v>
      </c>
    </row>
    <row r="82" spans="1:5" ht="102">
      <c r="A82" t="s">
        <v>50</v>
      </c>
      <c r="E82" s="29" t="s">
        <v>10642</v>
      </c>
    </row>
    <row r="83" spans="1:18" ht="12.75" customHeight="1">
      <c r="A83" s="5" t="s">
        <v>40</v>
      </c>
      <c s="5"/>
      <c s="34" t="s">
        <v>10891</v>
      </c>
      <c s="5"/>
      <c s="21" t="s">
        <v>11566</v>
      </c>
      <c s="5"/>
      <c s="5"/>
      <c s="5"/>
      <c s="35">
        <f>0+Q83</f>
      </c>
      <c r="O83">
        <f>0+R83</f>
      </c>
      <c r="Q83">
        <f>0+I84+I88+I92+I96+I100</f>
      </c>
      <c>
        <f>0+O84+O88+O92+O96+O100</f>
      </c>
    </row>
    <row r="84" spans="1:16" ht="12.75">
      <c r="A84" s="18" t="s">
        <v>42</v>
      </c>
      <c s="23" t="s">
        <v>125</v>
      </c>
      <c s="23" t="s">
        <v>10952</v>
      </c>
      <c s="18" t="s">
        <v>44</v>
      </c>
      <c s="24" t="s">
        <v>10953</v>
      </c>
      <c s="25" t="s">
        <v>70</v>
      </c>
      <c s="26">
        <v>92</v>
      </c>
      <c s="27">
        <v>0</v>
      </c>
      <c s="27">
        <f>ROUND(ROUND(H84,2)*ROUND(G84,3),2)</f>
      </c>
      <c r="O84">
        <f>(I84*21)/100</f>
      </c>
      <c t="s">
        <v>20</v>
      </c>
    </row>
    <row r="85" spans="1:5" ht="12.75">
      <c r="A85" s="28" t="s">
        <v>47</v>
      </c>
      <c r="E85" s="29" t="s">
        <v>44</v>
      </c>
    </row>
    <row r="86" spans="1:5" ht="12.75">
      <c r="A86" s="30" t="s">
        <v>48</v>
      </c>
      <c r="E86" s="31" t="s">
        <v>11565</v>
      </c>
    </row>
    <row r="87" spans="1:5" ht="89.25">
      <c r="A87" t="s">
        <v>50</v>
      </c>
      <c r="E87" s="29" t="s">
        <v>10584</v>
      </c>
    </row>
    <row r="88" spans="1:16" ht="12.75">
      <c r="A88" s="18" t="s">
        <v>42</v>
      </c>
      <c s="23" t="s">
        <v>130</v>
      </c>
      <c s="23" t="s">
        <v>10585</v>
      </c>
      <c s="18" t="s">
        <v>44</v>
      </c>
      <c s="24" t="s">
        <v>10586</v>
      </c>
      <c s="25" t="s">
        <v>70</v>
      </c>
      <c s="26">
        <v>1</v>
      </c>
      <c s="27">
        <v>0</v>
      </c>
      <c s="27">
        <f>ROUND(ROUND(H88,2)*ROUND(G88,3),2)</f>
      </c>
      <c r="O88">
        <f>(I88*21)/100</f>
      </c>
      <c t="s">
        <v>20</v>
      </c>
    </row>
    <row r="89" spans="1:5" ht="12.75">
      <c r="A89" s="28" t="s">
        <v>47</v>
      </c>
      <c r="E89" s="29" t="s">
        <v>44</v>
      </c>
    </row>
    <row r="90" spans="1:5" ht="12.75">
      <c r="A90" s="30" t="s">
        <v>48</v>
      </c>
      <c r="E90" s="31" t="s">
        <v>11565</v>
      </c>
    </row>
    <row r="91" spans="1:5" ht="89.25">
      <c r="A91" t="s">
        <v>50</v>
      </c>
      <c r="E91" s="29" t="s">
        <v>10587</v>
      </c>
    </row>
    <row r="92" spans="1:16" ht="12.75">
      <c r="A92" s="18" t="s">
        <v>42</v>
      </c>
      <c s="23" t="s">
        <v>134</v>
      </c>
      <c s="23" t="s">
        <v>10588</v>
      </c>
      <c s="18" t="s">
        <v>44</v>
      </c>
      <c s="24" t="s">
        <v>10589</v>
      </c>
      <c s="25" t="s">
        <v>70</v>
      </c>
      <c s="26">
        <v>1</v>
      </c>
      <c s="27">
        <v>0</v>
      </c>
      <c s="27">
        <f>ROUND(ROUND(H92,2)*ROUND(G92,3),2)</f>
      </c>
      <c r="O92">
        <f>(I92*21)/100</f>
      </c>
      <c t="s">
        <v>20</v>
      </c>
    </row>
    <row r="93" spans="1:5" ht="12.75">
      <c r="A93" s="28" t="s">
        <v>47</v>
      </c>
      <c r="E93" s="29" t="s">
        <v>44</v>
      </c>
    </row>
    <row r="94" spans="1:5" ht="12.75">
      <c r="A94" s="30" t="s">
        <v>48</v>
      </c>
      <c r="E94" s="31" t="s">
        <v>11565</v>
      </c>
    </row>
    <row r="95" spans="1:5" ht="89.25">
      <c r="A95" t="s">
        <v>50</v>
      </c>
      <c r="E95" s="29" t="s">
        <v>10590</v>
      </c>
    </row>
    <row r="96" spans="1:16" ht="12.75">
      <c r="A96" s="18" t="s">
        <v>42</v>
      </c>
      <c s="23" t="s">
        <v>138</v>
      </c>
      <c s="23" t="s">
        <v>10591</v>
      </c>
      <c s="18" t="s">
        <v>44</v>
      </c>
      <c s="24" t="s">
        <v>179</v>
      </c>
      <c s="25" t="s">
        <v>70</v>
      </c>
      <c s="26">
        <v>1</v>
      </c>
      <c s="27">
        <v>0</v>
      </c>
      <c s="27">
        <f>ROUND(ROUND(H96,2)*ROUND(G96,3),2)</f>
      </c>
      <c r="O96">
        <f>(I96*21)/100</f>
      </c>
      <c t="s">
        <v>20</v>
      </c>
    </row>
    <row r="97" spans="1:5" ht="12.75">
      <c r="A97" s="28" t="s">
        <v>47</v>
      </c>
      <c r="E97" s="29" t="s">
        <v>44</v>
      </c>
    </row>
    <row r="98" spans="1:5" ht="12.75">
      <c r="A98" s="30" t="s">
        <v>48</v>
      </c>
      <c r="E98" s="31" t="s">
        <v>11565</v>
      </c>
    </row>
    <row r="99" spans="1:5" ht="89.25">
      <c r="A99" t="s">
        <v>50</v>
      </c>
      <c r="E99" s="29" t="s">
        <v>10592</v>
      </c>
    </row>
    <row r="100" spans="1:16" ht="12.75">
      <c r="A100" s="18" t="s">
        <v>42</v>
      </c>
      <c s="23" t="s">
        <v>142</v>
      </c>
      <c s="23" t="s">
        <v>11567</v>
      </c>
      <c s="18" t="s">
        <v>44</v>
      </c>
      <c s="24" t="s">
        <v>11568</v>
      </c>
      <c s="25" t="s">
        <v>70</v>
      </c>
      <c s="26">
        <v>0.33</v>
      </c>
      <c s="27">
        <v>0</v>
      </c>
      <c s="27">
        <f>ROUND(ROUND(H100,2)*ROUND(G100,3),2)</f>
      </c>
      <c r="O100">
        <f>(I100*21)/100</f>
      </c>
      <c t="s">
        <v>20</v>
      </c>
    </row>
    <row r="101" spans="1:5" ht="12.75">
      <c r="A101" s="28" t="s">
        <v>47</v>
      </c>
      <c r="E101" s="29" t="s">
        <v>44</v>
      </c>
    </row>
    <row r="102" spans="1:5" ht="12.75">
      <c r="A102" s="30" t="s">
        <v>48</v>
      </c>
      <c r="E102" s="31" t="s">
        <v>11565</v>
      </c>
    </row>
    <row r="103" spans="1:5" ht="114.75">
      <c r="A103" t="s">
        <v>50</v>
      </c>
      <c r="E103" s="29" t="s">
        <v>11569</v>
      </c>
    </row>
    <row r="104" spans="1:18" ht="12.75" customHeight="1">
      <c r="A104" s="5" t="s">
        <v>40</v>
      </c>
      <c s="5"/>
      <c s="34" t="s">
        <v>11570</v>
      </c>
      <c s="5"/>
      <c s="21" t="s">
        <v>11571</v>
      </c>
      <c s="5"/>
      <c s="5"/>
      <c s="5"/>
      <c s="35">
        <f>0+Q104</f>
      </c>
      <c r="O104">
        <f>0+R104</f>
      </c>
      <c r="Q104">
        <f>0+I105+I109+I113+I117</f>
      </c>
      <c>
        <f>0+O105+O109+O113+O117</f>
      </c>
    </row>
    <row r="105" spans="1:16" ht="12.75">
      <c r="A105" s="18" t="s">
        <v>42</v>
      </c>
      <c s="23" t="s">
        <v>146</v>
      </c>
      <c s="23" t="s">
        <v>11572</v>
      </c>
      <c s="18" t="s">
        <v>44</v>
      </c>
      <c s="24" t="s">
        <v>11573</v>
      </c>
      <c s="25" t="s">
        <v>70</v>
      </c>
      <c s="26">
        <v>1</v>
      </c>
      <c s="27">
        <v>0</v>
      </c>
      <c s="27">
        <f>ROUND(ROUND(H105,2)*ROUND(G105,3),2)</f>
      </c>
      <c r="O105">
        <f>(I105*21)/100</f>
      </c>
      <c t="s">
        <v>20</v>
      </c>
    </row>
    <row r="106" spans="1:5" ht="12.75">
      <c r="A106" s="28" t="s">
        <v>47</v>
      </c>
      <c r="E106" s="29" t="s">
        <v>44</v>
      </c>
    </row>
    <row r="107" spans="1:5" ht="12.75">
      <c r="A107" s="30" t="s">
        <v>48</v>
      </c>
      <c r="E107" s="31" t="s">
        <v>11574</v>
      </c>
    </row>
    <row r="108" spans="1:5" ht="38.25">
      <c r="A108" t="s">
        <v>50</v>
      </c>
      <c r="E108" s="29" t="s">
        <v>11575</v>
      </c>
    </row>
    <row r="109" spans="1:16" ht="25.5">
      <c r="A109" s="18" t="s">
        <v>42</v>
      </c>
      <c s="23" t="s">
        <v>150</v>
      </c>
      <c s="23" t="s">
        <v>11576</v>
      </c>
      <c s="18" t="s">
        <v>44</v>
      </c>
      <c s="24" t="s">
        <v>11577</v>
      </c>
      <c s="25" t="s">
        <v>70</v>
      </c>
      <c s="26">
        <v>1</v>
      </c>
      <c s="27">
        <v>0</v>
      </c>
      <c s="27">
        <f>ROUND(ROUND(H109,2)*ROUND(G109,3),2)</f>
      </c>
      <c r="O109">
        <f>(I109*21)/100</f>
      </c>
      <c t="s">
        <v>20</v>
      </c>
    </row>
    <row r="110" spans="1:5" ht="12.75">
      <c r="A110" s="28" t="s">
        <v>47</v>
      </c>
      <c r="E110" s="29" t="s">
        <v>44</v>
      </c>
    </row>
    <row r="111" spans="1:5" ht="12.75">
      <c r="A111" s="30" t="s">
        <v>48</v>
      </c>
      <c r="E111" s="31" t="s">
        <v>11574</v>
      </c>
    </row>
    <row r="112" spans="1:5" ht="38.25">
      <c r="A112" t="s">
        <v>50</v>
      </c>
      <c r="E112" s="29" t="s">
        <v>11578</v>
      </c>
    </row>
    <row r="113" spans="1:16" ht="12.75">
      <c r="A113" s="18" t="s">
        <v>42</v>
      </c>
      <c s="23" t="s">
        <v>154</v>
      </c>
      <c s="23" t="s">
        <v>11579</v>
      </c>
      <c s="18" t="s">
        <v>44</v>
      </c>
      <c s="24" t="s">
        <v>11580</v>
      </c>
      <c s="25" t="s">
        <v>70</v>
      </c>
      <c s="26">
        <v>1</v>
      </c>
      <c s="27">
        <v>0</v>
      </c>
      <c s="27">
        <f>ROUND(ROUND(H113,2)*ROUND(G113,3),2)</f>
      </c>
      <c r="O113">
        <f>(I113*21)/100</f>
      </c>
      <c t="s">
        <v>20</v>
      </c>
    </row>
    <row r="114" spans="1:5" ht="12.75">
      <c r="A114" s="28" t="s">
        <v>47</v>
      </c>
      <c r="E114" s="29" t="s">
        <v>44</v>
      </c>
    </row>
    <row r="115" spans="1:5" ht="12.75">
      <c r="A115" s="30" t="s">
        <v>48</v>
      </c>
      <c r="E115" s="31" t="s">
        <v>11574</v>
      </c>
    </row>
    <row r="116" spans="1:5" ht="51">
      <c r="A116" t="s">
        <v>50</v>
      </c>
      <c r="E116" s="29" t="s">
        <v>11581</v>
      </c>
    </row>
    <row r="117" spans="1:16" ht="25.5">
      <c r="A117" s="18" t="s">
        <v>42</v>
      </c>
      <c s="23" t="s">
        <v>160</v>
      </c>
      <c s="23" t="s">
        <v>11582</v>
      </c>
      <c s="18" t="s">
        <v>44</v>
      </c>
      <c s="24" t="s">
        <v>11583</v>
      </c>
      <c s="25" t="s">
        <v>70</v>
      </c>
      <c s="26">
        <v>1</v>
      </c>
      <c s="27">
        <v>0</v>
      </c>
      <c s="27">
        <f>ROUND(ROUND(H117,2)*ROUND(G117,3),2)</f>
      </c>
      <c r="O117">
        <f>(I117*21)/100</f>
      </c>
      <c t="s">
        <v>20</v>
      </c>
    </row>
    <row r="118" spans="1:5" ht="12.75">
      <c r="A118" s="28" t="s">
        <v>47</v>
      </c>
      <c r="E118" s="29" t="s">
        <v>44</v>
      </c>
    </row>
    <row r="119" spans="1:5" ht="12.75">
      <c r="A119" s="30" t="s">
        <v>48</v>
      </c>
      <c r="E119" s="31" t="s">
        <v>11574</v>
      </c>
    </row>
    <row r="120" spans="1:5" ht="76.5">
      <c r="A120" t="s">
        <v>50</v>
      </c>
      <c r="E120" s="29" t="s">
        <v>11584</v>
      </c>
    </row>
    <row r="121" spans="1:18" ht="12.75" customHeight="1">
      <c r="A121" s="5" t="s">
        <v>40</v>
      </c>
      <c s="5"/>
      <c s="34" t="s">
        <v>181</v>
      </c>
      <c s="5"/>
      <c s="21" t="s">
        <v>182</v>
      </c>
      <c s="5"/>
      <c s="5"/>
      <c s="5"/>
      <c s="35">
        <f>0+Q121</f>
      </c>
      <c r="O121">
        <f>0+R121</f>
      </c>
      <c r="Q121">
        <f>0+I122+I126</f>
      </c>
      <c>
        <f>0+O122+O126</f>
      </c>
    </row>
    <row r="122" spans="1:16" ht="25.5">
      <c r="A122" s="18" t="s">
        <v>42</v>
      </c>
      <c s="23" t="s">
        <v>164</v>
      </c>
      <c s="23" t="s">
        <v>1087</v>
      </c>
      <c s="18" t="s">
        <v>185</v>
      </c>
      <c s="24" t="s">
        <v>1088</v>
      </c>
      <c s="25" t="s">
        <v>187</v>
      </c>
      <c s="26">
        <v>1</v>
      </c>
      <c s="27">
        <v>0</v>
      </c>
      <c s="27">
        <f>ROUND(ROUND(H122,2)*ROUND(G122,3),2)</f>
      </c>
      <c r="O122">
        <f>(I122*21)/100</f>
      </c>
      <c t="s">
        <v>20</v>
      </c>
    </row>
    <row r="123" spans="1:5" ht="25.5">
      <c r="A123" s="28" t="s">
        <v>47</v>
      </c>
      <c r="E123" s="29" t="s">
        <v>1089</v>
      </c>
    </row>
    <row r="124" spans="1:5" ht="12.75">
      <c r="A124" s="30" t="s">
        <v>48</v>
      </c>
      <c r="E124" s="31" t="s">
        <v>44</v>
      </c>
    </row>
    <row r="125" spans="1:5" ht="165.75">
      <c r="A125" t="s">
        <v>50</v>
      </c>
      <c r="E125" s="29" t="s">
        <v>190</v>
      </c>
    </row>
    <row r="126" spans="1:16" ht="25.5">
      <c r="A126" s="18" t="s">
        <v>42</v>
      </c>
      <c s="23" t="s">
        <v>168</v>
      </c>
      <c s="23" t="s">
        <v>1090</v>
      </c>
      <c s="18" t="s">
        <v>185</v>
      </c>
      <c s="24" t="s">
        <v>1091</v>
      </c>
      <c s="25" t="s">
        <v>187</v>
      </c>
      <c s="26">
        <v>1</v>
      </c>
      <c s="27">
        <v>0</v>
      </c>
      <c s="27">
        <f>ROUND(ROUND(H126,2)*ROUND(G126,3),2)</f>
      </c>
      <c r="O126">
        <f>(I126*21)/100</f>
      </c>
      <c t="s">
        <v>20</v>
      </c>
    </row>
    <row r="127" spans="1:5" ht="25.5">
      <c r="A127" s="28" t="s">
        <v>47</v>
      </c>
      <c r="E127" s="29" t="s">
        <v>1089</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0+O9+O54+O63+O84+O101</f>
      </c>
      <c t="s">
        <v>19</v>
      </c>
    </row>
    <row r="3" spans="1:16" ht="15" customHeight="1">
      <c r="A3" t="s">
        <v>1</v>
      </c>
      <c s="8" t="s">
        <v>4</v>
      </c>
      <c s="9" t="s">
        <v>5</v>
      </c>
      <c s="1"/>
      <c s="10" t="s">
        <v>6</v>
      </c>
      <c s="1"/>
      <c s="4"/>
      <c s="3" t="s">
        <v>11585</v>
      </c>
      <c s="36">
        <f>0+I9+I54+I63+I84+I101</f>
      </c>
      <c r="O3" t="s">
        <v>16</v>
      </c>
      <c t="s">
        <v>20</v>
      </c>
    </row>
    <row r="4" spans="1:16" ht="15" customHeight="1">
      <c r="A4" t="s">
        <v>7</v>
      </c>
      <c s="8" t="s">
        <v>8</v>
      </c>
      <c s="9" t="s">
        <v>11522</v>
      </c>
      <c s="1"/>
      <c s="10" t="s">
        <v>11523</v>
      </c>
      <c s="1"/>
      <c s="1"/>
      <c s="7"/>
      <c s="7"/>
      <c r="O4" t="s">
        <v>17</v>
      </c>
      <c t="s">
        <v>20</v>
      </c>
    </row>
    <row r="5" spans="1:16" ht="12.75" customHeight="1">
      <c r="A5" t="s">
        <v>11</v>
      </c>
      <c s="12" t="s">
        <v>15</v>
      </c>
      <c s="13" t="s">
        <v>11585</v>
      </c>
      <c s="5"/>
      <c s="14" t="s">
        <v>11586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10801</v>
      </c>
      <c s="19"/>
      <c s="19"/>
      <c s="19"/>
      <c s="22">
        <f>0+Q9</f>
      </c>
      <c r="O9">
        <f>0+R9</f>
      </c>
      <c r="Q9">
        <f>0+I10+I14+I18+I22+I26+I30+I34+I38+I42+I46+I50</f>
      </c>
      <c>
        <f>0+O10+O14+O18+O22+O26+O30+O34+O38+O42+O46+O50</f>
      </c>
    </row>
    <row r="10" spans="1:16" ht="25.5">
      <c r="A10" s="18" t="s">
        <v>42</v>
      </c>
      <c s="23" t="s">
        <v>26</v>
      </c>
      <c s="23" t="s">
        <v>10864</v>
      </c>
      <c s="18" t="s">
        <v>44</v>
      </c>
      <c s="24" t="s">
        <v>10865</v>
      </c>
      <c s="25" t="s">
        <v>70</v>
      </c>
      <c s="26">
        <v>3</v>
      </c>
      <c s="27">
        <v>0</v>
      </c>
      <c s="27">
        <f>ROUND(ROUND(H10,2)*ROUND(G10,3),2)</f>
      </c>
      <c r="O10">
        <f>(I10*21)/100</f>
      </c>
      <c t="s">
        <v>20</v>
      </c>
    </row>
    <row r="11" spans="1:5" ht="12.75">
      <c r="A11" s="28" t="s">
        <v>47</v>
      </c>
      <c r="E11" s="29" t="s">
        <v>44</v>
      </c>
    </row>
    <row r="12" spans="1:5" ht="12.75">
      <c r="A12" s="30" t="s">
        <v>48</v>
      </c>
      <c r="E12" s="31" t="s">
        <v>11526</v>
      </c>
    </row>
    <row r="13" spans="1:5" ht="102">
      <c r="A13" t="s">
        <v>50</v>
      </c>
      <c r="E13" s="29" t="s">
        <v>10866</v>
      </c>
    </row>
    <row r="14" spans="1:16" ht="25.5">
      <c r="A14" s="18" t="s">
        <v>42</v>
      </c>
      <c s="23" t="s">
        <v>20</v>
      </c>
      <c s="23" t="s">
        <v>11527</v>
      </c>
      <c s="18" t="s">
        <v>44</v>
      </c>
      <c s="24" t="s">
        <v>11528</v>
      </c>
      <c s="25" t="s">
        <v>70</v>
      </c>
      <c s="26">
        <v>18</v>
      </c>
      <c s="27">
        <v>0</v>
      </c>
      <c s="27">
        <f>ROUND(ROUND(H14,2)*ROUND(G14,3),2)</f>
      </c>
      <c r="O14">
        <f>(I14*21)/100</f>
      </c>
      <c t="s">
        <v>20</v>
      </c>
    </row>
    <row r="15" spans="1:5" ht="12.75">
      <c r="A15" s="28" t="s">
        <v>47</v>
      </c>
      <c r="E15" s="29" t="s">
        <v>44</v>
      </c>
    </row>
    <row r="16" spans="1:5" ht="12.75">
      <c r="A16" s="30" t="s">
        <v>48</v>
      </c>
      <c r="E16" s="31" t="s">
        <v>11526</v>
      </c>
    </row>
    <row r="17" spans="1:5" ht="114.75">
      <c r="A17" t="s">
        <v>50</v>
      </c>
      <c r="E17" s="29" t="s">
        <v>10828</v>
      </c>
    </row>
    <row r="18" spans="1:16" ht="25.5">
      <c r="A18" s="18" t="s">
        <v>42</v>
      </c>
      <c s="23" t="s">
        <v>19</v>
      </c>
      <c s="23" t="s">
        <v>11529</v>
      </c>
      <c s="18" t="s">
        <v>44</v>
      </c>
      <c s="24" t="s">
        <v>11530</v>
      </c>
      <c s="25" t="s">
        <v>70</v>
      </c>
      <c s="26">
        <v>7</v>
      </c>
      <c s="27">
        <v>0</v>
      </c>
      <c s="27">
        <f>ROUND(ROUND(H18,2)*ROUND(G18,3),2)</f>
      </c>
      <c r="O18">
        <f>(I18*21)/100</f>
      </c>
      <c t="s">
        <v>20</v>
      </c>
    </row>
    <row r="19" spans="1:5" ht="12.75">
      <c r="A19" s="28" t="s">
        <v>47</v>
      </c>
      <c r="E19" s="29" t="s">
        <v>44</v>
      </c>
    </row>
    <row r="20" spans="1:5" ht="12.75">
      <c r="A20" s="30" t="s">
        <v>48</v>
      </c>
      <c r="E20" s="31" t="s">
        <v>11526</v>
      </c>
    </row>
    <row r="21" spans="1:5" ht="114.75">
      <c r="A21" t="s">
        <v>50</v>
      </c>
      <c r="E21" s="29" t="s">
        <v>10828</v>
      </c>
    </row>
    <row r="22" spans="1:16" ht="25.5">
      <c r="A22" s="18" t="s">
        <v>42</v>
      </c>
      <c s="23" t="s">
        <v>30</v>
      </c>
      <c s="23" t="s">
        <v>11531</v>
      </c>
      <c s="18" t="s">
        <v>44</v>
      </c>
      <c s="24" t="s">
        <v>11532</v>
      </c>
      <c s="25" t="s">
        <v>70</v>
      </c>
      <c s="26">
        <v>85</v>
      </c>
      <c s="27">
        <v>0</v>
      </c>
      <c s="27">
        <f>ROUND(ROUND(H22,2)*ROUND(G22,3),2)</f>
      </c>
      <c r="O22">
        <f>(I22*21)/100</f>
      </c>
      <c t="s">
        <v>20</v>
      </c>
    </row>
    <row r="23" spans="1:5" ht="12.75">
      <c r="A23" s="28" t="s">
        <v>47</v>
      </c>
      <c r="E23" s="29" t="s">
        <v>44</v>
      </c>
    </row>
    <row r="24" spans="1:5" ht="12.75">
      <c r="A24" s="30" t="s">
        <v>48</v>
      </c>
      <c r="E24" s="31" t="s">
        <v>11526</v>
      </c>
    </row>
    <row r="25" spans="1:5" ht="114.75">
      <c r="A25" t="s">
        <v>50</v>
      </c>
      <c r="E25" s="29" t="s">
        <v>5081</v>
      </c>
    </row>
    <row r="26" spans="1:16" ht="25.5">
      <c r="A26" s="18" t="s">
        <v>42</v>
      </c>
      <c s="23" t="s">
        <v>32</v>
      </c>
      <c s="23" t="s">
        <v>11533</v>
      </c>
      <c s="18" t="s">
        <v>44</v>
      </c>
      <c s="24" t="s">
        <v>11534</v>
      </c>
      <c s="25" t="s">
        <v>70</v>
      </c>
      <c s="26">
        <v>13</v>
      </c>
      <c s="27">
        <v>0</v>
      </c>
      <c s="27">
        <f>ROUND(ROUND(H26,2)*ROUND(G26,3),2)</f>
      </c>
      <c r="O26">
        <f>(I26*21)/100</f>
      </c>
      <c t="s">
        <v>20</v>
      </c>
    </row>
    <row r="27" spans="1:5" ht="12.75">
      <c r="A27" s="28" t="s">
        <v>47</v>
      </c>
      <c r="E27" s="29" t="s">
        <v>44</v>
      </c>
    </row>
    <row r="28" spans="1:5" ht="12.75">
      <c r="A28" s="30" t="s">
        <v>48</v>
      </c>
      <c r="E28" s="31" t="s">
        <v>11526</v>
      </c>
    </row>
    <row r="29" spans="1:5" ht="114.75">
      <c r="A29" t="s">
        <v>50</v>
      </c>
      <c r="E29" s="29" t="s">
        <v>5081</v>
      </c>
    </row>
    <row r="30" spans="1:16" ht="12.75">
      <c r="A30" s="18" t="s">
        <v>42</v>
      </c>
      <c s="23" t="s">
        <v>34</v>
      </c>
      <c s="23" t="s">
        <v>11546</v>
      </c>
      <c s="18" t="s">
        <v>44</v>
      </c>
      <c s="24" t="s">
        <v>11547</v>
      </c>
      <c s="25" t="s">
        <v>70</v>
      </c>
      <c s="26">
        <v>65</v>
      </c>
      <c s="27">
        <v>0</v>
      </c>
      <c s="27">
        <f>ROUND(ROUND(H30,2)*ROUND(G30,3),2)</f>
      </c>
      <c r="O30">
        <f>(I30*21)/100</f>
      </c>
      <c t="s">
        <v>20</v>
      </c>
    </row>
    <row r="31" spans="1:5" ht="12.75">
      <c r="A31" s="28" t="s">
        <v>47</v>
      </c>
      <c r="E31" s="29" t="s">
        <v>44</v>
      </c>
    </row>
    <row r="32" spans="1:5" ht="12.75">
      <c r="A32" s="30" t="s">
        <v>48</v>
      </c>
      <c r="E32" s="31" t="s">
        <v>11526</v>
      </c>
    </row>
    <row r="33" spans="1:5" ht="114.75">
      <c r="A33" t="s">
        <v>50</v>
      </c>
      <c r="E33" s="29" t="s">
        <v>5081</v>
      </c>
    </row>
    <row r="34" spans="1:16" ht="25.5">
      <c r="A34" s="18" t="s">
        <v>42</v>
      </c>
      <c s="23" t="s">
        <v>66</v>
      </c>
      <c s="23" t="s">
        <v>11548</v>
      </c>
      <c s="18" t="s">
        <v>44</v>
      </c>
      <c s="24" t="s">
        <v>11549</v>
      </c>
      <c s="25" t="s">
        <v>70</v>
      </c>
      <c s="26">
        <v>175</v>
      </c>
      <c s="27">
        <v>0</v>
      </c>
      <c s="27">
        <f>ROUND(ROUND(H34,2)*ROUND(G34,3),2)</f>
      </c>
      <c r="O34">
        <f>(I34*21)/100</f>
      </c>
      <c t="s">
        <v>20</v>
      </c>
    </row>
    <row r="35" spans="1:5" ht="12.75">
      <c r="A35" s="28" t="s">
        <v>47</v>
      </c>
      <c r="E35" s="29" t="s">
        <v>44</v>
      </c>
    </row>
    <row r="36" spans="1:5" ht="12.75">
      <c r="A36" s="30" t="s">
        <v>48</v>
      </c>
      <c r="E36" s="31" t="s">
        <v>11550</v>
      </c>
    </row>
    <row r="37" spans="1:5" ht="76.5">
      <c r="A37" t="s">
        <v>50</v>
      </c>
      <c r="E37" s="29" t="s">
        <v>11551</v>
      </c>
    </row>
    <row r="38" spans="1:16" ht="25.5">
      <c r="A38" s="18" t="s">
        <v>42</v>
      </c>
      <c s="23" t="s">
        <v>76</v>
      </c>
      <c s="23" t="s">
        <v>11552</v>
      </c>
      <c s="18" t="s">
        <v>44</v>
      </c>
      <c s="24" t="s">
        <v>11553</v>
      </c>
      <c s="25" t="s">
        <v>70</v>
      </c>
      <c s="26">
        <v>48</v>
      </c>
      <c s="27">
        <v>0</v>
      </c>
      <c s="27">
        <f>ROUND(ROUND(H38,2)*ROUND(G38,3),2)</f>
      </c>
      <c r="O38">
        <f>(I38*21)/100</f>
      </c>
      <c t="s">
        <v>20</v>
      </c>
    </row>
    <row r="39" spans="1:5" ht="12.75">
      <c r="A39" s="28" t="s">
        <v>47</v>
      </c>
      <c r="E39" s="29" t="s">
        <v>44</v>
      </c>
    </row>
    <row r="40" spans="1:5" ht="12.75">
      <c r="A40" s="30" t="s">
        <v>48</v>
      </c>
      <c r="E40" s="31" t="s">
        <v>11550</v>
      </c>
    </row>
    <row r="41" spans="1:5" ht="89.25">
      <c r="A41" t="s">
        <v>50</v>
      </c>
      <c r="E41" s="29" t="s">
        <v>11554</v>
      </c>
    </row>
    <row r="42" spans="1:16" ht="12.75">
      <c r="A42" s="18" t="s">
        <v>42</v>
      </c>
      <c s="23" t="s">
        <v>37</v>
      </c>
      <c s="23" t="s">
        <v>11555</v>
      </c>
      <c s="18" t="s">
        <v>44</v>
      </c>
      <c s="24" t="s">
        <v>11556</v>
      </c>
      <c s="25" t="s">
        <v>784</v>
      </c>
      <c s="26">
        <v>528</v>
      </c>
      <c s="27">
        <v>0</v>
      </c>
      <c s="27">
        <f>ROUND(ROUND(H42,2)*ROUND(G42,3),2)</f>
      </c>
      <c r="O42">
        <f>(I42*21)/100</f>
      </c>
      <c t="s">
        <v>20</v>
      </c>
    </row>
    <row r="43" spans="1:5" ht="12.75">
      <c r="A43" s="28" t="s">
        <v>47</v>
      </c>
      <c r="E43" s="29" t="s">
        <v>44</v>
      </c>
    </row>
    <row r="44" spans="1:5" ht="12.75">
      <c r="A44" s="30" t="s">
        <v>48</v>
      </c>
      <c r="E44" s="31" t="s">
        <v>11526</v>
      </c>
    </row>
    <row r="45" spans="1:5" ht="114.75">
      <c r="A45" t="s">
        <v>50</v>
      </c>
      <c r="E45" s="29" t="s">
        <v>10524</v>
      </c>
    </row>
    <row r="46" spans="1:16" ht="12.75">
      <c r="A46" s="18" t="s">
        <v>42</v>
      </c>
      <c s="23" t="s">
        <v>39</v>
      </c>
      <c s="23" t="s">
        <v>11557</v>
      </c>
      <c s="18" t="s">
        <v>44</v>
      </c>
      <c s="24" t="s">
        <v>11558</v>
      </c>
      <c s="25" t="s">
        <v>784</v>
      </c>
      <c s="26">
        <v>101</v>
      </c>
      <c s="27">
        <v>0</v>
      </c>
      <c s="27">
        <f>ROUND(ROUND(H46,2)*ROUND(G46,3),2)</f>
      </c>
      <c r="O46">
        <f>(I46*21)/100</f>
      </c>
      <c t="s">
        <v>20</v>
      </c>
    </row>
    <row r="47" spans="1:5" ht="12.75">
      <c r="A47" s="28" t="s">
        <v>47</v>
      </c>
      <c r="E47" s="29" t="s">
        <v>44</v>
      </c>
    </row>
    <row r="48" spans="1:5" ht="12.75">
      <c r="A48" s="30" t="s">
        <v>48</v>
      </c>
      <c r="E48" s="31" t="s">
        <v>11526</v>
      </c>
    </row>
    <row r="49" spans="1:5" ht="114.75">
      <c r="A49" t="s">
        <v>50</v>
      </c>
      <c r="E49" s="29" t="s">
        <v>10524</v>
      </c>
    </row>
    <row r="50" spans="1:16" ht="12.75">
      <c r="A50" s="18" t="s">
        <v>42</v>
      </c>
      <c s="23" t="s">
        <v>87</v>
      </c>
      <c s="23" t="s">
        <v>11561</v>
      </c>
      <c s="18" t="s">
        <v>44</v>
      </c>
      <c s="24" t="s">
        <v>11562</v>
      </c>
      <c s="25" t="s">
        <v>70</v>
      </c>
      <c s="26">
        <v>10</v>
      </c>
      <c s="27">
        <v>0</v>
      </c>
      <c s="27">
        <f>ROUND(ROUND(H50,2)*ROUND(G50,3),2)</f>
      </c>
      <c r="O50">
        <f>(I50*21)/100</f>
      </c>
      <c t="s">
        <v>20</v>
      </c>
    </row>
    <row r="51" spans="1:5" ht="12.75">
      <c r="A51" s="28" t="s">
        <v>47</v>
      </c>
      <c r="E51" s="29" t="s">
        <v>44</v>
      </c>
    </row>
    <row r="52" spans="1:5" ht="12.75">
      <c r="A52" s="30" t="s">
        <v>48</v>
      </c>
      <c r="E52" s="31" t="s">
        <v>11526</v>
      </c>
    </row>
    <row r="53" spans="1:5" ht="114.75">
      <c r="A53" t="s">
        <v>50</v>
      </c>
      <c r="E53" s="29" t="s">
        <v>5081</v>
      </c>
    </row>
    <row r="54" spans="1:18" ht="12.75" customHeight="1">
      <c r="A54" s="5" t="s">
        <v>40</v>
      </c>
      <c s="5"/>
      <c s="34" t="s">
        <v>11295</v>
      </c>
      <c s="5"/>
      <c s="21" t="s">
        <v>10876</v>
      </c>
      <c s="5"/>
      <c s="5"/>
      <c s="5"/>
      <c s="35">
        <f>0+Q54</f>
      </c>
      <c r="O54">
        <f>0+R54</f>
      </c>
      <c r="Q54">
        <f>0+I55+I59</f>
      </c>
      <c>
        <f>0+O55+O59</f>
      </c>
    </row>
    <row r="55" spans="1:16" ht="25.5">
      <c r="A55" s="18" t="s">
        <v>42</v>
      </c>
      <c s="23" t="s">
        <v>91</v>
      </c>
      <c s="23" t="s">
        <v>11563</v>
      </c>
      <c s="18" t="s">
        <v>44</v>
      </c>
      <c s="24" t="s">
        <v>11564</v>
      </c>
      <c s="25" t="s">
        <v>70</v>
      </c>
      <c s="26">
        <v>107</v>
      </c>
      <c s="27">
        <v>0</v>
      </c>
      <c s="27">
        <f>ROUND(ROUND(H55,2)*ROUND(G55,3),2)</f>
      </c>
      <c r="O55">
        <f>(I55*21)/100</f>
      </c>
      <c t="s">
        <v>20</v>
      </c>
    </row>
    <row r="56" spans="1:5" ht="12.75">
      <c r="A56" s="28" t="s">
        <v>47</v>
      </c>
      <c r="E56" s="29" t="s">
        <v>44</v>
      </c>
    </row>
    <row r="57" spans="1:5" ht="12.75">
      <c r="A57" s="30" t="s">
        <v>48</v>
      </c>
      <c r="E57" s="31" t="s">
        <v>11565</v>
      </c>
    </row>
    <row r="58" spans="1:5" ht="102">
      <c r="A58" t="s">
        <v>50</v>
      </c>
      <c r="E58" s="29" t="s">
        <v>10642</v>
      </c>
    </row>
    <row r="59" spans="1:16" ht="12.75">
      <c r="A59" s="18" t="s">
        <v>42</v>
      </c>
      <c s="23" t="s">
        <v>95</v>
      </c>
      <c s="23" t="s">
        <v>10710</v>
      </c>
      <c s="18" t="s">
        <v>44</v>
      </c>
      <c s="24" t="s">
        <v>10711</v>
      </c>
      <c s="25" t="s">
        <v>784</v>
      </c>
      <c s="26">
        <v>1166</v>
      </c>
      <c s="27">
        <v>0</v>
      </c>
      <c s="27">
        <f>ROUND(ROUND(H59,2)*ROUND(G59,3),2)</f>
      </c>
      <c r="O59">
        <f>(I59*21)/100</f>
      </c>
      <c t="s">
        <v>20</v>
      </c>
    </row>
    <row r="60" spans="1:5" ht="12.75">
      <c r="A60" s="28" t="s">
        <v>47</v>
      </c>
      <c r="E60" s="29" t="s">
        <v>44</v>
      </c>
    </row>
    <row r="61" spans="1:5" ht="12.75">
      <c r="A61" s="30" t="s">
        <v>48</v>
      </c>
      <c r="E61" s="31" t="s">
        <v>11565</v>
      </c>
    </row>
    <row r="62" spans="1:5" ht="102">
      <c r="A62" t="s">
        <v>50</v>
      </c>
      <c r="E62" s="29" t="s">
        <v>11587</v>
      </c>
    </row>
    <row r="63" spans="1:18" ht="12.75" customHeight="1">
      <c r="A63" s="5" t="s">
        <v>40</v>
      </c>
      <c s="5"/>
      <c s="34" t="s">
        <v>10891</v>
      </c>
      <c s="5"/>
      <c s="21" t="s">
        <v>11566</v>
      </c>
      <c s="5"/>
      <c s="5"/>
      <c s="5"/>
      <c s="35">
        <f>0+Q63</f>
      </c>
      <c r="O63">
        <f>0+R63</f>
      </c>
      <c r="Q63">
        <f>0+I64+I68+I72+I76+I80</f>
      </c>
      <c>
        <f>0+O64+O68+O72+O76+O80</f>
      </c>
    </row>
    <row r="64" spans="1:16" ht="12.75">
      <c r="A64" s="18" t="s">
        <v>42</v>
      </c>
      <c s="23" t="s">
        <v>103</v>
      </c>
      <c s="23" t="s">
        <v>10952</v>
      </c>
      <c s="18" t="s">
        <v>44</v>
      </c>
      <c s="24" t="s">
        <v>10953</v>
      </c>
      <c s="25" t="s">
        <v>70</v>
      </c>
      <c s="26">
        <v>107</v>
      </c>
      <c s="27">
        <v>0</v>
      </c>
      <c s="27">
        <f>ROUND(ROUND(H64,2)*ROUND(G64,3),2)</f>
      </c>
      <c r="O64">
        <f>(I64*21)/100</f>
      </c>
      <c t="s">
        <v>20</v>
      </c>
    </row>
    <row r="65" spans="1:5" ht="12.75">
      <c r="A65" s="28" t="s">
        <v>47</v>
      </c>
      <c r="E65" s="29" t="s">
        <v>44</v>
      </c>
    </row>
    <row r="66" spans="1:5" ht="12.75">
      <c r="A66" s="30" t="s">
        <v>48</v>
      </c>
      <c r="E66" s="31" t="s">
        <v>11565</v>
      </c>
    </row>
    <row r="67" spans="1:5" ht="89.25">
      <c r="A67" t="s">
        <v>50</v>
      </c>
      <c r="E67" s="29" t="s">
        <v>10584</v>
      </c>
    </row>
    <row r="68" spans="1:16" ht="12.75">
      <c r="A68" s="18" t="s">
        <v>42</v>
      </c>
      <c s="23" t="s">
        <v>110</v>
      </c>
      <c s="23" t="s">
        <v>10585</v>
      </c>
      <c s="18" t="s">
        <v>44</v>
      </c>
      <c s="24" t="s">
        <v>10586</v>
      </c>
      <c s="25" t="s">
        <v>70</v>
      </c>
      <c s="26">
        <v>1</v>
      </c>
      <c s="27">
        <v>0</v>
      </c>
      <c s="27">
        <f>ROUND(ROUND(H68,2)*ROUND(G68,3),2)</f>
      </c>
      <c r="O68">
        <f>(I68*21)/100</f>
      </c>
      <c t="s">
        <v>20</v>
      </c>
    </row>
    <row r="69" spans="1:5" ht="12.75">
      <c r="A69" s="28" t="s">
        <v>47</v>
      </c>
      <c r="E69" s="29" t="s">
        <v>44</v>
      </c>
    </row>
    <row r="70" spans="1:5" ht="12.75">
      <c r="A70" s="30" t="s">
        <v>48</v>
      </c>
      <c r="E70" s="31" t="s">
        <v>11565</v>
      </c>
    </row>
    <row r="71" spans="1:5" ht="89.25">
      <c r="A71" t="s">
        <v>50</v>
      </c>
      <c r="E71" s="29" t="s">
        <v>10587</v>
      </c>
    </row>
    <row r="72" spans="1:16" ht="12.75">
      <c r="A72" s="18" t="s">
        <v>42</v>
      </c>
      <c s="23" t="s">
        <v>114</v>
      </c>
      <c s="23" t="s">
        <v>10588</v>
      </c>
      <c s="18" t="s">
        <v>44</v>
      </c>
      <c s="24" t="s">
        <v>10589</v>
      </c>
      <c s="25" t="s">
        <v>70</v>
      </c>
      <c s="26">
        <v>1</v>
      </c>
      <c s="27">
        <v>0</v>
      </c>
      <c s="27">
        <f>ROUND(ROUND(H72,2)*ROUND(G72,3),2)</f>
      </c>
      <c r="O72">
        <f>(I72*21)/100</f>
      </c>
      <c t="s">
        <v>20</v>
      </c>
    </row>
    <row r="73" spans="1:5" ht="12.75">
      <c r="A73" s="28" t="s">
        <v>47</v>
      </c>
      <c r="E73" s="29" t="s">
        <v>44</v>
      </c>
    </row>
    <row r="74" spans="1:5" ht="12.75">
      <c r="A74" s="30" t="s">
        <v>48</v>
      </c>
      <c r="E74" s="31" t="s">
        <v>11565</v>
      </c>
    </row>
    <row r="75" spans="1:5" ht="89.25">
      <c r="A75" t="s">
        <v>50</v>
      </c>
      <c r="E75" s="29" t="s">
        <v>10590</v>
      </c>
    </row>
    <row r="76" spans="1:16" ht="12.75">
      <c r="A76" s="18" t="s">
        <v>42</v>
      </c>
      <c s="23" t="s">
        <v>117</v>
      </c>
      <c s="23" t="s">
        <v>10591</v>
      </c>
      <c s="18" t="s">
        <v>44</v>
      </c>
      <c s="24" t="s">
        <v>179</v>
      </c>
      <c s="25" t="s">
        <v>70</v>
      </c>
      <c s="26">
        <v>1</v>
      </c>
      <c s="27">
        <v>0</v>
      </c>
      <c s="27">
        <f>ROUND(ROUND(H76,2)*ROUND(G76,3),2)</f>
      </c>
      <c r="O76">
        <f>(I76*21)/100</f>
      </c>
      <c t="s">
        <v>20</v>
      </c>
    </row>
    <row r="77" spans="1:5" ht="12.75">
      <c r="A77" s="28" t="s">
        <v>47</v>
      </c>
      <c r="E77" s="29" t="s">
        <v>44</v>
      </c>
    </row>
    <row r="78" spans="1:5" ht="12.75">
      <c r="A78" s="30" t="s">
        <v>48</v>
      </c>
      <c r="E78" s="31" t="s">
        <v>11565</v>
      </c>
    </row>
    <row r="79" spans="1:5" ht="89.25">
      <c r="A79" t="s">
        <v>50</v>
      </c>
      <c r="E79" s="29" t="s">
        <v>10592</v>
      </c>
    </row>
    <row r="80" spans="1:16" ht="12.75">
      <c r="A80" s="18" t="s">
        <v>42</v>
      </c>
      <c s="23" t="s">
        <v>121</v>
      </c>
      <c s="23" t="s">
        <v>11567</v>
      </c>
      <c s="18" t="s">
        <v>44</v>
      </c>
      <c s="24" t="s">
        <v>11568</v>
      </c>
      <c s="25" t="s">
        <v>70</v>
      </c>
      <c s="26">
        <v>0.33</v>
      </c>
      <c s="27">
        <v>0</v>
      </c>
      <c s="27">
        <f>ROUND(ROUND(H80,2)*ROUND(G80,3),2)</f>
      </c>
      <c r="O80">
        <f>(I80*21)/100</f>
      </c>
      <c t="s">
        <v>20</v>
      </c>
    </row>
    <row r="81" spans="1:5" ht="12.75">
      <c r="A81" s="28" t="s">
        <v>47</v>
      </c>
      <c r="E81" s="29" t="s">
        <v>44</v>
      </c>
    </row>
    <row r="82" spans="1:5" ht="12.75">
      <c r="A82" s="30" t="s">
        <v>48</v>
      </c>
      <c r="E82" s="31" t="s">
        <v>11565</v>
      </c>
    </row>
    <row r="83" spans="1:5" ht="114.75">
      <c r="A83" t="s">
        <v>50</v>
      </c>
      <c r="E83" s="29" t="s">
        <v>11569</v>
      </c>
    </row>
    <row r="84" spans="1:18" ht="12.75" customHeight="1">
      <c r="A84" s="5" t="s">
        <v>40</v>
      </c>
      <c s="5"/>
      <c s="34" t="s">
        <v>11570</v>
      </c>
      <c s="5"/>
      <c s="21" t="s">
        <v>11571</v>
      </c>
      <c s="5"/>
      <c s="5"/>
      <c s="5"/>
      <c s="35">
        <f>0+Q84</f>
      </c>
      <c r="O84">
        <f>0+R84</f>
      </c>
      <c r="Q84">
        <f>0+I85+I89+I93+I97</f>
      </c>
      <c>
        <f>0+O85+O89+O93+O97</f>
      </c>
    </row>
    <row r="85" spans="1:16" ht="12.75">
      <c r="A85" s="18" t="s">
        <v>42</v>
      </c>
      <c s="23" t="s">
        <v>125</v>
      </c>
      <c s="23" t="s">
        <v>11572</v>
      </c>
      <c s="18" t="s">
        <v>44</v>
      </c>
      <c s="24" t="s">
        <v>11573</v>
      </c>
      <c s="25" t="s">
        <v>70</v>
      </c>
      <c s="26">
        <v>6</v>
      </c>
      <c s="27">
        <v>0</v>
      </c>
      <c s="27">
        <f>ROUND(ROUND(H85,2)*ROUND(G85,3),2)</f>
      </c>
      <c r="O85">
        <f>(I85*21)/100</f>
      </c>
      <c t="s">
        <v>20</v>
      </c>
    </row>
    <row r="86" spans="1:5" ht="12.75">
      <c r="A86" s="28" t="s">
        <v>47</v>
      </c>
      <c r="E86" s="29" t="s">
        <v>44</v>
      </c>
    </row>
    <row r="87" spans="1:5" ht="12.75">
      <c r="A87" s="30" t="s">
        <v>48</v>
      </c>
      <c r="E87" s="31" t="s">
        <v>11574</v>
      </c>
    </row>
    <row r="88" spans="1:5" ht="38.25">
      <c r="A88" t="s">
        <v>50</v>
      </c>
      <c r="E88" s="29" t="s">
        <v>11575</v>
      </c>
    </row>
    <row r="89" spans="1:16" ht="25.5">
      <c r="A89" s="18" t="s">
        <v>42</v>
      </c>
      <c s="23" t="s">
        <v>130</v>
      </c>
      <c s="23" t="s">
        <v>11576</v>
      </c>
      <c s="18" t="s">
        <v>44</v>
      </c>
      <c s="24" t="s">
        <v>11577</v>
      </c>
      <c s="25" t="s">
        <v>70</v>
      </c>
      <c s="26">
        <v>11</v>
      </c>
      <c s="27">
        <v>0</v>
      </c>
      <c s="27">
        <f>ROUND(ROUND(H89,2)*ROUND(G89,3),2)</f>
      </c>
      <c r="O89">
        <f>(I89*21)/100</f>
      </c>
      <c t="s">
        <v>20</v>
      </c>
    </row>
    <row r="90" spans="1:5" ht="12.75">
      <c r="A90" s="28" t="s">
        <v>47</v>
      </c>
      <c r="E90" s="29" t="s">
        <v>44</v>
      </c>
    </row>
    <row r="91" spans="1:5" ht="12.75">
      <c r="A91" s="30" t="s">
        <v>48</v>
      </c>
      <c r="E91" s="31" t="s">
        <v>11574</v>
      </c>
    </row>
    <row r="92" spans="1:5" ht="38.25">
      <c r="A92" t="s">
        <v>50</v>
      </c>
      <c r="E92" s="29" t="s">
        <v>11578</v>
      </c>
    </row>
    <row r="93" spans="1:16" ht="12.75">
      <c r="A93" s="18" t="s">
        <v>42</v>
      </c>
      <c s="23" t="s">
        <v>134</v>
      </c>
      <c s="23" t="s">
        <v>11579</v>
      </c>
      <c s="18" t="s">
        <v>44</v>
      </c>
      <c s="24" t="s">
        <v>11580</v>
      </c>
      <c s="25" t="s">
        <v>70</v>
      </c>
      <c s="26">
        <v>6</v>
      </c>
      <c s="27">
        <v>0</v>
      </c>
      <c s="27">
        <f>ROUND(ROUND(H93,2)*ROUND(G93,3),2)</f>
      </c>
      <c r="O93">
        <f>(I93*21)/100</f>
      </c>
      <c t="s">
        <v>20</v>
      </c>
    </row>
    <row r="94" spans="1:5" ht="12.75">
      <c r="A94" s="28" t="s">
        <v>47</v>
      </c>
      <c r="E94" s="29" t="s">
        <v>44</v>
      </c>
    </row>
    <row r="95" spans="1:5" ht="12.75">
      <c r="A95" s="30" t="s">
        <v>48</v>
      </c>
      <c r="E95" s="31" t="s">
        <v>11574</v>
      </c>
    </row>
    <row r="96" spans="1:5" ht="51">
      <c r="A96" t="s">
        <v>50</v>
      </c>
      <c r="E96" s="29" t="s">
        <v>11581</v>
      </c>
    </row>
    <row r="97" spans="1:16" ht="25.5">
      <c r="A97" s="18" t="s">
        <v>42</v>
      </c>
      <c s="23" t="s">
        <v>138</v>
      </c>
      <c s="23" t="s">
        <v>11582</v>
      </c>
      <c s="18" t="s">
        <v>44</v>
      </c>
      <c s="24" t="s">
        <v>11583</v>
      </c>
      <c s="25" t="s">
        <v>70</v>
      </c>
      <c s="26">
        <v>11</v>
      </c>
      <c s="27">
        <v>0</v>
      </c>
      <c s="27">
        <f>ROUND(ROUND(H97,2)*ROUND(G97,3),2)</f>
      </c>
      <c r="O97">
        <f>(I97*21)/100</f>
      </c>
      <c t="s">
        <v>20</v>
      </c>
    </row>
    <row r="98" spans="1:5" ht="12.75">
      <c r="A98" s="28" t="s">
        <v>47</v>
      </c>
      <c r="E98" s="29" t="s">
        <v>44</v>
      </c>
    </row>
    <row r="99" spans="1:5" ht="12.75">
      <c r="A99" s="30" t="s">
        <v>48</v>
      </c>
      <c r="E99" s="31" t="s">
        <v>11574</v>
      </c>
    </row>
    <row r="100" spans="1:5" ht="76.5">
      <c r="A100" t="s">
        <v>50</v>
      </c>
      <c r="E100" s="29" t="s">
        <v>11584</v>
      </c>
    </row>
    <row r="101" spans="1:18" ht="12.75" customHeight="1">
      <c r="A101" s="5" t="s">
        <v>40</v>
      </c>
      <c s="5"/>
      <c s="34" t="s">
        <v>181</v>
      </c>
      <c s="5"/>
      <c s="21" t="s">
        <v>182</v>
      </c>
      <c s="5"/>
      <c s="5"/>
      <c s="5"/>
      <c s="35">
        <f>0+Q101</f>
      </c>
      <c r="O101">
        <f>0+R101</f>
      </c>
      <c r="Q101">
        <f>0+I102+I106</f>
      </c>
      <c>
        <f>0+O102+O106</f>
      </c>
    </row>
    <row r="102" spans="1:16" ht="25.5">
      <c r="A102" s="18" t="s">
        <v>42</v>
      </c>
      <c s="23" t="s">
        <v>142</v>
      </c>
      <c s="23" t="s">
        <v>1087</v>
      </c>
      <c s="18" t="s">
        <v>185</v>
      </c>
      <c s="24" t="s">
        <v>1088</v>
      </c>
      <c s="25" t="s">
        <v>187</v>
      </c>
      <c s="26">
        <v>2</v>
      </c>
      <c s="27">
        <v>0</v>
      </c>
      <c s="27">
        <f>ROUND(ROUND(H102,2)*ROUND(G102,3),2)</f>
      </c>
      <c r="O102">
        <f>(I102*21)/100</f>
      </c>
      <c t="s">
        <v>20</v>
      </c>
    </row>
    <row r="103" spans="1:5" ht="25.5">
      <c r="A103" s="28" t="s">
        <v>47</v>
      </c>
      <c r="E103" s="29" t="s">
        <v>1089</v>
      </c>
    </row>
    <row r="104" spans="1:5" ht="12.75">
      <c r="A104" s="30" t="s">
        <v>48</v>
      </c>
      <c r="E104" s="31" t="s">
        <v>44</v>
      </c>
    </row>
    <row r="105" spans="1:5" ht="165.75">
      <c r="A105" t="s">
        <v>50</v>
      </c>
      <c r="E105" s="29" t="s">
        <v>190</v>
      </c>
    </row>
    <row r="106" spans="1:16" ht="25.5">
      <c r="A106" s="18" t="s">
        <v>42</v>
      </c>
      <c s="23" t="s">
        <v>146</v>
      </c>
      <c s="23" t="s">
        <v>1090</v>
      </c>
      <c s="18" t="s">
        <v>185</v>
      </c>
      <c s="24" t="s">
        <v>1091</v>
      </c>
      <c s="25" t="s">
        <v>187</v>
      </c>
      <c s="26">
        <v>1</v>
      </c>
      <c s="27">
        <v>0</v>
      </c>
      <c s="27">
        <f>ROUND(ROUND(H106,2)*ROUND(G106,3),2)</f>
      </c>
      <c r="O106">
        <f>(I106*21)/100</f>
      </c>
      <c t="s">
        <v>20</v>
      </c>
    </row>
    <row r="107" spans="1:5" ht="25.5">
      <c r="A107" s="28" t="s">
        <v>47</v>
      </c>
      <c r="E107" s="29" t="s">
        <v>1089</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0+O9+O58+O63+O84+O101</f>
      </c>
      <c t="s">
        <v>19</v>
      </c>
    </row>
    <row r="3" spans="1:16" ht="15" customHeight="1">
      <c r="A3" t="s">
        <v>1</v>
      </c>
      <c s="8" t="s">
        <v>4</v>
      </c>
      <c s="9" t="s">
        <v>5</v>
      </c>
      <c s="1"/>
      <c s="10" t="s">
        <v>6</v>
      </c>
      <c s="1"/>
      <c s="4"/>
      <c s="3" t="s">
        <v>11588</v>
      </c>
      <c s="36">
        <f>0+I9+I58+I63+I84+I101</f>
      </c>
      <c r="O3" t="s">
        <v>16</v>
      </c>
      <c t="s">
        <v>20</v>
      </c>
    </row>
    <row r="4" spans="1:16" ht="15" customHeight="1">
      <c r="A4" t="s">
        <v>7</v>
      </c>
      <c s="8" t="s">
        <v>8</v>
      </c>
      <c s="9" t="s">
        <v>11522</v>
      </c>
      <c s="1"/>
      <c s="10" t="s">
        <v>11523</v>
      </c>
      <c s="1"/>
      <c s="1"/>
      <c s="7"/>
      <c s="7"/>
      <c r="O4" t="s">
        <v>17</v>
      </c>
      <c t="s">
        <v>20</v>
      </c>
    </row>
    <row r="5" spans="1:16" ht="12.75" customHeight="1">
      <c r="A5" t="s">
        <v>11</v>
      </c>
      <c s="12" t="s">
        <v>15</v>
      </c>
      <c s="13" t="s">
        <v>11588</v>
      </c>
      <c s="5"/>
      <c s="14" t="s">
        <v>11589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2878</v>
      </c>
      <c s="19"/>
      <c s="21" t="s">
        <v>10801</v>
      </c>
      <c s="19"/>
      <c s="19"/>
      <c s="19"/>
      <c s="22">
        <f>0+Q9</f>
      </c>
      <c r="O9">
        <f>0+R9</f>
      </c>
      <c r="Q9">
        <f>0+I10+I14+I18+I22+I26+I30+I34+I38+I42+I46+I50+I54</f>
      </c>
      <c>
        <f>0+O10+O14+O18+O22+O26+O30+O34+O38+O42+O46+O50+O54</f>
      </c>
    </row>
    <row r="10" spans="1:16" ht="25.5">
      <c r="A10" s="18" t="s">
        <v>42</v>
      </c>
      <c s="23" t="s">
        <v>26</v>
      </c>
      <c s="23" t="s">
        <v>11527</v>
      </c>
      <c s="18" t="s">
        <v>44</v>
      </c>
      <c s="24" t="s">
        <v>11528</v>
      </c>
      <c s="25" t="s">
        <v>70</v>
      </c>
      <c s="26">
        <v>14</v>
      </c>
      <c s="27">
        <v>0</v>
      </c>
      <c s="27">
        <f>ROUND(ROUND(H10,2)*ROUND(G10,3),2)</f>
      </c>
      <c r="O10">
        <f>(I10*21)/100</f>
      </c>
      <c t="s">
        <v>20</v>
      </c>
    </row>
    <row r="11" spans="1:5" ht="12.75">
      <c r="A11" s="28" t="s">
        <v>47</v>
      </c>
      <c r="E11" s="29" t="s">
        <v>44</v>
      </c>
    </row>
    <row r="12" spans="1:5" ht="12.75">
      <c r="A12" s="30" t="s">
        <v>48</v>
      </c>
      <c r="E12" s="31" t="s">
        <v>11526</v>
      </c>
    </row>
    <row r="13" spans="1:5" ht="114.75">
      <c r="A13" t="s">
        <v>50</v>
      </c>
      <c r="E13" s="29" t="s">
        <v>10828</v>
      </c>
    </row>
    <row r="14" spans="1:16" ht="25.5">
      <c r="A14" s="18" t="s">
        <v>42</v>
      </c>
      <c s="23" t="s">
        <v>20</v>
      </c>
      <c s="23" t="s">
        <v>11529</v>
      </c>
      <c s="18" t="s">
        <v>44</v>
      </c>
      <c s="24" t="s">
        <v>11530</v>
      </c>
      <c s="25" t="s">
        <v>70</v>
      </c>
      <c s="26">
        <v>2</v>
      </c>
      <c s="27">
        <v>0</v>
      </c>
      <c s="27">
        <f>ROUND(ROUND(H14,2)*ROUND(G14,3),2)</f>
      </c>
      <c r="O14">
        <f>(I14*21)/100</f>
      </c>
      <c t="s">
        <v>20</v>
      </c>
    </row>
    <row r="15" spans="1:5" ht="12.75">
      <c r="A15" s="28" t="s">
        <v>47</v>
      </c>
      <c r="E15" s="29" t="s">
        <v>44</v>
      </c>
    </row>
    <row r="16" spans="1:5" ht="12.75">
      <c r="A16" s="30" t="s">
        <v>48</v>
      </c>
      <c r="E16" s="31" t="s">
        <v>11526</v>
      </c>
    </row>
    <row r="17" spans="1:5" ht="114.75">
      <c r="A17" t="s">
        <v>50</v>
      </c>
      <c r="E17" s="29" t="s">
        <v>10828</v>
      </c>
    </row>
    <row r="18" spans="1:16" ht="25.5">
      <c r="A18" s="18" t="s">
        <v>42</v>
      </c>
      <c s="23" t="s">
        <v>19</v>
      </c>
      <c s="23" t="s">
        <v>11531</v>
      </c>
      <c s="18" t="s">
        <v>44</v>
      </c>
      <c s="24" t="s">
        <v>11532</v>
      </c>
      <c s="25" t="s">
        <v>70</v>
      </c>
      <c s="26">
        <v>125</v>
      </c>
      <c s="27">
        <v>0</v>
      </c>
      <c s="27">
        <f>ROUND(ROUND(H18,2)*ROUND(G18,3),2)</f>
      </c>
      <c r="O18">
        <f>(I18*21)/100</f>
      </c>
      <c t="s">
        <v>20</v>
      </c>
    </row>
    <row r="19" spans="1:5" ht="12.75">
      <c r="A19" s="28" t="s">
        <v>47</v>
      </c>
      <c r="E19" s="29" t="s">
        <v>44</v>
      </c>
    </row>
    <row r="20" spans="1:5" ht="12.75">
      <c r="A20" s="30" t="s">
        <v>48</v>
      </c>
      <c r="E20" s="31" t="s">
        <v>11526</v>
      </c>
    </row>
    <row r="21" spans="1:5" ht="114.75">
      <c r="A21" t="s">
        <v>50</v>
      </c>
      <c r="E21" s="29" t="s">
        <v>5081</v>
      </c>
    </row>
    <row r="22" spans="1:16" ht="12.75">
      <c r="A22" s="18" t="s">
        <v>42</v>
      </c>
      <c s="23" t="s">
        <v>30</v>
      </c>
      <c s="23" t="s">
        <v>11535</v>
      </c>
      <c s="18" t="s">
        <v>44</v>
      </c>
      <c s="24" t="s">
        <v>11536</v>
      </c>
      <c s="25" t="s">
        <v>70</v>
      </c>
      <c s="26">
        <v>3</v>
      </c>
      <c s="27">
        <v>0</v>
      </c>
      <c s="27">
        <f>ROUND(ROUND(H22,2)*ROUND(G22,3),2)</f>
      </c>
      <c r="O22">
        <f>(I22*21)/100</f>
      </c>
      <c t="s">
        <v>20</v>
      </c>
    </row>
    <row r="23" spans="1:5" ht="12.75">
      <c r="A23" s="28" t="s">
        <v>47</v>
      </c>
      <c r="E23" s="29" t="s">
        <v>44</v>
      </c>
    </row>
    <row r="24" spans="1:5" ht="12.75">
      <c r="A24" s="30" t="s">
        <v>48</v>
      </c>
      <c r="E24" s="31" t="s">
        <v>11526</v>
      </c>
    </row>
    <row r="25" spans="1:5" ht="114.75">
      <c r="A25" t="s">
        <v>50</v>
      </c>
      <c r="E25" s="29" t="s">
        <v>10828</v>
      </c>
    </row>
    <row r="26" spans="1:16" ht="12.75">
      <c r="A26" s="18" t="s">
        <v>42</v>
      </c>
      <c s="23" t="s">
        <v>32</v>
      </c>
      <c s="23" t="s">
        <v>11537</v>
      </c>
      <c s="18" t="s">
        <v>44</v>
      </c>
      <c s="24" t="s">
        <v>11538</v>
      </c>
      <c s="25" t="s">
        <v>70</v>
      </c>
      <c s="26">
        <v>2</v>
      </c>
      <c s="27">
        <v>0</v>
      </c>
      <c s="27">
        <f>ROUND(ROUND(H26,2)*ROUND(G26,3),2)</f>
      </c>
      <c r="O26">
        <f>(I26*21)/100</f>
      </c>
      <c t="s">
        <v>20</v>
      </c>
    </row>
    <row r="27" spans="1:5" ht="12.75">
      <c r="A27" s="28" t="s">
        <v>47</v>
      </c>
      <c r="E27" s="29" t="s">
        <v>44</v>
      </c>
    </row>
    <row r="28" spans="1:5" ht="12.75">
      <c r="A28" s="30" t="s">
        <v>48</v>
      </c>
      <c r="E28" s="31" t="s">
        <v>11526</v>
      </c>
    </row>
    <row r="29" spans="1:5" ht="114.75">
      <c r="A29" t="s">
        <v>50</v>
      </c>
      <c r="E29" s="29" t="s">
        <v>10828</v>
      </c>
    </row>
    <row r="30" spans="1:16" ht="12.75">
      <c r="A30" s="18" t="s">
        <v>42</v>
      </c>
      <c s="23" t="s">
        <v>34</v>
      </c>
      <c s="23" t="s">
        <v>11542</v>
      </c>
      <c s="18" t="s">
        <v>44</v>
      </c>
      <c s="24" t="s">
        <v>11543</v>
      </c>
      <c s="25" t="s">
        <v>784</v>
      </c>
      <c s="26">
        <v>426</v>
      </c>
      <c s="27">
        <v>0</v>
      </c>
      <c s="27">
        <f>ROUND(ROUND(H30,2)*ROUND(G30,3),2)</f>
      </c>
      <c r="O30">
        <f>(I30*21)/100</f>
      </c>
      <c t="s">
        <v>20</v>
      </c>
    </row>
    <row r="31" spans="1:5" ht="12.75">
      <c r="A31" s="28" t="s">
        <v>47</v>
      </c>
      <c r="E31" s="29" t="s">
        <v>44</v>
      </c>
    </row>
    <row r="32" spans="1:5" ht="12.75">
      <c r="A32" s="30" t="s">
        <v>48</v>
      </c>
      <c r="E32" s="31" t="s">
        <v>11526</v>
      </c>
    </row>
    <row r="33" spans="1:5" ht="114.75">
      <c r="A33" t="s">
        <v>50</v>
      </c>
      <c r="E33" s="29" t="s">
        <v>11541</v>
      </c>
    </row>
    <row r="34" spans="1:16" ht="12.75">
      <c r="A34" s="18" t="s">
        <v>42</v>
      </c>
      <c s="23" t="s">
        <v>66</v>
      </c>
      <c s="23" t="s">
        <v>11546</v>
      </c>
      <c s="18" t="s">
        <v>44</v>
      </c>
      <c s="24" t="s">
        <v>11547</v>
      </c>
      <c s="25" t="s">
        <v>70</v>
      </c>
      <c s="26">
        <v>141</v>
      </c>
      <c s="27">
        <v>0</v>
      </c>
      <c s="27">
        <f>ROUND(ROUND(H34,2)*ROUND(G34,3),2)</f>
      </c>
      <c r="O34">
        <f>(I34*21)/100</f>
      </c>
      <c t="s">
        <v>20</v>
      </c>
    </row>
    <row r="35" spans="1:5" ht="12.75">
      <c r="A35" s="28" t="s">
        <v>47</v>
      </c>
      <c r="E35" s="29" t="s">
        <v>44</v>
      </c>
    </row>
    <row r="36" spans="1:5" ht="12.75">
      <c r="A36" s="30" t="s">
        <v>48</v>
      </c>
      <c r="E36" s="31" t="s">
        <v>11526</v>
      </c>
    </row>
    <row r="37" spans="1:5" ht="114.75">
      <c r="A37" t="s">
        <v>50</v>
      </c>
      <c r="E37" s="29" t="s">
        <v>5081</v>
      </c>
    </row>
    <row r="38" spans="1:16" ht="25.5">
      <c r="A38" s="18" t="s">
        <v>42</v>
      </c>
      <c s="23" t="s">
        <v>76</v>
      </c>
      <c s="23" t="s">
        <v>11548</v>
      </c>
      <c s="18" t="s">
        <v>44</v>
      </c>
      <c s="24" t="s">
        <v>11549</v>
      </c>
      <c s="25" t="s">
        <v>70</v>
      </c>
      <c s="26">
        <v>150</v>
      </c>
      <c s="27">
        <v>0</v>
      </c>
      <c s="27">
        <f>ROUND(ROUND(H38,2)*ROUND(G38,3),2)</f>
      </c>
      <c r="O38">
        <f>(I38*21)/100</f>
      </c>
      <c t="s">
        <v>20</v>
      </c>
    </row>
    <row r="39" spans="1:5" ht="12.75">
      <c r="A39" s="28" t="s">
        <v>47</v>
      </c>
      <c r="E39" s="29" t="s">
        <v>44</v>
      </c>
    </row>
    <row r="40" spans="1:5" ht="12.75">
      <c r="A40" s="30" t="s">
        <v>48</v>
      </c>
      <c r="E40" s="31" t="s">
        <v>11550</v>
      </c>
    </row>
    <row r="41" spans="1:5" ht="76.5">
      <c r="A41" t="s">
        <v>50</v>
      </c>
      <c r="E41" s="29" t="s">
        <v>11551</v>
      </c>
    </row>
    <row r="42" spans="1:16" ht="25.5">
      <c r="A42" s="18" t="s">
        <v>42</v>
      </c>
      <c s="23" t="s">
        <v>37</v>
      </c>
      <c s="23" t="s">
        <v>11552</v>
      </c>
      <c s="18" t="s">
        <v>44</v>
      </c>
      <c s="24" t="s">
        <v>11553</v>
      </c>
      <c s="25" t="s">
        <v>70</v>
      </c>
      <c s="26">
        <v>75</v>
      </c>
      <c s="27">
        <v>0</v>
      </c>
      <c s="27">
        <f>ROUND(ROUND(H42,2)*ROUND(G42,3),2)</f>
      </c>
      <c r="O42">
        <f>(I42*21)/100</f>
      </c>
      <c t="s">
        <v>20</v>
      </c>
    </row>
    <row r="43" spans="1:5" ht="12.75">
      <c r="A43" s="28" t="s">
        <v>47</v>
      </c>
      <c r="E43" s="29" t="s">
        <v>44</v>
      </c>
    </row>
    <row r="44" spans="1:5" ht="12.75">
      <c r="A44" s="30" t="s">
        <v>48</v>
      </c>
      <c r="E44" s="31" t="s">
        <v>11550</v>
      </c>
    </row>
    <row r="45" spans="1:5" ht="89.25">
      <c r="A45" t="s">
        <v>50</v>
      </c>
      <c r="E45" s="29" t="s">
        <v>11554</v>
      </c>
    </row>
    <row r="46" spans="1:16" ht="12.75">
      <c r="A46" s="18" t="s">
        <v>42</v>
      </c>
      <c s="23" t="s">
        <v>39</v>
      </c>
      <c s="23" t="s">
        <v>11555</v>
      </c>
      <c s="18" t="s">
        <v>44</v>
      </c>
      <c s="24" t="s">
        <v>11556</v>
      </c>
      <c s="25" t="s">
        <v>784</v>
      </c>
      <c s="26">
        <v>48</v>
      </c>
      <c s="27">
        <v>0</v>
      </c>
      <c s="27">
        <f>ROUND(ROUND(H46,2)*ROUND(G46,3),2)</f>
      </c>
      <c r="O46">
        <f>(I46*21)/100</f>
      </c>
      <c t="s">
        <v>20</v>
      </c>
    </row>
    <row r="47" spans="1:5" ht="12.75">
      <c r="A47" s="28" t="s">
        <v>47</v>
      </c>
      <c r="E47" s="29" t="s">
        <v>44</v>
      </c>
    </row>
    <row r="48" spans="1:5" ht="12.75">
      <c r="A48" s="30" t="s">
        <v>48</v>
      </c>
      <c r="E48" s="31" t="s">
        <v>11526</v>
      </c>
    </row>
    <row r="49" spans="1:5" ht="114.75">
      <c r="A49" t="s">
        <v>50</v>
      </c>
      <c r="E49" s="29" t="s">
        <v>10524</v>
      </c>
    </row>
    <row r="50" spans="1:16" ht="12.75">
      <c r="A50" s="18" t="s">
        <v>42</v>
      </c>
      <c s="23" t="s">
        <v>87</v>
      </c>
      <c s="23" t="s">
        <v>11557</v>
      </c>
      <c s="18" t="s">
        <v>44</v>
      </c>
      <c s="24" t="s">
        <v>11558</v>
      </c>
      <c s="25" t="s">
        <v>784</v>
      </c>
      <c s="26">
        <v>312</v>
      </c>
      <c s="27">
        <v>0</v>
      </c>
      <c s="27">
        <f>ROUND(ROUND(H50,2)*ROUND(G50,3),2)</f>
      </c>
      <c r="O50">
        <f>(I50*21)/100</f>
      </c>
      <c t="s">
        <v>20</v>
      </c>
    </row>
    <row r="51" spans="1:5" ht="12.75">
      <c r="A51" s="28" t="s">
        <v>47</v>
      </c>
      <c r="E51" s="29" t="s">
        <v>44</v>
      </c>
    </row>
    <row r="52" spans="1:5" ht="12.75">
      <c r="A52" s="30" t="s">
        <v>48</v>
      </c>
      <c r="E52" s="31" t="s">
        <v>11526</v>
      </c>
    </row>
    <row r="53" spans="1:5" ht="114.75">
      <c r="A53" t="s">
        <v>50</v>
      </c>
      <c r="E53" s="29" t="s">
        <v>10524</v>
      </c>
    </row>
    <row r="54" spans="1:16" ht="12.75">
      <c r="A54" s="18" t="s">
        <v>42</v>
      </c>
      <c s="23" t="s">
        <v>91</v>
      </c>
      <c s="23" t="s">
        <v>11561</v>
      </c>
      <c s="18" t="s">
        <v>44</v>
      </c>
      <c s="24" t="s">
        <v>11562</v>
      </c>
      <c s="25" t="s">
        <v>70</v>
      </c>
      <c s="26">
        <v>18</v>
      </c>
      <c s="27">
        <v>0</v>
      </c>
      <c s="27">
        <f>ROUND(ROUND(H54,2)*ROUND(G54,3),2)</f>
      </c>
      <c r="O54">
        <f>(I54*21)/100</f>
      </c>
      <c t="s">
        <v>20</v>
      </c>
    </row>
    <row r="55" spans="1:5" ht="12.75">
      <c r="A55" s="28" t="s">
        <v>47</v>
      </c>
      <c r="E55" s="29" t="s">
        <v>44</v>
      </c>
    </row>
    <row r="56" spans="1:5" ht="12.75">
      <c r="A56" s="30" t="s">
        <v>48</v>
      </c>
      <c r="E56" s="31" t="s">
        <v>11526</v>
      </c>
    </row>
    <row r="57" spans="1:5" ht="114.75">
      <c r="A57" t="s">
        <v>50</v>
      </c>
      <c r="E57" s="29" t="s">
        <v>5081</v>
      </c>
    </row>
    <row r="58" spans="1:18" ht="12.75" customHeight="1">
      <c r="A58" s="5" t="s">
        <v>40</v>
      </c>
      <c s="5"/>
      <c s="34" t="s">
        <v>11295</v>
      </c>
      <c s="5"/>
      <c s="21" t="s">
        <v>10876</v>
      </c>
      <c s="5"/>
      <c s="5"/>
      <c s="5"/>
      <c s="35">
        <f>0+Q58</f>
      </c>
      <c r="O58">
        <f>0+R58</f>
      </c>
      <c r="Q58">
        <f>0+I59</f>
      </c>
      <c>
        <f>0+O59</f>
      </c>
    </row>
    <row r="59" spans="1:16" ht="25.5">
      <c r="A59" s="18" t="s">
        <v>42</v>
      </c>
      <c s="23" t="s">
        <v>95</v>
      </c>
      <c s="23" t="s">
        <v>11563</v>
      </c>
      <c s="18" t="s">
        <v>44</v>
      </c>
      <c s="24" t="s">
        <v>11564</v>
      </c>
      <c s="25" t="s">
        <v>70</v>
      </c>
      <c s="26">
        <v>148</v>
      </c>
      <c s="27">
        <v>0</v>
      </c>
      <c s="27">
        <f>ROUND(ROUND(H59,2)*ROUND(G59,3),2)</f>
      </c>
      <c r="O59">
        <f>(I59*21)/100</f>
      </c>
      <c t="s">
        <v>20</v>
      </c>
    </row>
    <row r="60" spans="1:5" ht="12.75">
      <c r="A60" s="28" t="s">
        <v>47</v>
      </c>
      <c r="E60" s="29" t="s">
        <v>44</v>
      </c>
    </row>
    <row r="61" spans="1:5" ht="12.75">
      <c r="A61" s="30" t="s">
        <v>48</v>
      </c>
      <c r="E61" s="31" t="s">
        <v>11565</v>
      </c>
    </row>
    <row r="62" spans="1:5" ht="102">
      <c r="A62" t="s">
        <v>50</v>
      </c>
      <c r="E62" s="29" t="s">
        <v>10642</v>
      </c>
    </row>
    <row r="63" spans="1:18" ht="12.75" customHeight="1">
      <c r="A63" s="5" t="s">
        <v>40</v>
      </c>
      <c s="5"/>
      <c s="34" t="s">
        <v>10891</v>
      </c>
      <c s="5"/>
      <c s="21" t="s">
        <v>11566</v>
      </c>
      <c s="5"/>
      <c s="5"/>
      <c s="5"/>
      <c s="35">
        <f>0+Q63</f>
      </c>
      <c r="O63">
        <f>0+R63</f>
      </c>
      <c r="Q63">
        <f>0+I64+I68+I72+I76+I80</f>
      </c>
      <c>
        <f>0+O64+O68+O72+O76+O80</f>
      </c>
    </row>
    <row r="64" spans="1:16" ht="12.75">
      <c r="A64" s="18" t="s">
        <v>42</v>
      </c>
      <c s="23" t="s">
        <v>103</v>
      </c>
      <c s="23" t="s">
        <v>10952</v>
      </c>
      <c s="18" t="s">
        <v>44</v>
      </c>
      <c s="24" t="s">
        <v>10953</v>
      </c>
      <c s="25" t="s">
        <v>70</v>
      </c>
      <c s="26">
        <v>135</v>
      </c>
      <c s="27">
        <v>0</v>
      </c>
      <c s="27">
        <f>ROUND(ROUND(H64,2)*ROUND(G64,3),2)</f>
      </c>
      <c r="O64">
        <f>(I64*21)/100</f>
      </c>
      <c t="s">
        <v>20</v>
      </c>
    </row>
    <row r="65" spans="1:5" ht="12.75">
      <c r="A65" s="28" t="s">
        <v>47</v>
      </c>
      <c r="E65" s="29" t="s">
        <v>44</v>
      </c>
    </row>
    <row r="66" spans="1:5" ht="12.75">
      <c r="A66" s="30" t="s">
        <v>48</v>
      </c>
      <c r="E66" s="31" t="s">
        <v>11565</v>
      </c>
    </row>
    <row r="67" spans="1:5" ht="89.25">
      <c r="A67" t="s">
        <v>50</v>
      </c>
      <c r="E67" s="29" t="s">
        <v>10584</v>
      </c>
    </row>
    <row r="68" spans="1:16" ht="12.75">
      <c r="A68" s="18" t="s">
        <v>42</v>
      </c>
      <c s="23" t="s">
        <v>110</v>
      </c>
      <c s="23" t="s">
        <v>10585</v>
      </c>
      <c s="18" t="s">
        <v>44</v>
      </c>
      <c s="24" t="s">
        <v>10586</v>
      </c>
      <c s="25" t="s">
        <v>70</v>
      </c>
      <c s="26">
        <v>1</v>
      </c>
      <c s="27">
        <v>0</v>
      </c>
      <c s="27">
        <f>ROUND(ROUND(H68,2)*ROUND(G68,3),2)</f>
      </c>
      <c r="O68">
        <f>(I68*21)/100</f>
      </c>
      <c t="s">
        <v>20</v>
      </c>
    </row>
    <row r="69" spans="1:5" ht="12.75">
      <c r="A69" s="28" t="s">
        <v>47</v>
      </c>
      <c r="E69" s="29" t="s">
        <v>44</v>
      </c>
    </row>
    <row r="70" spans="1:5" ht="12.75">
      <c r="A70" s="30" t="s">
        <v>48</v>
      </c>
      <c r="E70" s="31" t="s">
        <v>11565</v>
      </c>
    </row>
    <row r="71" spans="1:5" ht="89.25">
      <c r="A71" t="s">
        <v>50</v>
      </c>
      <c r="E71" s="29" t="s">
        <v>10587</v>
      </c>
    </row>
    <row r="72" spans="1:16" ht="12.75">
      <c r="A72" s="18" t="s">
        <v>42</v>
      </c>
      <c s="23" t="s">
        <v>114</v>
      </c>
      <c s="23" t="s">
        <v>10588</v>
      </c>
      <c s="18" t="s">
        <v>44</v>
      </c>
      <c s="24" t="s">
        <v>10589</v>
      </c>
      <c s="25" t="s">
        <v>70</v>
      </c>
      <c s="26">
        <v>1</v>
      </c>
      <c s="27">
        <v>0</v>
      </c>
      <c s="27">
        <f>ROUND(ROUND(H72,2)*ROUND(G72,3),2)</f>
      </c>
      <c r="O72">
        <f>(I72*21)/100</f>
      </c>
      <c t="s">
        <v>20</v>
      </c>
    </row>
    <row r="73" spans="1:5" ht="12.75">
      <c r="A73" s="28" t="s">
        <v>47</v>
      </c>
      <c r="E73" s="29" t="s">
        <v>44</v>
      </c>
    </row>
    <row r="74" spans="1:5" ht="12.75">
      <c r="A74" s="30" t="s">
        <v>48</v>
      </c>
      <c r="E74" s="31" t="s">
        <v>11565</v>
      </c>
    </row>
    <row r="75" spans="1:5" ht="89.25">
      <c r="A75" t="s">
        <v>50</v>
      </c>
      <c r="E75" s="29" t="s">
        <v>10590</v>
      </c>
    </row>
    <row r="76" spans="1:16" ht="12.75">
      <c r="A76" s="18" t="s">
        <v>42</v>
      </c>
      <c s="23" t="s">
        <v>117</v>
      </c>
      <c s="23" t="s">
        <v>10591</v>
      </c>
      <c s="18" t="s">
        <v>44</v>
      </c>
      <c s="24" t="s">
        <v>179</v>
      </c>
      <c s="25" t="s">
        <v>70</v>
      </c>
      <c s="26">
        <v>1</v>
      </c>
      <c s="27">
        <v>0</v>
      </c>
      <c s="27">
        <f>ROUND(ROUND(H76,2)*ROUND(G76,3),2)</f>
      </c>
      <c r="O76">
        <f>(I76*21)/100</f>
      </c>
      <c t="s">
        <v>20</v>
      </c>
    </row>
    <row r="77" spans="1:5" ht="12.75">
      <c r="A77" s="28" t="s">
        <v>47</v>
      </c>
      <c r="E77" s="29" t="s">
        <v>44</v>
      </c>
    </row>
    <row r="78" spans="1:5" ht="12.75">
      <c r="A78" s="30" t="s">
        <v>48</v>
      </c>
      <c r="E78" s="31" t="s">
        <v>11565</v>
      </c>
    </row>
    <row r="79" spans="1:5" ht="89.25">
      <c r="A79" t="s">
        <v>50</v>
      </c>
      <c r="E79" s="29" t="s">
        <v>10592</v>
      </c>
    </row>
    <row r="80" spans="1:16" ht="12.75">
      <c r="A80" s="18" t="s">
        <v>42</v>
      </c>
      <c s="23" t="s">
        <v>121</v>
      </c>
      <c s="23" t="s">
        <v>11567</v>
      </c>
      <c s="18" t="s">
        <v>44</v>
      </c>
      <c s="24" t="s">
        <v>11568</v>
      </c>
      <c s="25" t="s">
        <v>70</v>
      </c>
      <c s="26">
        <v>0.33</v>
      </c>
      <c s="27">
        <v>0</v>
      </c>
      <c s="27">
        <f>ROUND(ROUND(H80,2)*ROUND(G80,3),2)</f>
      </c>
      <c r="O80">
        <f>(I80*21)/100</f>
      </c>
      <c t="s">
        <v>20</v>
      </c>
    </row>
    <row r="81" spans="1:5" ht="12.75">
      <c r="A81" s="28" t="s">
        <v>47</v>
      </c>
      <c r="E81" s="29" t="s">
        <v>44</v>
      </c>
    </row>
    <row r="82" spans="1:5" ht="12.75">
      <c r="A82" s="30" t="s">
        <v>48</v>
      </c>
      <c r="E82" s="31" t="s">
        <v>11565</v>
      </c>
    </row>
    <row r="83" spans="1:5" ht="114.75">
      <c r="A83" t="s">
        <v>50</v>
      </c>
      <c r="E83" s="29" t="s">
        <v>11569</v>
      </c>
    </row>
    <row r="84" spans="1:18" ht="12.75" customHeight="1">
      <c r="A84" s="5" t="s">
        <v>40</v>
      </c>
      <c s="5"/>
      <c s="34" t="s">
        <v>11570</v>
      </c>
      <c s="5"/>
      <c s="21" t="s">
        <v>11571</v>
      </c>
      <c s="5"/>
      <c s="5"/>
      <c s="5"/>
      <c s="35">
        <f>0+Q84</f>
      </c>
      <c r="O84">
        <f>0+R84</f>
      </c>
      <c r="Q84">
        <f>0+I85+I89+I93+I97</f>
      </c>
      <c>
        <f>0+O85+O89+O93+O97</f>
      </c>
    </row>
    <row r="85" spans="1:16" ht="12.75">
      <c r="A85" s="18" t="s">
        <v>42</v>
      </c>
      <c s="23" t="s">
        <v>125</v>
      </c>
      <c s="23" t="s">
        <v>11572</v>
      </c>
      <c s="18" t="s">
        <v>44</v>
      </c>
      <c s="24" t="s">
        <v>11573</v>
      </c>
      <c s="25" t="s">
        <v>70</v>
      </c>
      <c s="26">
        <v>1</v>
      </c>
      <c s="27">
        <v>0</v>
      </c>
      <c s="27">
        <f>ROUND(ROUND(H85,2)*ROUND(G85,3),2)</f>
      </c>
      <c r="O85">
        <f>(I85*21)/100</f>
      </c>
      <c t="s">
        <v>20</v>
      </c>
    </row>
    <row r="86" spans="1:5" ht="12.75">
      <c r="A86" s="28" t="s">
        <v>47</v>
      </c>
      <c r="E86" s="29" t="s">
        <v>44</v>
      </c>
    </row>
    <row r="87" spans="1:5" ht="12.75">
      <c r="A87" s="30" t="s">
        <v>48</v>
      </c>
      <c r="E87" s="31" t="s">
        <v>11574</v>
      </c>
    </row>
    <row r="88" spans="1:5" ht="38.25">
      <c r="A88" t="s">
        <v>50</v>
      </c>
      <c r="E88" s="29" t="s">
        <v>11575</v>
      </c>
    </row>
    <row r="89" spans="1:16" ht="25.5">
      <c r="A89" s="18" t="s">
        <v>42</v>
      </c>
      <c s="23" t="s">
        <v>130</v>
      </c>
      <c s="23" t="s">
        <v>11576</v>
      </c>
      <c s="18" t="s">
        <v>44</v>
      </c>
      <c s="24" t="s">
        <v>11577</v>
      </c>
      <c s="25" t="s">
        <v>70</v>
      </c>
      <c s="26">
        <v>1</v>
      </c>
      <c s="27">
        <v>0</v>
      </c>
      <c s="27">
        <f>ROUND(ROUND(H89,2)*ROUND(G89,3),2)</f>
      </c>
      <c r="O89">
        <f>(I89*21)/100</f>
      </c>
      <c t="s">
        <v>20</v>
      </c>
    </row>
    <row r="90" spans="1:5" ht="12.75">
      <c r="A90" s="28" t="s">
        <v>47</v>
      </c>
      <c r="E90" s="29" t="s">
        <v>44</v>
      </c>
    </row>
    <row r="91" spans="1:5" ht="12.75">
      <c r="A91" s="30" t="s">
        <v>48</v>
      </c>
      <c r="E91" s="31" t="s">
        <v>11574</v>
      </c>
    </row>
    <row r="92" spans="1:5" ht="38.25">
      <c r="A92" t="s">
        <v>50</v>
      </c>
      <c r="E92" s="29" t="s">
        <v>11578</v>
      </c>
    </row>
    <row r="93" spans="1:16" ht="12.75">
      <c r="A93" s="18" t="s">
        <v>42</v>
      </c>
      <c s="23" t="s">
        <v>134</v>
      </c>
      <c s="23" t="s">
        <v>11579</v>
      </c>
      <c s="18" t="s">
        <v>44</v>
      </c>
      <c s="24" t="s">
        <v>11580</v>
      </c>
      <c s="25" t="s">
        <v>70</v>
      </c>
      <c s="26">
        <v>1</v>
      </c>
      <c s="27">
        <v>0</v>
      </c>
      <c s="27">
        <f>ROUND(ROUND(H93,2)*ROUND(G93,3),2)</f>
      </c>
      <c r="O93">
        <f>(I93*21)/100</f>
      </c>
      <c t="s">
        <v>20</v>
      </c>
    </row>
    <row r="94" spans="1:5" ht="12.75">
      <c r="A94" s="28" t="s">
        <v>47</v>
      </c>
      <c r="E94" s="29" t="s">
        <v>44</v>
      </c>
    </row>
    <row r="95" spans="1:5" ht="12.75">
      <c r="A95" s="30" t="s">
        <v>48</v>
      </c>
      <c r="E95" s="31" t="s">
        <v>11574</v>
      </c>
    </row>
    <row r="96" spans="1:5" ht="51">
      <c r="A96" t="s">
        <v>50</v>
      </c>
      <c r="E96" s="29" t="s">
        <v>11581</v>
      </c>
    </row>
    <row r="97" spans="1:16" ht="25.5">
      <c r="A97" s="18" t="s">
        <v>42</v>
      </c>
      <c s="23" t="s">
        <v>138</v>
      </c>
      <c s="23" t="s">
        <v>11582</v>
      </c>
      <c s="18" t="s">
        <v>44</v>
      </c>
      <c s="24" t="s">
        <v>11583</v>
      </c>
      <c s="25" t="s">
        <v>70</v>
      </c>
      <c s="26">
        <v>1</v>
      </c>
      <c s="27">
        <v>0</v>
      </c>
      <c s="27">
        <f>ROUND(ROUND(H97,2)*ROUND(G97,3),2)</f>
      </c>
      <c r="O97">
        <f>(I97*21)/100</f>
      </c>
      <c t="s">
        <v>20</v>
      </c>
    </row>
    <row r="98" spans="1:5" ht="12.75">
      <c r="A98" s="28" t="s">
        <v>47</v>
      </c>
      <c r="E98" s="29" t="s">
        <v>44</v>
      </c>
    </row>
    <row r="99" spans="1:5" ht="12.75">
      <c r="A99" s="30" t="s">
        <v>48</v>
      </c>
      <c r="E99" s="31" t="s">
        <v>11574</v>
      </c>
    </row>
    <row r="100" spans="1:5" ht="76.5">
      <c r="A100" t="s">
        <v>50</v>
      </c>
      <c r="E100" s="29" t="s">
        <v>11584</v>
      </c>
    </row>
    <row r="101" spans="1:18" ht="12.75" customHeight="1">
      <c r="A101" s="5" t="s">
        <v>40</v>
      </c>
      <c s="5"/>
      <c s="34" t="s">
        <v>181</v>
      </c>
      <c s="5"/>
      <c s="21" t="s">
        <v>182</v>
      </c>
      <c s="5"/>
      <c s="5"/>
      <c s="5"/>
      <c s="35">
        <f>0+Q101</f>
      </c>
      <c r="O101">
        <f>0+R101</f>
      </c>
      <c r="Q101">
        <f>0+I102+I106</f>
      </c>
      <c>
        <f>0+O102+O106</f>
      </c>
    </row>
    <row r="102" spans="1:16" ht="25.5">
      <c r="A102" s="18" t="s">
        <v>42</v>
      </c>
      <c s="23" t="s">
        <v>142</v>
      </c>
      <c s="23" t="s">
        <v>1087</v>
      </c>
      <c s="18" t="s">
        <v>185</v>
      </c>
      <c s="24" t="s">
        <v>1088</v>
      </c>
      <c s="25" t="s">
        <v>187</v>
      </c>
      <c s="26">
        <v>1</v>
      </c>
      <c s="27">
        <v>0</v>
      </c>
      <c s="27">
        <f>ROUND(ROUND(H102,2)*ROUND(G102,3),2)</f>
      </c>
      <c r="O102">
        <f>(I102*21)/100</f>
      </c>
      <c t="s">
        <v>20</v>
      </c>
    </row>
    <row r="103" spans="1:5" ht="25.5">
      <c r="A103" s="28" t="s">
        <v>47</v>
      </c>
      <c r="E103" s="29" t="s">
        <v>1089</v>
      </c>
    </row>
    <row r="104" spans="1:5" ht="12.75">
      <c r="A104" s="30" t="s">
        <v>48</v>
      </c>
      <c r="E104" s="31" t="s">
        <v>44</v>
      </c>
    </row>
    <row r="105" spans="1:5" ht="165.75">
      <c r="A105" t="s">
        <v>50</v>
      </c>
      <c r="E105" s="29" t="s">
        <v>190</v>
      </c>
    </row>
    <row r="106" spans="1:16" ht="25.5">
      <c r="A106" s="18" t="s">
        <v>42</v>
      </c>
      <c s="23" t="s">
        <v>146</v>
      </c>
      <c s="23" t="s">
        <v>1090</v>
      </c>
      <c s="18" t="s">
        <v>185</v>
      </c>
      <c s="24" t="s">
        <v>1091</v>
      </c>
      <c s="25" t="s">
        <v>187</v>
      </c>
      <c s="26">
        <v>1</v>
      </c>
      <c s="27">
        <v>0</v>
      </c>
      <c s="27">
        <f>ROUND(ROUND(H106,2)*ROUND(G106,3),2)</f>
      </c>
      <c r="O106">
        <f>(I106*21)/100</f>
      </c>
      <c t="s">
        <v>20</v>
      </c>
    </row>
    <row r="107" spans="1:5" ht="25.5">
      <c r="A107" s="28" t="s">
        <v>47</v>
      </c>
      <c r="E107" s="29" t="s">
        <v>1089</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0+O9+O30+O59+O84+O85+O90</f>
      </c>
      <c t="s">
        <v>19</v>
      </c>
    </row>
    <row r="3" spans="1:16" ht="15" customHeight="1">
      <c r="A3" t="s">
        <v>1</v>
      </c>
      <c s="8" t="s">
        <v>4</v>
      </c>
      <c s="9" t="s">
        <v>5</v>
      </c>
      <c s="1"/>
      <c s="10" t="s">
        <v>6</v>
      </c>
      <c s="1"/>
      <c s="4"/>
      <c s="3" t="s">
        <v>11592</v>
      </c>
      <c s="36">
        <f>0+I9+I30+I59+I84+I85+I90</f>
      </c>
      <c r="O3" t="s">
        <v>16</v>
      </c>
      <c t="s">
        <v>20</v>
      </c>
    </row>
    <row r="4" spans="1:16" ht="15" customHeight="1">
      <c r="A4" t="s">
        <v>7</v>
      </c>
      <c s="8" t="s">
        <v>8</v>
      </c>
      <c s="9" t="s">
        <v>11590</v>
      </c>
      <c s="1"/>
      <c s="10" t="s">
        <v>11591</v>
      </c>
      <c s="1"/>
      <c s="1"/>
      <c s="7"/>
      <c s="7"/>
      <c r="O4" t="s">
        <v>17</v>
      </c>
      <c t="s">
        <v>20</v>
      </c>
    </row>
    <row r="5" spans="1:16" ht="12.75" customHeight="1">
      <c r="A5" t="s">
        <v>11</v>
      </c>
      <c s="12" t="s">
        <v>15</v>
      </c>
      <c s="13" t="s">
        <v>11592</v>
      </c>
      <c s="5"/>
      <c s="14" t="s">
        <v>11593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64</v>
      </c>
      <c s="26">
        <v>500</v>
      </c>
      <c s="27">
        <v>0</v>
      </c>
      <c s="27">
        <f>ROUND(ROUND(H10,2)*ROUND(G10,3),2)</f>
      </c>
      <c r="O10">
        <f>(I10*21)/100</f>
      </c>
      <c t="s">
        <v>20</v>
      </c>
    </row>
    <row r="11" spans="1:5" ht="12.75">
      <c r="A11" s="28" t="s">
        <v>47</v>
      </c>
      <c r="E11" s="29" t="s">
        <v>44</v>
      </c>
    </row>
    <row r="12" spans="1:5" ht="12.75">
      <c r="A12" s="30" t="s">
        <v>48</v>
      </c>
      <c r="E12" s="31" t="s">
        <v>11167</v>
      </c>
    </row>
    <row r="13" spans="1:5" ht="12.75">
      <c r="A13" t="s">
        <v>50</v>
      </c>
      <c r="E13" s="29" t="s">
        <v>2756</v>
      </c>
    </row>
    <row r="14" spans="1:16" ht="12.75">
      <c r="A14" s="18" t="s">
        <v>42</v>
      </c>
      <c s="23" t="s">
        <v>20</v>
      </c>
      <c s="23" t="s">
        <v>1235</v>
      </c>
      <c s="18" t="s">
        <v>44</v>
      </c>
      <c s="24" t="s">
        <v>1236</v>
      </c>
      <c s="25" t="s">
        <v>46</v>
      </c>
      <c s="26">
        <v>190</v>
      </c>
      <c s="27">
        <v>0</v>
      </c>
      <c s="27">
        <f>ROUND(ROUND(H14,2)*ROUND(G14,3),2)</f>
      </c>
      <c r="O14">
        <f>(I14*21)/100</f>
      </c>
      <c t="s">
        <v>20</v>
      </c>
    </row>
    <row r="15" spans="1:5" ht="12.75">
      <c r="A15" s="28" t="s">
        <v>47</v>
      </c>
      <c r="E15" s="29" t="s">
        <v>44</v>
      </c>
    </row>
    <row r="16" spans="1:5" ht="12.75">
      <c r="A16" s="30" t="s">
        <v>48</v>
      </c>
      <c r="E16" s="31" t="s">
        <v>11594</v>
      </c>
    </row>
    <row r="17" spans="1:5" ht="216.75">
      <c r="A17" t="s">
        <v>50</v>
      </c>
      <c r="E17" s="29" t="s">
        <v>2981</v>
      </c>
    </row>
    <row r="18" spans="1:16" ht="12.75">
      <c r="A18" s="18" t="s">
        <v>42</v>
      </c>
      <c s="23" t="s">
        <v>19</v>
      </c>
      <c s="23" t="s">
        <v>58</v>
      </c>
      <c s="18" t="s">
        <v>44</v>
      </c>
      <c s="24" t="s">
        <v>59</v>
      </c>
      <c s="25" t="s">
        <v>46</v>
      </c>
      <c s="26">
        <v>190</v>
      </c>
      <c s="27">
        <v>0</v>
      </c>
      <c s="27">
        <f>ROUND(ROUND(H18,2)*ROUND(G18,3),2)</f>
      </c>
      <c r="O18">
        <f>(I18*21)/100</f>
      </c>
      <c t="s">
        <v>20</v>
      </c>
    </row>
    <row r="19" spans="1:5" ht="12.75">
      <c r="A19" s="28" t="s">
        <v>47</v>
      </c>
      <c r="E19" s="29" t="s">
        <v>44</v>
      </c>
    </row>
    <row r="20" spans="1:5" ht="12.75">
      <c r="A20" s="30" t="s">
        <v>48</v>
      </c>
      <c r="E20" s="31" t="s">
        <v>11594</v>
      </c>
    </row>
    <row r="21" spans="1:5" ht="153">
      <c r="A21" t="s">
        <v>50</v>
      </c>
      <c r="E21" s="29" t="s">
        <v>2766</v>
      </c>
    </row>
    <row r="22" spans="1:16" ht="12.75">
      <c r="A22" s="18" t="s">
        <v>42</v>
      </c>
      <c s="23" t="s">
        <v>30</v>
      </c>
      <c s="23" t="s">
        <v>878</v>
      </c>
      <c s="18" t="s">
        <v>44</v>
      </c>
      <c s="24" t="s">
        <v>879</v>
      </c>
      <c s="25" t="s">
        <v>46</v>
      </c>
      <c s="26">
        <v>10</v>
      </c>
      <c s="27">
        <v>0</v>
      </c>
      <c s="27">
        <f>ROUND(ROUND(H22,2)*ROUND(G22,3),2)</f>
      </c>
      <c r="O22">
        <f>(I22*21)/100</f>
      </c>
      <c t="s">
        <v>20</v>
      </c>
    </row>
    <row r="23" spans="1:5" ht="12.75">
      <c r="A23" s="28" t="s">
        <v>47</v>
      </c>
      <c r="E23" s="29" t="s">
        <v>44</v>
      </c>
    </row>
    <row r="24" spans="1:5" ht="12.75">
      <c r="A24" s="30" t="s">
        <v>48</v>
      </c>
      <c r="E24" s="31" t="s">
        <v>2673</v>
      </c>
    </row>
    <row r="25" spans="1:5" ht="165.75">
      <c r="A25" t="s">
        <v>50</v>
      </c>
      <c r="E25" s="29" t="s">
        <v>11386</v>
      </c>
    </row>
    <row r="26" spans="1:16" ht="12.75">
      <c r="A26" s="18" t="s">
        <v>42</v>
      </c>
      <c s="23" t="s">
        <v>32</v>
      </c>
      <c s="23" t="s">
        <v>2767</v>
      </c>
      <c s="18" t="s">
        <v>44</v>
      </c>
      <c s="24" t="s">
        <v>2768</v>
      </c>
      <c s="25" t="s">
        <v>64</v>
      </c>
      <c s="26">
        <v>500</v>
      </c>
      <c s="27">
        <v>0</v>
      </c>
      <c s="27">
        <f>ROUND(ROUND(H26,2)*ROUND(G26,3),2)</f>
      </c>
      <c r="O26">
        <f>(I26*21)/100</f>
      </c>
      <c t="s">
        <v>20</v>
      </c>
    </row>
    <row r="27" spans="1:5" ht="12.75">
      <c r="A27" s="28" t="s">
        <v>47</v>
      </c>
      <c r="E27" s="29" t="s">
        <v>44</v>
      </c>
    </row>
    <row r="28" spans="1:5" ht="12.75">
      <c r="A28" s="30" t="s">
        <v>48</v>
      </c>
      <c r="E28" s="31" t="s">
        <v>11167</v>
      </c>
    </row>
    <row r="29" spans="1:5" ht="38.25">
      <c r="A29" t="s">
        <v>50</v>
      </c>
      <c r="E29" s="29" t="s">
        <v>2769</v>
      </c>
    </row>
    <row r="30" spans="1:18" ht="12.75" customHeight="1">
      <c r="A30" s="5" t="s">
        <v>40</v>
      </c>
      <c s="5"/>
      <c s="34" t="s">
        <v>2420</v>
      </c>
      <c s="5"/>
      <c s="21" t="s">
        <v>2421</v>
      </c>
      <c s="5"/>
      <c s="5"/>
      <c s="5"/>
      <c s="35">
        <f>0+Q30</f>
      </c>
      <c r="O30">
        <f>0+R30</f>
      </c>
      <c r="Q30">
        <f>0+I31+I35+I39+I43+I47+I51+I55</f>
      </c>
      <c>
        <f>0+O31+O35+O39+O43+O47+O51+O55</f>
      </c>
    </row>
    <row r="31" spans="1:16" ht="12.75">
      <c r="A31" s="18" t="s">
        <v>42</v>
      </c>
      <c s="23" t="s">
        <v>34</v>
      </c>
      <c s="23" t="s">
        <v>2988</v>
      </c>
      <c s="18" t="s">
        <v>44</v>
      </c>
      <c s="24" t="s">
        <v>2989</v>
      </c>
      <c s="25" t="s">
        <v>56</v>
      </c>
      <c s="26">
        <v>390</v>
      </c>
      <c s="27">
        <v>0</v>
      </c>
      <c s="27">
        <f>ROUND(ROUND(H31,2)*ROUND(G31,3),2)</f>
      </c>
      <c r="O31">
        <f>(I31*21)/100</f>
      </c>
      <c t="s">
        <v>20</v>
      </c>
    </row>
    <row r="32" spans="1:5" ht="12.75">
      <c r="A32" s="28" t="s">
        <v>47</v>
      </c>
      <c r="E32" s="29" t="s">
        <v>44</v>
      </c>
    </row>
    <row r="33" spans="1:5" ht="12.75">
      <c r="A33" s="30" t="s">
        <v>48</v>
      </c>
      <c r="E33" s="31" t="s">
        <v>11595</v>
      </c>
    </row>
    <row r="34" spans="1:5" ht="51">
      <c r="A34" t="s">
        <v>50</v>
      </c>
      <c r="E34" s="29" t="s">
        <v>2991</v>
      </c>
    </row>
    <row r="35" spans="1:16" ht="12.75">
      <c r="A35" s="18" t="s">
        <v>42</v>
      </c>
      <c s="23" t="s">
        <v>66</v>
      </c>
      <c s="23" t="s">
        <v>11437</v>
      </c>
      <c s="18" t="s">
        <v>44</v>
      </c>
      <c s="24" t="s">
        <v>11438</v>
      </c>
      <c s="25" t="s">
        <v>56</v>
      </c>
      <c s="26">
        <v>195</v>
      </c>
      <c s="27">
        <v>0</v>
      </c>
      <c s="27">
        <f>ROUND(ROUND(H35,2)*ROUND(G35,3),2)</f>
      </c>
      <c r="O35">
        <f>(I35*21)/100</f>
      </c>
      <c t="s">
        <v>20</v>
      </c>
    </row>
    <row r="36" spans="1:5" ht="12.75">
      <c r="A36" s="28" t="s">
        <v>47</v>
      </c>
      <c r="E36" s="29" t="s">
        <v>44</v>
      </c>
    </row>
    <row r="37" spans="1:5" ht="12.75">
      <c r="A37" s="30" t="s">
        <v>48</v>
      </c>
      <c r="E37" s="31" t="s">
        <v>11595</v>
      </c>
    </row>
    <row r="38" spans="1:5" ht="51">
      <c r="A38" t="s">
        <v>50</v>
      </c>
      <c r="E38" s="29" t="s">
        <v>11440</v>
      </c>
    </row>
    <row r="39" spans="1:16" ht="12.75">
      <c r="A39" s="18" t="s">
        <v>42</v>
      </c>
      <c s="23" t="s">
        <v>76</v>
      </c>
      <c s="23" t="s">
        <v>1748</v>
      </c>
      <c s="18" t="s">
        <v>44</v>
      </c>
      <c s="24" t="s">
        <v>1749</v>
      </c>
      <c s="25" t="s">
        <v>70</v>
      </c>
      <c s="26">
        <v>4</v>
      </c>
      <c s="27">
        <v>0</v>
      </c>
      <c s="27">
        <f>ROUND(ROUND(H39,2)*ROUND(G39,3),2)</f>
      </c>
      <c r="O39">
        <f>(I39*21)/100</f>
      </c>
      <c t="s">
        <v>20</v>
      </c>
    </row>
    <row r="40" spans="1:5" ht="12.75">
      <c r="A40" s="28" t="s">
        <v>47</v>
      </c>
      <c r="E40" s="29" t="s">
        <v>44</v>
      </c>
    </row>
    <row r="41" spans="1:5" ht="12.75">
      <c r="A41" s="30" t="s">
        <v>48</v>
      </c>
      <c r="E41" s="31" t="s">
        <v>11595</v>
      </c>
    </row>
    <row r="42" spans="1:5" ht="38.25">
      <c r="A42" t="s">
        <v>50</v>
      </c>
      <c r="E42" s="29" t="s">
        <v>2623</v>
      </c>
    </row>
    <row r="43" spans="1:16" ht="12.75">
      <c r="A43" s="18" t="s">
        <v>42</v>
      </c>
      <c s="23" t="s">
        <v>37</v>
      </c>
      <c s="23" t="s">
        <v>236</v>
      </c>
      <c s="18" t="s">
        <v>44</v>
      </c>
      <c s="24" t="s">
        <v>237</v>
      </c>
      <c s="25" t="s">
        <v>70</v>
      </c>
      <c s="26">
        <v>200</v>
      </c>
      <c s="27">
        <v>0</v>
      </c>
      <c s="27">
        <f>ROUND(ROUND(H43,2)*ROUND(G43,3),2)</f>
      </c>
      <c r="O43">
        <f>(I43*21)/100</f>
      </c>
      <c t="s">
        <v>20</v>
      </c>
    </row>
    <row r="44" spans="1:5" ht="12.75">
      <c r="A44" s="28" t="s">
        <v>47</v>
      </c>
      <c r="E44" s="29" t="s">
        <v>44</v>
      </c>
    </row>
    <row r="45" spans="1:5" ht="12.75">
      <c r="A45" s="30" t="s">
        <v>48</v>
      </c>
      <c r="E45" s="31" t="s">
        <v>11595</v>
      </c>
    </row>
    <row r="46" spans="1:5" ht="25.5">
      <c r="A46" t="s">
        <v>50</v>
      </c>
      <c r="E46" s="29" t="s">
        <v>2624</v>
      </c>
    </row>
    <row r="47" spans="1:16" ht="12.75">
      <c r="A47" s="18" t="s">
        <v>42</v>
      </c>
      <c s="23" t="s">
        <v>39</v>
      </c>
      <c s="23" t="s">
        <v>2629</v>
      </c>
      <c s="18" t="s">
        <v>44</v>
      </c>
      <c s="24" t="s">
        <v>2630</v>
      </c>
      <c s="25" t="s">
        <v>70</v>
      </c>
      <c s="26">
        <v>200</v>
      </c>
      <c s="27">
        <v>0</v>
      </c>
      <c s="27">
        <f>ROUND(ROUND(H47,2)*ROUND(G47,3),2)</f>
      </c>
      <c r="O47">
        <f>(I47*21)/100</f>
      </c>
      <c t="s">
        <v>20</v>
      </c>
    </row>
    <row r="48" spans="1:5" ht="12.75">
      <c r="A48" s="28" t="s">
        <v>47</v>
      </c>
      <c r="E48" s="29" t="s">
        <v>44</v>
      </c>
    </row>
    <row r="49" spans="1:5" ht="12.75">
      <c r="A49" s="30" t="s">
        <v>48</v>
      </c>
      <c r="E49" s="31" t="s">
        <v>11596</v>
      </c>
    </row>
    <row r="50" spans="1:5" ht="38.25">
      <c r="A50" t="s">
        <v>50</v>
      </c>
      <c r="E50" s="29" t="s">
        <v>2631</v>
      </c>
    </row>
    <row r="51" spans="1:16" ht="12.75">
      <c r="A51" s="18" t="s">
        <v>42</v>
      </c>
      <c s="23" t="s">
        <v>87</v>
      </c>
      <c s="23" t="s">
        <v>844</v>
      </c>
      <c s="18" t="s">
        <v>44</v>
      </c>
      <c s="24" t="s">
        <v>845</v>
      </c>
      <c s="25" t="s">
        <v>70</v>
      </c>
      <c s="26">
        <v>22</v>
      </c>
      <c s="27">
        <v>0</v>
      </c>
      <c s="27">
        <f>ROUND(ROUND(H51,2)*ROUND(G51,3),2)</f>
      </c>
      <c r="O51">
        <f>(I51*21)/100</f>
      </c>
      <c t="s">
        <v>20</v>
      </c>
    </row>
    <row r="52" spans="1:5" ht="12.75">
      <c r="A52" s="28" t="s">
        <v>47</v>
      </c>
      <c r="E52" s="29" t="s">
        <v>44</v>
      </c>
    </row>
    <row r="53" spans="1:5" ht="12.75">
      <c r="A53" s="30" t="s">
        <v>48</v>
      </c>
      <c r="E53" s="31" t="s">
        <v>11595</v>
      </c>
    </row>
    <row r="54" spans="1:5" ht="51">
      <c r="A54" t="s">
        <v>50</v>
      </c>
      <c r="E54" s="29" t="s">
        <v>2632</v>
      </c>
    </row>
    <row r="55" spans="1:16" ht="12.75">
      <c r="A55" s="18" t="s">
        <v>42</v>
      </c>
      <c s="23" t="s">
        <v>91</v>
      </c>
      <c s="23" t="s">
        <v>11597</v>
      </c>
      <c s="18" t="s">
        <v>44</v>
      </c>
      <c s="24" t="s">
        <v>11598</v>
      </c>
      <c s="25" t="s">
        <v>70</v>
      </c>
      <c s="26">
        <v>4</v>
      </c>
      <c s="27">
        <v>0</v>
      </c>
      <c s="27">
        <f>ROUND(ROUND(H55,2)*ROUND(G55,3),2)</f>
      </c>
      <c r="O55">
        <f>(I55*21)/100</f>
      </c>
      <c t="s">
        <v>20</v>
      </c>
    </row>
    <row r="56" spans="1:5" ht="12.75">
      <c r="A56" s="28" t="s">
        <v>47</v>
      </c>
      <c r="E56" s="29" t="s">
        <v>44</v>
      </c>
    </row>
    <row r="57" spans="1:5" ht="12.75">
      <c r="A57" s="30" t="s">
        <v>48</v>
      </c>
      <c r="E57" s="31" t="s">
        <v>11595</v>
      </c>
    </row>
    <row r="58" spans="1:5" ht="38.25">
      <c r="A58" t="s">
        <v>50</v>
      </c>
      <c r="E58" s="29" t="s">
        <v>11599</v>
      </c>
    </row>
    <row r="59" spans="1:18" ht="12.75" customHeight="1">
      <c r="A59" s="5" t="s">
        <v>40</v>
      </c>
      <c s="5"/>
      <c s="34" t="s">
        <v>2223</v>
      </c>
      <c s="5"/>
      <c s="21" t="s">
        <v>2391</v>
      </c>
      <c s="5"/>
      <c s="5"/>
      <c s="5"/>
      <c s="35">
        <f>0+Q59</f>
      </c>
      <c r="O59">
        <f>0+R59</f>
      </c>
      <c r="Q59">
        <f>0+I60+I64+I68+I72+I76+I80</f>
      </c>
      <c>
        <f>0+O60+O64+O68+O72+O76+O80</f>
      </c>
    </row>
    <row r="60" spans="1:16" ht="25.5">
      <c r="A60" s="18" t="s">
        <v>42</v>
      </c>
      <c s="23" t="s">
        <v>95</v>
      </c>
      <c s="23" t="s">
        <v>2392</v>
      </c>
      <c s="18" t="s">
        <v>44</v>
      </c>
      <c s="24" t="s">
        <v>2393</v>
      </c>
      <c s="25" t="s">
        <v>70</v>
      </c>
      <c s="26">
        <v>1</v>
      </c>
      <c s="27">
        <v>0</v>
      </c>
      <c s="27">
        <f>ROUND(ROUND(H60,2)*ROUND(G60,3),2)</f>
      </c>
      <c r="O60">
        <f>(I60*21)/100</f>
      </c>
      <c t="s">
        <v>20</v>
      </c>
    </row>
    <row r="61" spans="1:5" ht="12.75">
      <c r="A61" s="28" t="s">
        <v>47</v>
      </c>
      <c r="E61" s="29" t="s">
        <v>44</v>
      </c>
    </row>
    <row r="62" spans="1:5" ht="12.75">
      <c r="A62" s="30" t="s">
        <v>48</v>
      </c>
      <c r="E62" s="31" t="s">
        <v>11596</v>
      </c>
    </row>
    <row r="63" spans="1:5" ht="63.75">
      <c r="A63" t="s">
        <v>50</v>
      </c>
      <c r="E63" s="29" t="s">
        <v>2505</v>
      </c>
    </row>
    <row r="64" spans="1:16" ht="25.5">
      <c r="A64" s="18" t="s">
        <v>42</v>
      </c>
      <c s="23" t="s">
        <v>103</v>
      </c>
      <c s="23" t="s">
        <v>2396</v>
      </c>
      <c s="18" t="s">
        <v>44</v>
      </c>
      <c s="24" t="s">
        <v>2397</v>
      </c>
      <c s="25" t="s">
        <v>70</v>
      </c>
      <c s="26">
        <v>1</v>
      </c>
      <c s="27">
        <v>0</v>
      </c>
      <c s="27">
        <f>ROUND(ROUND(H64,2)*ROUND(G64,3),2)</f>
      </c>
      <c r="O64">
        <f>(I64*21)/100</f>
      </c>
      <c t="s">
        <v>20</v>
      </c>
    </row>
    <row r="65" spans="1:5" ht="12.75">
      <c r="A65" s="28" t="s">
        <v>47</v>
      </c>
      <c r="E65" s="29" t="s">
        <v>44</v>
      </c>
    </row>
    <row r="66" spans="1:5" ht="12.75">
      <c r="A66" s="30" t="s">
        <v>48</v>
      </c>
      <c r="E66" s="31" t="s">
        <v>11596</v>
      </c>
    </row>
    <row r="67" spans="1:5" ht="38.25">
      <c r="A67" t="s">
        <v>50</v>
      </c>
      <c r="E67" s="29" t="s">
        <v>2719</v>
      </c>
    </row>
    <row r="68" spans="1:16" ht="25.5">
      <c r="A68" s="18" t="s">
        <v>42</v>
      </c>
      <c s="23" t="s">
        <v>110</v>
      </c>
      <c s="23" t="s">
        <v>11600</v>
      </c>
      <c s="18" t="s">
        <v>44</v>
      </c>
      <c s="24" t="s">
        <v>11601</v>
      </c>
      <c s="25" t="s">
        <v>70</v>
      </c>
      <c s="26">
        <v>1</v>
      </c>
      <c s="27">
        <v>0</v>
      </c>
      <c s="27">
        <f>ROUND(ROUND(H68,2)*ROUND(G68,3),2)</f>
      </c>
      <c r="O68">
        <f>(I68*21)/100</f>
      </c>
      <c t="s">
        <v>20</v>
      </c>
    </row>
    <row r="69" spans="1:5" ht="12.75">
      <c r="A69" s="28" t="s">
        <v>47</v>
      </c>
      <c r="E69" s="29" t="s">
        <v>44</v>
      </c>
    </row>
    <row r="70" spans="1:5" ht="12.75">
      <c r="A70" s="30" t="s">
        <v>48</v>
      </c>
      <c r="E70" s="31" t="s">
        <v>11596</v>
      </c>
    </row>
    <row r="71" spans="1:5" ht="38.25">
      <c r="A71" t="s">
        <v>50</v>
      </c>
      <c r="E71" s="29" t="s">
        <v>2736</v>
      </c>
    </row>
    <row r="72" spans="1:16" ht="25.5">
      <c r="A72" s="18" t="s">
        <v>42</v>
      </c>
      <c s="23" t="s">
        <v>114</v>
      </c>
      <c s="23" t="s">
        <v>11602</v>
      </c>
      <c s="18" t="s">
        <v>44</v>
      </c>
      <c s="24" t="s">
        <v>11603</v>
      </c>
      <c s="25" t="s">
        <v>70</v>
      </c>
      <c s="26">
        <v>1</v>
      </c>
      <c s="27">
        <v>0</v>
      </c>
      <c s="27">
        <f>ROUND(ROUND(H72,2)*ROUND(G72,3),2)</f>
      </c>
      <c r="O72">
        <f>(I72*21)/100</f>
      </c>
      <c t="s">
        <v>20</v>
      </c>
    </row>
    <row r="73" spans="1:5" ht="12.75">
      <c r="A73" s="28" t="s">
        <v>47</v>
      </c>
      <c r="E73" s="29" t="s">
        <v>44</v>
      </c>
    </row>
    <row r="74" spans="1:5" ht="12.75">
      <c r="A74" s="30" t="s">
        <v>48</v>
      </c>
      <c r="E74" s="31" t="s">
        <v>11596</v>
      </c>
    </row>
    <row r="75" spans="1:5" ht="38.25">
      <c r="A75" t="s">
        <v>50</v>
      </c>
      <c r="E75" s="29" t="s">
        <v>2736</v>
      </c>
    </row>
    <row r="76" spans="1:16" ht="12.75">
      <c r="A76" s="18" t="s">
        <v>42</v>
      </c>
      <c s="23" t="s">
        <v>117</v>
      </c>
      <c s="23" t="s">
        <v>2399</v>
      </c>
      <c s="18" t="s">
        <v>44</v>
      </c>
      <c s="24" t="s">
        <v>2400</v>
      </c>
      <c s="25" t="s">
        <v>157</v>
      </c>
      <c s="26">
        <v>48</v>
      </c>
      <c s="27">
        <v>0</v>
      </c>
      <c s="27">
        <f>ROUND(ROUND(H76,2)*ROUND(G76,3),2)</f>
      </c>
      <c r="O76">
        <f>(I76*21)/100</f>
      </c>
      <c t="s">
        <v>20</v>
      </c>
    </row>
    <row r="77" spans="1:5" ht="12.75">
      <c r="A77" s="28" t="s">
        <v>47</v>
      </c>
      <c r="E77" s="29" t="s">
        <v>44</v>
      </c>
    </row>
    <row r="78" spans="1:5" ht="12.75">
      <c r="A78" s="30" t="s">
        <v>48</v>
      </c>
      <c r="E78" s="31" t="s">
        <v>11596</v>
      </c>
    </row>
    <row r="79" spans="1:5" ht="38.25">
      <c r="A79" t="s">
        <v>50</v>
      </c>
      <c r="E79" s="29" t="s">
        <v>2739</v>
      </c>
    </row>
    <row r="80" spans="1:16" ht="12.75">
      <c r="A80" s="18" t="s">
        <v>42</v>
      </c>
      <c s="23" t="s">
        <v>121</v>
      </c>
      <c s="23" t="s">
        <v>11604</v>
      </c>
      <c s="18" t="s">
        <v>44</v>
      </c>
      <c s="24" t="s">
        <v>11605</v>
      </c>
      <c s="25" t="s">
        <v>64</v>
      </c>
      <c s="26">
        <v>20</v>
      </c>
      <c s="27">
        <v>0</v>
      </c>
      <c s="27">
        <f>ROUND(ROUND(H80,2)*ROUND(G80,3),2)</f>
      </c>
      <c r="O80">
        <f>(I80*21)/100</f>
      </c>
      <c t="s">
        <v>20</v>
      </c>
    </row>
    <row r="81" spans="1:5" ht="12.75">
      <c r="A81" s="28" t="s">
        <v>47</v>
      </c>
      <c r="E81" s="29" t="s">
        <v>44</v>
      </c>
    </row>
    <row r="82" spans="1:5" ht="12.75">
      <c r="A82" s="30" t="s">
        <v>48</v>
      </c>
      <c r="E82" s="31" t="s">
        <v>11596</v>
      </c>
    </row>
    <row r="83" spans="1:5" ht="25.5">
      <c r="A83" t="s">
        <v>50</v>
      </c>
      <c r="E83" s="29" t="s">
        <v>11606</v>
      </c>
    </row>
    <row r="84" spans="1:15" ht="12.75" customHeight="1">
      <c r="A84" s="1" t="s">
        <v>40</v>
      </c>
      <c s="1"/>
      <c s="32" t="s">
        <v>430</v>
      </c>
      <c s="1"/>
      <c s="17" t="s">
        <v>2406</v>
      </c>
      <c s="1"/>
      <c s="1"/>
      <c s="1"/>
      <c s="33">
        <f>0</f>
      </c>
      <c r="O84">
        <f>0</f>
      </c>
    </row>
    <row r="85" spans="1:18" ht="12.75" customHeight="1">
      <c r="A85" s="5" t="s">
        <v>40</v>
      </c>
      <c s="5"/>
      <c s="34" t="s">
        <v>76</v>
      </c>
      <c s="5"/>
      <c s="38" t="s">
        <v>3812</v>
      </c>
      <c s="5"/>
      <c s="5"/>
      <c s="5"/>
      <c s="35">
        <f>0+Q85</f>
      </c>
      <c r="O85">
        <f>0+R85</f>
      </c>
      <c r="Q85">
        <f>0+I86</f>
      </c>
      <c>
        <f>0+O86</f>
      </c>
    </row>
    <row r="86" spans="1:16" ht="12.75">
      <c r="A86" s="18" t="s">
        <v>42</v>
      </c>
      <c s="23" t="s">
        <v>125</v>
      </c>
      <c s="23" t="s">
        <v>11607</v>
      </c>
      <c s="18" t="s">
        <v>44</v>
      </c>
      <c s="24" t="s">
        <v>11608</v>
      </c>
      <c s="25" t="s">
        <v>46</v>
      </c>
      <c s="26">
        <v>10</v>
      </c>
      <c s="27">
        <v>0</v>
      </c>
      <c s="27">
        <f>ROUND(ROUND(H86,2)*ROUND(G86,3),2)</f>
      </c>
      <c r="O86">
        <f>(I86*21)/100</f>
      </c>
      <c t="s">
        <v>20</v>
      </c>
    </row>
    <row r="87" spans="1:5" ht="12.75">
      <c r="A87" s="28" t="s">
        <v>47</v>
      </c>
      <c r="E87" s="29" t="s">
        <v>44</v>
      </c>
    </row>
    <row r="88" spans="1:5" ht="12.75">
      <c r="A88" s="30" t="s">
        <v>48</v>
      </c>
      <c r="E88" s="31" t="s">
        <v>11595</v>
      </c>
    </row>
    <row r="89" spans="1:5" ht="89.25">
      <c r="A89" t="s">
        <v>50</v>
      </c>
      <c r="E89" s="29" t="s">
        <v>2890</v>
      </c>
    </row>
    <row r="90" spans="1:18" ht="12.75" customHeight="1">
      <c r="A90" s="5" t="s">
        <v>40</v>
      </c>
      <c s="5"/>
      <c s="34" t="s">
        <v>181</v>
      </c>
      <c s="5"/>
      <c s="21" t="s">
        <v>182</v>
      </c>
      <c s="5"/>
      <c s="5"/>
      <c s="5"/>
      <c s="35">
        <f>0+Q90</f>
      </c>
      <c r="O90">
        <f>0+R90</f>
      </c>
      <c r="Q90">
        <f>0+I91+I95+I99</f>
      </c>
      <c>
        <f>0+O91+O95+O99</f>
      </c>
    </row>
    <row r="91" spans="1:16" ht="25.5">
      <c r="A91" s="18" t="s">
        <v>42</v>
      </c>
      <c s="23" t="s">
        <v>130</v>
      </c>
      <c s="23" t="s">
        <v>192</v>
      </c>
      <c s="18" t="s">
        <v>185</v>
      </c>
      <c s="24" t="s">
        <v>193</v>
      </c>
      <c s="25" t="s">
        <v>187</v>
      </c>
      <c s="26">
        <v>25</v>
      </c>
      <c s="27">
        <v>0</v>
      </c>
      <c s="27">
        <f>ROUND(ROUND(H91,2)*ROUND(G91,3),2)</f>
      </c>
      <c r="O91">
        <f>(I91*21)/100</f>
      </c>
      <c t="s">
        <v>20</v>
      </c>
    </row>
    <row r="92" spans="1:5" ht="12.75">
      <c r="A92" s="28" t="s">
        <v>47</v>
      </c>
      <c r="E92" s="29" t="s">
        <v>188</v>
      </c>
    </row>
    <row r="93" spans="1:5" ht="12.75">
      <c r="A93" s="30" t="s">
        <v>48</v>
      </c>
      <c r="E93" s="31" t="s">
        <v>11595</v>
      </c>
    </row>
    <row r="94" spans="1:5" ht="165.75">
      <c r="A94" t="s">
        <v>50</v>
      </c>
      <c r="E94" s="29" t="s">
        <v>195</v>
      </c>
    </row>
    <row r="95" spans="1:16" ht="25.5">
      <c r="A95" s="18" t="s">
        <v>42</v>
      </c>
      <c s="23" t="s">
        <v>134</v>
      </c>
      <c s="23" t="s">
        <v>1092</v>
      </c>
      <c s="18" t="s">
        <v>185</v>
      </c>
      <c s="24" t="s">
        <v>1093</v>
      </c>
      <c s="25" t="s">
        <v>187</v>
      </c>
      <c s="26">
        <v>0.2</v>
      </c>
      <c s="27">
        <v>0</v>
      </c>
      <c s="27">
        <f>ROUND(ROUND(H95,2)*ROUND(G95,3),2)</f>
      </c>
      <c r="O95">
        <f>(I95*21)/100</f>
      </c>
      <c t="s">
        <v>20</v>
      </c>
    </row>
    <row r="96" spans="1:5" ht="12.75">
      <c r="A96" s="28" t="s">
        <v>47</v>
      </c>
      <c r="E96" s="29" t="s">
        <v>188</v>
      </c>
    </row>
    <row r="97" spans="1:5" ht="12.75">
      <c r="A97" s="30" t="s">
        <v>48</v>
      </c>
      <c r="E97" s="31" t="s">
        <v>11595</v>
      </c>
    </row>
    <row r="98" spans="1:5" ht="165.75">
      <c r="A98" t="s">
        <v>50</v>
      </c>
      <c r="E98" s="29" t="s">
        <v>195</v>
      </c>
    </row>
    <row r="99" spans="1:16" ht="25.5">
      <c r="A99" s="18" t="s">
        <v>42</v>
      </c>
      <c s="23" t="s">
        <v>138</v>
      </c>
      <c s="23" t="s">
        <v>1094</v>
      </c>
      <c s="18" t="s">
        <v>185</v>
      </c>
      <c s="24" t="s">
        <v>1095</v>
      </c>
      <c s="25" t="s">
        <v>187</v>
      </c>
      <c s="26">
        <v>0.2</v>
      </c>
      <c s="27">
        <v>0</v>
      </c>
      <c s="27">
        <f>ROUND(ROUND(H99,2)*ROUND(G99,3),2)</f>
      </c>
      <c r="O99">
        <f>(I99*21)/100</f>
      </c>
      <c t="s">
        <v>20</v>
      </c>
    </row>
    <row r="100" spans="1:5" ht="12.75">
      <c r="A100" s="28" t="s">
        <v>47</v>
      </c>
      <c r="E100" s="29" t="s">
        <v>188</v>
      </c>
    </row>
    <row r="101" spans="1:5" ht="12.75">
      <c r="A101" s="30" t="s">
        <v>48</v>
      </c>
      <c r="E101" s="31" t="s">
        <v>11595</v>
      </c>
    </row>
    <row r="102" spans="1:5" ht="165.75">
      <c r="A102" t="s">
        <v>50</v>
      </c>
      <c r="E10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0+O9+O30+O79+O108+O125+O154</f>
      </c>
      <c t="s">
        <v>19</v>
      </c>
    </row>
    <row r="3" spans="1:16" ht="15" customHeight="1">
      <c r="A3" t="s">
        <v>1</v>
      </c>
      <c s="8" t="s">
        <v>4</v>
      </c>
      <c s="9" t="s">
        <v>5</v>
      </c>
      <c s="1"/>
      <c s="10" t="s">
        <v>6</v>
      </c>
      <c s="1"/>
      <c s="4"/>
      <c s="3" t="s">
        <v>11609</v>
      </c>
      <c s="36">
        <f>0+I9+I30+I79+I108+I125+I154</f>
      </c>
      <c r="O3" t="s">
        <v>16</v>
      </c>
      <c t="s">
        <v>20</v>
      </c>
    </row>
    <row r="4" spans="1:16" ht="15" customHeight="1">
      <c r="A4" t="s">
        <v>7</v>
      </c>
      <c s="8" t="s">
        <v>8</v>
      </c>
      <c s="9" t="s">
        <v>11590</v>
      </c>
      <c s="1"/>
      <c s="10" t="s">
        <v>11591</v>
      </c>
      <c s="1"/>
      <c s="1"/>
      <c s="7"/>
      <c s="7"/>
      <c r="O4" t="s">
        <v>17</v>
      </c>
      <c t="s">
        <v>20</v>
      </c>
    </row>
    <row r="5" spans="1:16" ht="12.75" customHeight="1">
      <c r="A5" t="s">
        <v>11</v>
      </c>
      <c s="12" t="s">
        <v>15</v>
      </c>
      <c s="13" t="s">
        <v>11609</v>
      </c>
      <c s="5"/>
      <c s="14" t="s">
        <v>11610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2754</v>
      </c>
      <c s="18" t="s">
        <v>44</v>
      </c>
      <c s="24" t="s">
        <v>2755</v>
      </c>
      <c s="25" t="s">
        <v>64</v>
      </c>
      <c s="26">
        <v>58</v>
      </c>
      <c s="27">
        <v>0</v>
      </c>
      <c s="27">
        <f>ROUND(ROUND(H10,2)*ROUND(G10,3),2)</f>
      </c>
      <c r="O10">
        <f>(I10*21)/100</f>
      </c>
      <c t="s">
        <v>20</v>
      </c>
    </row>
    <row r="11" spans="1:5" ht="12.75">
      <c r="A11" s="28" t="s">
        <v>47</v>
      </c>
      <c r="E11" s="29" t="s">
        <v>44</v>
      </c>
    </row>
    <row r="12" spans="1:5" ht="12.75">
      <c r="A12" s="30" t="s">
        <v>48</v>
      </c>
      <c r="E12" s="31" t="s">
        <v>11611</v>
      </c>
    </row>
    <row r="13" spans="1:5" ht="12.75">
      <c r="A13" t="s">
        <v>50</v>
      </c>
      <c r="E13" s="29" t="s">
        <v>2756</v>
      </c>
    </row>
    <row r="14" spans="1:16" ht="12.75">
      <c r="A14" s="18" t="s">
        <v>42</v>
      </c>
      <c s="23" t="s">
        <v>20</v>
      </c>
      <c s="23" t="s">
        <v>2762</v>
      </c>
      <c s="18" t="s">
        <v>44</v>
      </c>
      <c s="24" t="s">
        <v>2763</v>
      </c>
      <c s="25" t="s">
        <v>46</v>
      </c>
      <c s="26">
        <v>16</v>
      </c>
      <c s="27">
        <v>0</v>
      </c>
      <c s="27">
        <f>ROUND(ROUND(H14,2)*ROUND(G14,3),2)</f>
      </c>
      <c r="O14">
        <f>(I14*21)/100</f>
      </c>
      <c t="s">
        <v>20</v>
      </c>
    </row>
    <row r="15" spans="1:5" ht="12.75">
      <c r="A15" s="28" t="s">
        <v>47</v>
      </c>
      <c r="E15" s="29" t="s">
        <v>44</v>
      </c>
    </row>
    <row r="16" spans="1:5" ht="12.75">
      <c r="A16" s="30" t="s">
        <v>48</v>
      </c>
      <c r="E16" s="31" t="s">
        <v>11612</v>
      </c>
    </row>
    <row r="17" spans="1:5" ht="318.75">
      <c r="A17" t="s">
        <v>50</v>
      </c>
      <c r="E17" s="29" t="s">
        <v>2765</v>
      </c>
    </row>
    <row r="18" spans="1:16" ht="12.75">
      <c r="A18" s="18" t="s">
        <v>42</v>
      </c>
      <c s="23" t="s">
        <v>19</v>
      </c>
      <c s="23" t="s">
        <v>58</v>
      </c>
      <c s="18" t="s">
        <v>44</v>
      </c>
      <c s="24" t="s">
        <v>59</v>
      </c>
      <c s="25" t="s">
        <v>46</v>
      </c>
      <c s="26">
        <v>15.5</v>
      </c>
      <c s="27">
        <v>0</v>
      </c>
      <c s="27">
        <f>ROUND(ROUND(H18,2)*ROUND(G18,3),2)</f>
      </c>
      <c r="O18">
        <f>(I18*21)/100</f>
      </c>
      <c t="s">
        <v>20</v>
      </c>
    </row>
    <row r="19" spans="1:5" ht="12.75">
      <c r="A19" s="28" t="s">
        <v>47</v>
      </c>
      <c r="E19" s="29" t="s">
        <v>44</v>
      </c>
    </row>
    <row r="20" spans="1:5" ht="12.75">
      <c r="A20" s="30" t="s">
        <v>48</v>
      </c>
      <c r="E20" s="31" t="s">
        <v>11612</v>
      </c>
    </row>
    <row r="21" spans="1:5" ht="153">
      <c r="A21" t="s">
        <v>50</v>
      </c>
      <c r="E21" s="29" t="s">
        <v>2766</v>
      </c>
    </row>
    <row r="22" spans="1:16" ht="12.75">
      <c r="A22" s="18" t="s">
        <v>42</v>
      </c>
      <c s="23" t="s">
        <v>30</v>
      </c>
      <c s="23" t="s">
        <v>2767</v>
      </c>
      <c s="18" t="s">
        <v>44</v>
      </c>
      <c s="24" t="s">
        <v>2768</v>
      </c>
      <c s="25" t="s">
        <v>64</v>
      </c>
      <c s="26">
        <v>58</v>
      </c>
      <c s="27">
        <v>0</v>
      </c>
      <c s="27">
        <f>ROUND(ROUND(H22,2)*ROUND(G22,3),2)</f>
      </c>
      <c r="O22">
        <f>(I22*21)/100</f>
      </c>
      <c t="s">
        <v>20</v>
      </c>
    </row>
    <row r="23" spans="1:5" ht="12.75">
      <c r="A23" s="28" t="s">
        <v>47</v>
      </c>
      <c r="E23" s="29" t="s">
        <v>44</v>
      </c>
    </row>
    <row r="24" spans="1:5" ht="12.75">
      <c r="A24" s="30" t="s">
        <v>48</v>
      </c>
      <c r="E24" s="31" t="s">
        <v>11612</v>
      </c>
    </row>
    <row r="25" spans="1:5" ht="38.25">
      <c r="A25" t="s">
        <v>50</v>
      </c>
      <c r="E25" s="29" t="s">
        <v>2769</v>
      </c>
    </row>
    <row r="26" spans="1:16" ht="12.75">
      <c r="A26" s="18" t="s">
        <v>42</v>
      </c>
      <c s="23" t="s">
        <v>32</v>
      </c>
      <c s="23" t="s">
        <v>2777</v>
      </c>
      <c s="18" t="s">
        <v>44</v>
      </c>
      <c s="24" t="s">
        <v>2778</v>
      </c>
      <c s="25" t="s">
        <v>46</v>
      </c>
      <c s="26">
        <v>0.8</v>
      </c>
      <c s="27">
        <v>0</v>
      </c>
      <c s="27">
        <f>ROUND(ROUND(H26,2)*ROUND(G26,3),2)</f>
      </c>
      <c r="O26">
        <f>(I26*21)/100</f>
      </c>
      <c t="s">
        <v>20</v>
      </c>
    </row>
    <row r="27" spans="1:5" ht="12.75">
      <c r="A27" s="28" t="s">
        <v>47</v>
      </c>
      <c r="E27" s="29" t="s">
        <v>44</v>
      </c>
    </row>
    <row r="28" spans="1:5" ht="12.75">
      <c r="A28" s="30" t="s">
        <v>48</v>
      </c>
      <c r="E28" s="31" t="s">
        <v>11612</v>
      </c>
    </row>
    <row r="29" spans="1:5" ht="38.25">
      <c r="A29" t="s">
        <v>50</v>
      </c>
      <c r="E29" s="29" t="s">
        <v>2780</v>
      </c>
    </row>
    <row r="30" spans="1:18" ht="12.75" customHeight="1">
      <c r="A30" s="5" t="s">
        <v>40</v>
      </c>
      <c s="5"/>
      <c s="34" t="s">
        <v>410</v>
      </c>
      <c s="5"/>
      <c s="21" t="s">
        <v>2315</v>
      </c>
      <c s="5"/>
      <c s="5"/>
      <c s="5"/>
      <c s="35">
        <f>0+Q30</f>
      </c>
      <c r="O30">
        <f>0+R30</f>
      </c>
      <c r="Q30">
        <f>0+I31+I35+I39+I43+I47+I51+I55+I59+I63+I67+I71+I75</f>
      </c>
      <c>
        <f>0+O31+O35+O39+O43+O47+O51+O55+O59+O63+O67+O71+O75</f>
      </c>
    </row>
    <row r="31" spans="1:16" ht="25.5">
      <c r="A31" s="18" t="s">
        <v>42</v>
      </c>
      <c s="23" t="s">
        <v>34</v>
      </c>
      <c s="23" t="s">
        <v>6022</v>
      </c>
      <c s="18" t="s">
        <v>44</v>
      </c>
      <c s="24" t="s">
        <v>6023</v>
      </c>
      <c s="25" t="s">
        <v>70</v>
      </c>
      <c s="26">
        <v>2</v>
      </c>
      <c s="27">
        <v>0</v>
      </c>
      <c s="27">
        <f>ROUND(ROUND(H31,2)*ROUND(G31,3),2)</f>
      </c>
      <c r="O31">
        <f>(I31*21)/100</f>
      </c>
      <c t="s">
        <v>20</v>
      </c>
    </row>
    <row r="32" spans="1:5" ht="12.75">
      <c r="A32" s="28" t="s">
        <v>47</v>
      </c>
      <c r="E32" s="29" t="s">
        <v>44</v>
      </c>
    </row>
    <row r="33" spans="1:5" ht="12.75">
      <c r="A33" s="30" t="s">
        <v>48</v>
      </c>
      <c r="E33" s="31" t="s">
        <v>11611</v>
      </c>
    </row>
    <row r="34" spans="1:5" ht="25.5">
      <c r="A34" t="s">
        <v>50</v>
      </c>
      <c r="E34" s="29" t="s">
        <v>6024</v>
      </c>
    </row>
    <row r="35" spans="1:16" ht="12.75">
      <c r="A35" s="18" t="s">
        <v>42</v>
      </c>
      <c s="23" t="s">
        <v>66</v>
      </c>
      <c s="23" t="s">
        <v>2784</v>
      </c>
      <c s="18" t="s">
        <v>44</v>
      </c>
      <c s="24" t="s">
        <v>2785</v>
      </c>
      <c s="25" t="s">
        <v>70</v>
      </c>
      <c s="26">
        <v>2</v>
      </c>
      <c s="27">
        <v>0</v>
      </c>
      <c s="27">
        <f>ROUND(ROUND(H35,2)*ROUND(G35,3),2)</f>
      </c>
      <c r="O35">
        <f>(I35*21)/100</f>
      </c>
      <c t="s">
        <v>20</v>
      </c>
    </row>
    <row r="36" spans="1:5" ht="12.75">
      <c r="A36" s="28" t="s">
        <v>47</v>
      </c>
      <c r="E36" s="29" t="s">
        <v>44</v>
      </c>
    </row>
    <row r="37" spans="1:5" ht="12.75">
      <c r="A37" s="30" t="s">
        <v>48</v>
      </c>
      <c r="E37" s="31" t="s">
        <v>11611</v>
      </c>
    </row>
    <row r="38" spans="1:5" ht="51">
      <c r="A38" t="s">
        <v>50</v>
      </c>
      <c r="E38" s="29" t="s">
        <v>2787</v>
      </c>
    </row>
    <row r="39" spans="1:16" ht="12.75">
      <c r="A39" s="18" t="s">
        <v>42</v>
      </c>
      <c s="23" t="s">
        <v>76</v>
      </c>
      <c s="23" t="s">
        <v>1118</v>
      </c>
      <c s="18" t="s">
        <v>44</v>
      </c>
      <c s="24" t="s">
        <v>1119</v>
      </c>
      <c s="25" t="s">
        <v>56</v>
      </c>
      <c s="26">
        <v>35</v>
      </c>
      <c s="27">
        <v>0</v>
      </c>
      <c s="27">
        <f>ROUND(ROUND(H39,2)*ROUND(G39,3),2)</f>
      </c>
      <c r="O39">
        <f>(I39*21)/100</f>
      </c>
      <c t="s">
        <v>20</v>
      </c>
    </row>
    <row r="40" spans="1:5" ht="12.75">
      <c r="A40" s="28" t="s">
        <v>47</v>
      </c>
      <c r="E40" s="29" t="s">
        <v>44</v>
      </c>
    </row>
    <row r="41" spans="1:5" ht="12.75">
      <c r="A41" s="30" t="s">
        <v>48</v>
      </c>
      <c r="E41" s="31" t="s">
        <v>11611</v>
      </c>
    </row>
    <row r="42" spans="1:5" ht="51">
      <c r="A42" t="s">
        <v>50</v>
      </c>
      <c r="E42" s="29" t="s">
        <v>2789</v>
      </c>
    </row>
    <row r="43" spans="1:16" ht="12.75">
      <c r="A43" s="18" t="s">
        <v>42</v>
      </c>
      <c s="23" t="s">
        <v>37</v>
      </c>
      <c s="23" t="s">
        <v>1164</v>
      </c>
      <c s="18" t="s">
        <v>44</v>
      </c>
      <c s="24" t="s">
        <v>1165</v>
      </c>
      <c s="25" t="s">
        <v>56</v>
      </c>
      <c s="26">
        <v>35</v>
      </c>
      <c s="27">
        <v>0</v>
      </c>
      <c s="27">
        <f>ROUND(ROUND(H43,2)*ROUND(G43,3),2)</f>
      </c>
      <c r="O43">
        <f>(I43*21)/100</f>
      </c>
      <c t="s">
        <v>20</v>
      </c>
    </row>
    <row r="44" spans="1:5" ht="12.75">
      <c r="A44" s="28" t="s">
        <v>47</v>
      </c>
      <c r="E44" s="29" t="s">
        <v>44</v>
      </c>
    </row>
    <row r="45" spans="1:5" ht="12.75">
      <c r="A45" s="30" t="s">
        <v>48</v>
      </c>
      <c r="E45" s="31" t="s">
        <v>11611</v>
      </c>
    </row>
    <row r="46" spans="1:5" ht="76.5">
      <c r="A46" t="s">
        <v>50</v>
      </c>
      <c r="E46" s="29" t="s">
        <v>6025</v>
      </c>
    </row>
    <row r="47" spans="1:16" ht="25.5">
      <c r="A47" s="18" t="s">
        <v>42</v>
      </c>
      <c s="23" t="s">
        <v>39</v>
      </c>
      <c s="23" t="s">
        <v>1227</v>
      </c>
      <c s="18" t="s">
        <v>44</v>
      </c>
      <c s="24" t="s">
        <v>1228</v>
      </c>
      <c s="25" t="s">
        <v>70</v>
      </c>
      <c s="26">
        <v>2</v>
      </c>
      <c s="27">
        <v>0</v>
      </c>
      <c s="27">
        <f>ROUND(ROUND(H47,2)*ROUND(G47,3),2)</f>
      </c>
      <c r="O47">
        <f>(I47*21)/100</f>
      </c>
      <c t="s">
        <v>20</v>
      </c>
    </row>
    <row r="48" spans="1:5" ht="12.75">
      <c r="A48" s="28" t="s">
        <v>47</v>
      </c>
      <c r="E48" s="29" t="s">
        <v>44</v>
      </c>
    </row>
    <row r="49" spans="1:5" ht="12.75">
      <c r="A49" s="30" t="s">
        <v>48</v>
      </c>
      <c r="E49" s="31" t="s">
        <v>11613</v>
      </c>
    </row>
    <row r="50" spans="1:5" ht="38.25">
      <c r="A50" t="s">
        <v>50</v>
      </c>
      <c r="E50" s="29" t="s">
        <v>232</v>
      </c>
    </row>
    <row r="51" spans="1:16" ht="12.75">
      <c r="A51" s="18" t="s">
        <v>42</v>
      </c>
      <c s="23" t="s">
        <v>87</v>
      </c>
      <c s="23" t="s">
        <v>2793</v>
      </c>
      <c s="18" t="s">
        <v>44</v>
      </c>
      <c s="24" t="s">
        <v>2794</v>
      </c>
      <c s="25" t="s">
        <v>70</v>
      </c>
      <c s="26">
        <v>3</v>
      </c>
      <c s="27">
        <v>0</v>
      </c>
      <c s="27">
        <f>ROUND(ROUND(H51,2)*ROUND(G51,3),2)</f>
      </c>
      <c r="O51">
        <f>(I51*21)/100</f>
      </c>
      <c t="s">
        <v>20</v>
      </c>
    </row>
    <row r="52" spans="1:5" ht="12.75">
      <c r="A52" s="28" t="s">
        <v>47</v>
      </c>
      <c r="E52" s="29" t="s">
        <v>44</v>
      </c>
    </row>
    <row r="53" spans="1:5" ht="12.75">
      <c r="A53" s="30" t="s">
        <v>48</v>
      </c>
      <c r="E53" s="31" t="s">
        <v>11611</v>
      </c>
    </row>
    <row r="54" spans="1:5" ht="51">
      <c r="A54" t="s">
        <v>50</v>
      </c>
      <c r="E54" s="29" t="s">
        <v>2614</v>
      </c>
    </row>
    <row r="55" spans="1:16" ht="12.75">
      <c r="A55" s="18" t="s">
        <v>42</v>
      </c>
      <c s="23" t="s">
        <v>91</v>
      </c>
      <c s="23" t="s">
        <v>6197</v>
      </c>
      <c s="18" t="s">
        <v>44</v>
      </c>
      <c s="24" t="s">
        <v>6198</v>
      </c>
      <c s="25" t="s">
        <v>70</v>
      </c>
      <c s="26">
        <v>2</v>
      </c>
      <c s="27">
        <v>0</v>
      </c>
      <c s="27">
        <f>ROUND(ROUND(H55,2)*ROUND(G55,3),2)</f>
      </c>
      <c r="O55">
        <f>(I55*21)/100</f>
      </c>
      <c t="s">
        <v>20</v>
      </c>
    </row>
    <row r="56" spans="1:5" ht="12.75">
      <c r="A56" s="28" t="s">
        <v>47</v>
      </c>
      <c r="E56" s="29" t="s">
        <v>44</v>
      </c>
    </row>
    <row r="57" spans="1:5" ht="12.75">
      <c r="A57" s="30" t="s">
        <v>48</v>
      </c>
      <c r="E57" s="31" t="s">
        <v>11611</v>
      </c>
    </row>
    <row r="58" spans="1:5" ht="51">
      <c r="A58" t="s">
        <v>50</v>
      </c>
      <c r="E58" s="29" t="s">
        <v>2614</v>
      </c>
    </row>
    <row r="59" spans="1:16" ht="25.5">
      <c r="A59" s="18" t="s">
        <v>42</v>
      </c>
      <c s="23" t="s">
        <v>95</v>
      </c>
      <c s="23" t="s">
        <v>905</v>
      </c>
      <c s="18" t="s">
        <v>44</v>
      </c>
      <c s="24" t="s">
        <v>906</v>
      </c>
      <c s="25" t="s">
        <v>70</v>
      </c>
      <c s="26">
        <v>3</v>
      </c>
      <c s="27">
        <v>0</v>
      </c>
      <c s="27">
        <f>ROUND(ROUND(H59,2)*ROUND(G59,3),2)</f>
      </c>
      <c r="O59">
        <f>(I59*21)/100</f>
      </c>
      <c t="s">
        <v>20</v>
      </c>
    </row>
    <row r="60" spans="1:5" ht="12.75">
      <c r="A60" s="28" t="s">
        <v>47</v>
      </c>
      <c r="E60" s="29" t="s">
        <v>44</v>
      </c>
    </row>
    <row r="61" spans="1:5" ht="12.75">
      <c r="A61" s="30" t="s">
        <v>48</v>
      </c>
      <c r="E61" s="31" t="s">
        <v>11611</v>
      </c>
    </row>
    <row r="62" spans="1:5" ht="51">
      <c r="A62" t="s">
        <v>50</v>
      </c>
      <c r="E62" s="29" t="s">
        <v>2788</v>
      </c>
    </row>
    <row r="63" spans="1:16" ht="12.75">
      <c r="A63" s="18" t="s">
        <v>42</v>
      </c>
      <c s="23" t="s">
        <v>103</v>
      </c>
      <c s="23" t="s">
        <v>6042</v>
      </c>
      <c s="18" t="s">
        <v>44</v>
      </c>
      <c s="24" t="s">
        <v>6043</v>
      </c>
      <c s="25" t="s">
        <v>56</v>
      </c>
      <c s="26">
        <v>35</v>
      </c>
      <c s="27">
        <v>0</v>
      </c>
      <c s="27">
        <f>ROUND(ROUND(H63,2)*ROUND(G63,3),2)</f>
      </c>
      <c r="O63">
        <f>(I63*21)/100</f>
      </c>
      <c t="s">
        <v>20</v>
      </c>
    </row>
    <row r="64" spans="1:5" ht="12.75">
      <c r="A64" s="28" t="s">
        <v>47</v>
      </c>
      <c r="E64" s="29" t="s">
        <v>44</v>
      </c>
    </row>
    <row r="65" spans="1:5" ht="12.75">
      <c r="A65" s="30" t="s">
        <v>48</v>
      </c>
      <c r="E65" s="31" t="s">
        <v>11611</v>
      </c>
    </row>
    <row r="66" spans="1:5" ht="63.75">
      <c r="A66" t="s">
        <v>50</v>
      </c>
      <c r="E66" s="29" t="s">
        <v>6044</v>
      </c>
    </row>
    <row r="67" spans="1:16" ht="12.75">
      <c r="A67" s="18" t="s">
        <v>42</v>
      </c>
      <c s="23" t="s">
        <v>110</v>
      </c>
      <c s="23" t="s">
        <v>2797</v>
      </c>
      <c s="18" t="s">
        <v>44</v>
      </c>
      <c s="24" t="s">
        <v>2798</v>
      </c>
      <c s="25" t="s">
        <v>56</v>
      </c>
      <c s="26">
        <v>35</v>
      </c>
      <c s="27">
        <v>0</v>
      </c>
      <c s="27">
        <f>ROUND(ROUND(H67,2)*ROUND(G67,3),2)</f>
      </c>
      <c r="O67">
        <f>(I67*21)/100</f>
      </c>
      <c t="s">
        <v>20</v>
      </c>
    </row>
    <row r="68" spans="1:5" ht="12.75">
      <c r="A68" s="28" t="s">
        <v>47</v>
      </c>
      <c r="E68" s="29" t="s">
        <v>44</v>
      </c>
    </row>
    <row r="69" spans="1:5" ht="12.75">
      <c r="A69" s="30" t="s">
        <v>48</v>
      </c>
      <c r="E69" s="31" t="s">
        <v>11611</v>
      </c>
    </row>
    <row r="70" spans="1:5" ht="38.25">
      <c r="A70" t="s">
        <v>50</v>
      </c>
      <c r="E70" s="29" t="s">
        <v>2623</v>
      </c>
    </row>
    <row r="71" spans="1:16" ht="12.75">
      <c r="A71" s="18" t="s">
        <v>42</v>
      </c>
      <c s="23" t="s">
        <v>114</v>
      </c>
      <c s="23" t="s">
        <v>11614</v>
      </c>
      <c s="18" t="s">
        <v>44</v>
      </c>
      <c s="24" t="s">
        <v>11615</v>
      </c>
      <c s="25" t="s">
        <v>46</v>
      </c>
      <c s="26">
        <v>5</v>
      </c>
      <c s="27">
        <v>0</v>
      </c>
      <c s="27">
        <f>ROUND(ROUND(H71,2)*ROUND(G71,3),2)</f>
      </c>
      <c r="O71">
        <f>(I71*21)/100</f>
      </c>
      <c t="s">
        <v>20</v>
      </c>
    </row>
    <row r="72" spans="1:5" ht="12.75">
      <c r="A72" s="28" t="s">
        <v>47</v>
      </c>
      <c r="E72" s="29" t="s">
        <v>44</v>
      </c>
    </row>
    <row r="73" spans="1:5" ht="12.75">
      <c r="A73" s="30" t="s">
        <v>48</v>
      </c>
      <c r="E73" s="31" t="s">
        <v>11611</v>
      </c>
    </row>
    <row r="74" spans="1:5" ht="76.5">
      <c r="A74" t="s">
        <v>50</v>
      </c>
      <c r="E74" s="29" t="s">
        <v>11616</v>
      </c>
    </row>
    <row r="75" spans="1:16" ht="12.75">
      <c r="A75" s="18" t="s">
        <v>42</v>
      </c>
      <c s="23" t="s">
        <v>117</v>
      </c>
      <c s="23" t="s">
        <v>2804</v>
      </c>
      <c s="18" t="s">
        <v>44</v>
      </c>
      <c s="24" t="s">
        <v>2805</v>
      </c>
      <c s="25" t="s">
        <v>64</v>
      </c>
      <c s="26">
        <v>30</v>
      </c>
      <c s="27">
        <v>0</v>
      </c>
      <c s="27">
        <f>ROUND(ROUND(H75,2)*ROUND(G75,3),2)</f>
      </c>
      <c r="O75">
        <f>(I75*21)/100</f>
      </c>
      <c t="s">
        <v>20</v>
      </c>
    </row>
    <row r="76" spans="1:5" ht="12.75">
      <c r="A76" s="28" t="s">
        <v>47</v>
      </c>
      <c r="E76" s="29" t="s">
        <v>44</v>
      </c>
    </row>
    <row r="77" spans="1:5" ht="12.75">
      <c r="A77" s="30" t="s">
        <v>48</v>
      </c>
      <c r="E77" s="31" t="s">
        <v>11611</v>
      </c>
    </row>
    <row r="78" spans="1:5" ht="102">
      <c r="A78" t="s">
        <v>50</v>
      </c>
      <c r="E78" s="29" t="s">
        <v>2806</v>
      </c>
    </row>
    <row r="79" spans="1:18" ht="12.75" customHeight="1">
      <c r="A79" s="5" t="s">
        <v>40</v>
      </c>
      <c s="5"/>
      <c s="34" t="s">
        <v>2420</v>
      </c>
      <c s="5"/>
      <c s="21" t="s">
        <v>2421</v>
      </c>
      <c s="5"/>
      <c s="5"/>
      <c s="5"/>
      <c s="35">
        <f>0+Q79</f>
      </c>
      <c r="O79">
        <f>0+R79</f>
      </c>
      <c r="Q79">
        <f>0+I80+I84+I88+I92+I96+I100+I104</f>
      </c>
      <c>
        <f>0+O80+O84+O88+O92+O96+O100+O104</f>
      </c>
    </row>
    <row r="80" spans="1:16" ht="12.75">
      <c r="A80" s="18" t="s">
        <v>42</v>
      </c>
      <c s="23" t="s">
        <v>121</v>
      </c>
      <c s="23" t="s">
        <v>2809</v>
      </c>
      <c s="18" t="s">
        <v>44</v>
      </c>
      <c s="24" t="s">
        <v>2810</v>
      </c>
      <c s="25" t="s">
        <v>56</v>
      </c>
      <c s="26">
        <v>5</v>
      </c>
      <c s="27">
        <v>0</v>
      </c>
      <c s="27">
        <f>ROUND(ROUND(H80,2)*ROUND(G80,3),2)</f>
      </c>
      <c r="O80">
        <f>(I80*21)/100</f>
      </c>
      <c t="s">
        <v>20</v>
      </c>
    </row>
    <row r="81" spans="1:5" ht="12.75">
      <c r="A81" s="28" t="s">
        <v>47</v>
      </c>
      <c r="E81" s="29" t="s">
        <v>44</v>
      </c>
    </row>
    <row r="82" spans="1:5" ht="12.75">
      <c r="A82" s="30" t="s">
        <v>48</v>
      </c>
      <c r="E82" s="31" t="s">
        <v>11611</v>
      </c>
    </row>
    <row r="83" spans="1:5" ht="38.25">
      <c r="A83" t="s">
        <v>50</v>
      </c>
      <c r="E83" s="29" t="s">
        <v>2622</v>
      </c>
    </row>
    <row r="84" spans="1:16" ht="12.75">
      <c r="A84" s="18" t="s">
        <v>42</v>
      </c>
      <c s="23" t="s">
        <v>125</v>
      </c>
      <c s="23" t="s">
        <v>2988</v>
      </c>
      <c s="18" t="s">
        <v>44</v>
      </c>
      <c s="24" t="s">
        <v>2989</v>
      </c>
      <c s="25" t="s">
        <v>56</v>
      </c>
      <c s="26">
        <v>27</v>
      </c>
      <c s="27">
        <v>0</v>
      </c>
      <c s="27">
        <f>ROUND(ROUND(H84,2)*ROUND(G84,3),2)</f>
      </c>
      <c r="O84">
        <f>(I84*21)/100</f>
      </c>
      <c t="s">
        <v>20</v>
      </c>
    </row>
    <row r="85" spans="1:5" ht="12.75">
      <c r="A85" s="28" t="s">
        <v>47</v>
      </c>
      <c r="E85" s="29" t="s">
        <v>44</v>
      </c>
    </row>
    <row r="86" spans="1:5" ht="12.75">
      <c r="A86" s="30" t="s">
        <v>48</v>
      </c>
      <c r="E86" s="31" t="s">
        <v>11611</v>
      </c>
    </row>
    <row r="87" spans="1:5" ht="51">
      <c r="A87" t="s">
        <v>50</v>
      </c>
      <c r="E87" s="29" t="s">
        <v>2991</v>
      </c>
    </row>
    <row r="88" spans="1:16" ht="12.75">
      <c r="A88" s="18" t="s">
        <v>42</v>
      </c>
      <c s="23" t="s">
        <v>130</v>
      </c>
      <c s="23" t="s">
        <v>2992</v>
      </c>
      <c s="18" t="s">
        <v>44</v>
      </c>
      <c s="24" t="s">
        <v>2993</v>
      </c>
      <c s="25" t="s">
        <v>70</v>
      </c>
      <c s="26">
        <v>2</v>
      </c>
      <c s="27">
        <v>0</v>
      </c>
      <c s="27">
        <f>ROUND(ROUND(H88,2)*ROUND(G88,3),2)</f>
      </c>
      <c r="O88">
        <f>(I88*21)/100</f>
      </c>
      <c t="s">
        <v>20</v>
      </c>
    </row>
    <row r="89" spans="1:5" ht="12.75">
      <c r="A89" s="28" t="s">
        <v>47</v>
      </c>
      <c r="E89" s="29" t="s">
        <v>44</v>
      </c>
    </row>
    <row r="90" spans="1:5" ht="12.75">
      <c r="A90" s="30" t="s">
        <v>48</v>
      </c>
      <c r="E90" s="31" t="s">
        <v>11611</v>
      </c>
    </row>
    <row r="91" spans="1:5" ht="38.25">
      <c r="A91" t="s">
        <v>50</v>
      </c>
      <c r="E91" s="29" t="s">
        <v>2995</v>
      </c>
    </row>
    <row r="92" spans="1:16" ht="12.75">
      <c r="A92" s="18" t="s">
        <v>42</v>
      </c>
      <c s="23" t="s">
        <v>134</v>
      </c>
      <c s="23" t="s">
        <v>236</v>
      </c>
      <c s="18" t="s">
        <v>44</v>
      </c>
      <c s="24" t="s">
        <v>237</v>
      </c>
      <c s="25" t="s">
        <v>70</v>
      </c>
      <c s="26">
        <v>5</v>
      </c>
      <c s="27">
        <v>0</v>
      </c>
      <c s="27">
        <f>ROUND(ROUND(H92,2)*ROUND(G92,3),2)</f>
      </c>
      <c r="O92">
        <f>(I92*21)/100</f>
      </c>
      <c t="s">
        <v>20</v>
      </c>
    </row>
    <row r="93" spans="1:5" ht="12.75">
      <c r="A93" s="28" t="s">
        <v>47</v>
      </c>
      <c r="E93" s="29" t="s">
        <v>44</v>
      </c>
    </row>
    <row r="94" spans="1:5" ht="12.75">
      <c r="A94" s="30" t="s">
        <v>48</v>
      </c>
      <c r="E94" s="31" t="s">
        <v>11611</v>
      </c>
    </row>
    <row r="95" spans="1:5" ht="25.5">
      <c r="A95" t="s">
        <v>50</v>
      </c>
      <c r="E95" s="29" t="s">
        <v>2624</v>
      </c>
    </row>
    <row r="96" spans="1:16" ht="12.75">
      <c r="A96" s="18" t="s">
        <v>42</v>
      </c>
      <c s="23" t="s">
        <v>138</v>
      </c>
      <c s="23" t="s">
        <v>2629</v>
      </c>
      <c s="18" t="s">
        <v>44</v>
      </c>
      <c s="24" t="s">
        <v>2630</v>
      </c>
      <c s="25" t="s">
        <v>70</v>
      </c>
      <c s="26">
        <v>5</v>
      </c>
      <c s="27">
        <v>0</v>
      </c>
      <c s="27">
        <f>ROUND(ROUND(H96,2)*ROUND(G96,3),2)</f>
      </c>
      <c r="O96">
        <f>(I96*21)/100</f>
      </c>
      <c t="s">
        <v>20</v>
      </c>
    </row>
    <row r="97" spans="1:5" ht="12.75">
      <c r="A97" s="28" t="s">
        <v>47</v>
      </c>
      <c r="E97" s="29" t="s">
        <v>44</v>
      </c>
    </row>
    <row r="98" spans="1:5" ht="12.75">
      <c r="A98" s="30" t="s">
        <v>48</v>
      </c>
      <c r="E98" s="31" t="s">
        <v>11611</v>
      </c>
    </row>
    <row r="99" spans="1:5" ht="38.25">
      <c r="A99" t="s">
        <v>50</v>
      </c>
      <c r="E99" s="29" t="s">
        <v>2631</v>
      </c>
    </row>
    <row r="100" spans="1:16" ht="12.75">
      <c r="A100" s="18" t="s">
        <v>42</v>
      </c>
      <c s="23" t="s">
        <v>142</v>
      </c>
      <c s="23" t="s">
        <v>844</v>
      </c>
      <c s="18" t="s">
        <v>44</v>
      </c>
      <c s="24" t="s">
        <v>845</v>
      </c>
      <c s="25" t="s">
        <v>70</v>
      </c>
      <c s="26">
        <v>2</v>
      </c>
      <c s="27">
        <v>0</v>
      </c>
      <c s="27">
        <f>ROUND(ROUND(H100,2)*ROUND(G100,3),2)</f>
      </c>
      <c r="O100">
        <f>(I100*21)/100</f>
      </c>
      <c t="s">
        <v>20</v>
      </c>
    </row>
    <row r="101" spans="1:5" ht="12.75">
      <c r="A101" s="28" t="s">
        <v>47</v>
      </c>
      <c r="E101" s="29" t="s">
        <v>44</v>
      </c>
    </row>
    <row r="102" spans="1:5" ht="12.75">
      <c r="A102" s="30" t="s">
        <v>48</v>
      </c>
      <c r="E102" s="31" t="s">
        <v>11611</v>
      </c>
    </row>
    <row r="103" spans="1:5" ht="51">
      <c r="A103" t="s">
        <v>50</v>
      </c>
      <c r="E103" s="29" t="s">
        <v>2632</v>
      </c>
    </row>
    <row r="104" spans="1:16" ht="12.75">
      <c r="A104" s="18" t="s">
        <v>42</v>
      </c>
      <c s="23" t="s">
        <v>146</v>
      </c>
      <c s="23" t="s">
        <v>2996</v>
      </c>
      <c s="18" t="s">
        <v>44</v>
      </c>
      <c s="24" t="s">
        <v>2997</v>
      </c>
      <c s="25" t="s">
        <v>56</v>
      </c>
      <c s="26">
        <v>30</v>
      </c>
      <c s="27">
        <v>0</v>
      </c>
      <c s="27">
        <f>ROUND(ROUND(H104,2)*ROUND(G104,3),2)</f>
      </c>
      <c r="O104">
        <f>(I104*21)/100</f>
      </c>
      <c t="s">
        <v>20</v>
      </c>
    </row>
    <row r="105" spans="1:5" ht="12.75">
      <c r="A105" s="28" t="s">
        <v>47</v>
      </c>
      <c r="E105" s="29" t="s">
        <v>44</v>
      </c>
    </row>
    <row r="106" spans="1:5" ht="12.75">
      <c r="A106" s="30" t="s">
        <v>48</v>
      </c>
      <c r="E106" s="31" t="s">
        <v>11617</v>
      </c>
    </row>
    <row r="107" spans="1:5" ht="63.75">
      <c r="A107" t="s">
        <v>50</v>
      </c>
      <c r="E107" s="29" t="s">
        <v>2831</v>
      </c>
    </row>
    <row r="108" spans="1:18" ht="12.75" customHeight="1">
      <c r="A108" s="5" t="s">
        <v>40</v>
      </c>
      <c s="5"/>
      <c s="34" t="s">
        <v>2217</v>
      </c>
      <c s="5"/>
      <c s="21" t="s">
        <v>2633</v>
      </c>
      <c s="5"/>
      <c s="5"/>
      <c s="5"/>
      <c s="35">
        <f>0+Q108</f>
      </c>
      <c r="O108">
        <f>0+R108</f>
      </c>
      <c r="Q108">
        <f>0+I109+I113+I117+I121</f>
      </c>
      <c>
        <f>0+O109+O113+O117+O121</f>
      </c>
    </row>
    <row r="109" spans="1:16" ht="25.5">
      <c r="A109" s="18" t="s">
        <v>42</v>
      </c>
      <c s="23" t="s">
        <v>150</v>
      </c>
      <c s="23" t="s">
        <v>10973</v>
      </c>
      <c s="18" t="s">
        <v>44</v>
      </c>
      <c s="24" t="s">
        <v>10974</v>
      </c>
      <c s="25" t="s">
        <v>70</v>
      </c>
      <c s="26">
        <v>2</v>
      </c>
      <c s="27">
        <v>0</v>
      </c>
      <c s="27">
        <f>ROUND(ROUND(H109,2)*ROUND(G109,3),2)</f>
      </c>
      <c r="O109">
        <f>(I109*21)/100</f>
      </c>
      <c t="s">
        <v>20</v>
      </c>
    </row>
    <row r="110" spans="1:5" ht="12.75">
      <c r="A110" s="28" t="s">
        <v>47</v>
      </c>
      <c r="E110" s="29" t="s">
        <v>44</v>
      </c>
    </row>
    <row r="111" spans="1:5" ht="12.75">
      <c r="A111" s="30" t="s">
        <v>48</v>
      </c>
      <c r="E111" s="31" t="s">
        <v>11611</v>
      </c>
    </row>
    <row r="112" spans="1:5" ht="38.25">
      <c r="A112" t="s">
        <v>50</v>
      </c>
      <c r="E112" s="29" t="s">
        <v>2641</v>
      </c>
    </row>
    <row r="113" spans="1:16" ht="12.75">
      <c r="A113" s="18" t="s">
        <v>42</v>
      </c>
      <c s="23" t="s">
        <v>154</v>
      </c>
      <c s="23" t="s">
        <v>2671</v>
      </c>
      <c s="18" t="s">
        <v>44</v>
      </c>
      <c s="24" t="s">
        <v>2672</v>
      </c>
      <c s="25" t="s">
        <v>56</v>
      </c>
      <c s="26">
        <v>35</v>
      </c>
      <c s="27">
        <v>0</v>
      </c>
      <c s="27">
        <f>ROUND(ROUND(H113,2)*ROUND(G113,3),2)</f>
      </c>
      <c r="O113">
        <f>(I113*21)/100</f>
      </c>
      <c t="s">
        <v>20</v>
      </c>
    </row>
    <row r="114" spans="1:5" ht="12.75">
      <c r="A114" s="28" t="s">
        <v>47</v>
      </c>
      <c r="E114" s="29" t="s">
        <v>44</v>
      </c>
    </row>
    <row r="115" spans="1:5" ht="12.75">
      <c r="A115" s="30" t="s">
        <v>48</v>
      </c>
      <c r="E115" s="31" t="s">
        <v>11611</v>
      </c>
    </row>
    <row r="116" spans="1:5" ht="25.5">
      <c r="A116" t="s">
        <v>50</v>
      </c>
      <c r="E116" s="29" t="s">
        <v>2674</v>
      </c>
    </row>
    <row r="117" spans="1:16" ht="12.75">
      <c r="A117" s="18" t="s">
        <v>42</v>
      </c>
      <c s="23" t="s">
        <v>160</v>
      </c>
      <c s="23" t="s">
        <v>2829</v>
      </c>
      <c s="18" t="s">
        <v>44</v>
      </c>
      <c s="24" t="s">
        <v>2830</v>
      </c>
      <c s="25" t="s">
        <v>56</v>
      </c>
      <c s="26">
        <v>35</v>
      </c>
      <c s="27">
        <v>0</v>
      </c>
      <c s="27">
        <f>ROUND(ROUND(H117,2)*ROUND(G117,3),2)</f>
      </c>
      <c r="O117">
        <f>(I117*21)/100</f>
      </c>
      <c t="s">
        <v>20</v>
      </c>
    </row>
    <row r="118" spans="1:5" ht="12.75">
      <c r="A118" s="28" t="s">
        <v>47</v>
      </c>
      <c r="E118" s="29" t="s">
        <v>44</v>
      </c>
    </row>
    <row r="119" spans="1:5" ht="12.75">
      <c r="A119" s="30" t="s">
        <v>48</v>
      </c>
      <c r="E119" s="31" t="s">
        <v>11611</v>
      </c>
    </row>
    <row r="120" spans="1:5" ht="63.75">
      <c r="A120" t="s">
        <v>50</v>
      </c>
      <c r="E120" s="29" t="s">
        <v>2831</v>
      </c>
    </row>
    <row r="121" spans="1:16" ht="12.75">
      <c r="A121" s="18" t="s">
        <v>42</v>
      </c>
      <c s="23" t="s">
        <v>164</v>
      </c>
      <c s="23" t="s">
        <v>11618</v>
      </c>
      <c s="18" t="s">
        <v>44</v>
      </c>
      <c s="24" t="s">
        <v>11619</v>
      </c>
      <c s="25" t="s">
        <v>56</v>
      </c>
      <c s="26">
        <v>35</v>
      </c>
      <c s="27">
        <v>0</v>
      </c>
      <c s="27">
        <f>ROUND(ROUND(H121,2)*ROUND(G121,3),2)</f>
      </c>
      <c r="O121">
        <f>(I121*21)/100</f>
      </c>
      <c t="s">
        <v>20</v>
      </c>
    </row>
    <row r="122" spans="1:5" ht="12.75">
      <c r="A122" s="28" t="s">
        <v>47</v>
      </c>
      <c r="E122" s="29" t="s">
        <v>44</v>
      </c>
    </row>
    <row r="123" spans="1:5" ht="12.75">
      <c r="A123" s="30" t="s">
        <v>48</v>
      </c>
      <c r="E123" s="31" t="s">
        <v>11611</v>
      </c>
    </row>
    <row r="124" spans="1:5" ht="38.25">
      <c r="A124" t="s">
        <v>50</v>
      </c>
      <c r="E124" s="29" t="s">
        <v>2636</v>
      </c>
    </row>
    <row r="125" spans="1:18" ht="12.75" customHeight="1">
      <c r="A125" s="5" t="s">
        <v>40</v>
      </c>
      <c s="5"/>
      <c s="34" t="s">
        <v>2223</v>
      </c>
      <c s="5"/>
      <c s="21" t="s">
        <v>2391</v>
      </c>
      <c s="5"/>
      <c s="5"/>
      <c s="5"/>
      <c s="35">
        <f>0+Q125</f>
      </c>
      <c r="O125">
        <f>0+R125</f>
      </c>
      <c r="Q125">
        <f>0+I126+I130+I134+I138+I142+I146+I150</f>
      </c>
      <c>
        <f>0+O126+O130+O134+O138+O142+O146+O150</f>
      </c>
    </row>
    <row r="126" spans="1:16" ht="25.5">
      <c r="A126" s="18" t="s">
        <v>42</v>
      </c>
      <c s="23" t="s">
        <v>168</v>
      </c>
      <c s="23" t="s">
        <v>6056</v>
      </c>
      <c s="18" t="s">
        <v>44</v>
      </c>
      <c s="24" t="s">
        <v>6057</v>
      </c>
      <c s="25" t="s">
        <v>70</v>
      </c>
      <c s="26">
        <v>1</v>
      </c>
      <c s="27">
        <v>0</v>
      </c>
      <c s="27">
        <f>ROUND(ROUND(H126,2)*ROUND(G126,3),2)</f>
      </c>
      <c r="O126">
        <f>(I126*21)/100</f>
      </c>
      <c t="s">
        <v>20</v>
      </c>
    </row>
    <row r="127" spans="1:5" ht="12.75">
      <c r="A127" s="28" t="s">
        <v>47</v>
      </c>
      <c r="E127" s="29" t="s">
        <v>44</v>
      </c>
    </row>
    <row r="128" spans="1:5" ht="12.75">
      <c r="A128" s="30" t="s">
        <v>48</v>
      </c>
      <c r="E128" s="31" t="s">
        <v>11620</v>
      </c>
    </row>
    <row r="129" spans="1:5" ht="63.75">
      <c r="A129" t="s">
        <v>50</v>
      </c>
      <c r="E129" s="29" t="s">
        <v>2505</v>
      </c>
    </row>
    <row r="130" spans="1:16" ht="25.5">
      <c r="A130" s="18" t="s">
        <v>42</v>
      </c>
      <c s="23" t="s">
        <v>173</v>
      </c>
      <c s="23" t="s">
        <v>2396</v>
      </c>
      <c s="18" t="s">
        <v>44</v>
      </c>
      <c s="24" t="s">
        <v>2397</v>
      </c>
      <c s="25" t="s">
        <v>70</v>
      </c>
      <c s="26">
        <v>1</v>
      </c>
      <c s="27">
        <v>0</v>
      </c>
      <c s="27">
        <f>ROUND(ROUND(H130,2)*ROUND(G130,3),2)</f>
      </c>
      <c r="O130">
        <f>(I130*21)/100</f>
      </c>
      <c t="s">
        <v>20</v>
      </c>
    </row>
    <row r="131" spans="1:5" ht="12.75">
      <c r="A131" s="28" t="s">
        <v>47</v>
      </c>
      <c r="E131" s="29" t="s">
        <v>44</v>
      </c>
    </row>
    <row r="132" spans="1:5" ht="12.75">
      <c r="A132" s="30" t="s">
        <v>48</v>
      </c>
      <c r="E132" s="31" t="s">
        <v>11620</v>
      </c>
    </row>
    <row r="133" spans="1:5" ht="38.25">
      <c r="A133" t="s">
        <v>50</v>
      </c>
      <c r="E133" s="29" t="s">
        <v>2719</v>
      </c>
    </row>
    <row r="134" spans="1:16" ht="12.75">
      <c r="A134" s="18" t="s">
        <v>42</v>
      </c>
      <c s="23" t="s">
        <v>177</v>
      </c>
      <c s="23" t="s">
        <v>3012</v>
      </c>
      <c s="18" t="s">
        <v>44</v>
      </c>
      <c s="24" t="s">
        <v>3013</v>
      </c>
      <c s="25" t="s">
        <v>70</v>
      </c>
      <c s="26">
        <v>1</v>
      </c>
      <c s="27">
        <v>0</v>
      </c>
      <c s="27">
        <f>ROUND(ROUND(H134,2)*ROUND(G134,3),2)</f>
      </c>
      <c r="O134">
        <f>(I134*21)/100</f>
      </c>
      <c t="s">
        <v>20</v>
      </c>
    </row>
    <row r="135" spans="1:5" ht="12.75">
      <c r="A135" s="28" t="s">
        <v>47</v>
      </c>
      <c r="E135" s="29" t="s">
        <v>44</v>
      </c>
    </row>
    <row r="136" spans="1:5" ht="12.75">
      <c r="A136" s="30" t="s">
        <v>48</v>
      </c>
      <c r="E136" s="31" t="s">
        <v>11617</v>
      </c>
    </row>
    <row r="137" spans="1:5" ht="38.25">
      <c r="A137" t="s">
        <v>50</v>
      </c>
      <c r="E137" s="29" t="s">
        <v>2736</v>
      </c>
    </row>
    <row r="138" spans="1:16" ht="25.5">
      <c r="A138" s="18" t="s">
        <v>42</v>
      </c>
      <c s="23" t="s">
        <v>183</v>
      </c>
      <c s="23" t="s">
        <v>11602</v>
      </c>
      <c s="18" t="s">
        <v>44</v>
      </c>
      <c s="24" t="s">
        <v>11603</v>
      </c>
      <c s="25" t="s">
        <v>70</v>
      </c>
      <c s="26">
        <v>1</v>
      </c>
      <c s="27">
        <v>0</v>
      </c>
      <c s="27">
        <f>ROUND(ROUND(H138,2)*ROUND(G138,3),2)</f>
      </c>
      <c r="O138">
        <f>(I138*21)/100</f>
      </c>
      <c t="s">
        <v>20</v>
      </c>
    </row>
    <row r="139" spans="1:5" ht="12.75">
      <c r="A139" s="28" t="s">
        <v>47</v>
      </c>
      <c r="E139" s="29" t="s">
        <v>44</v>
      </c>
    </row>
    <row r="140" spans="1:5" ht="12.75">
      <c r="A140" s="30" t="s">
        <v>48</v>
      </c>
      <c r="E140" s="31" t="s">
        <v>11617</v>
      </c>
    </row>
    <row r="141" spans="1:5" ht="38.25">
      <c r="A141" t="s">
        <v>50</v>
      </c>
      <c r="E141" s="29" t="s">
        <v>2736</v>
      </c>
    </row>
    <row r="142" spans="1:16" ht="12.75">
      <c r="A142" s="18" t="s">
        <v>42</v>
      </c>
      <c s="23" t="s">
        <v>191</v>
      </c>
      <c s="23" t="s">
        <v>2723</v>
      </c>
      <c s="18" t="s">
        <v>44</v>
      </c>
      <c s="24" t="s">
        <v>2724</v>
      </c>
      <c s="25" t="s">
        <v>70</v>
      </c>
      <c s="26">
        <v>1</v>
      </c>
      <c s="27">
        <v>0</v>
      </c>
      <c s="27">
        <f>ROUND(ROUND(H142,2)*ROUND(G142,3),2)</f>
      </c>
      <c r="O142">
        <f>(I142*21)/100</f>
      </c>
      <c t="s">
        <v>20</v>
      </c>
    </row>
    <row r="143" spans="1:5" ht="12.75">
      <c r="A143" s="28" t="s">
        <v>47</v>
      </c>
      <c r="E143" s="29" t="s">
        <v>44</v>
      </c>
    </row>
    <row r="144" spans="1:5" ht="12.75">
      <c r="A144" s="30" t="s">
        <v>48</v>
      </c>
      <c r="E144" s="31" t="s">
        <v>11617</v>
      </c>
    </row>
    <row r="145" spans="1:5" ht="38.25">
      <c r="A145" t="s">
        <v>50</v>
      </c>
      <c r="E145" s="29" t="s">
        <v>2725</v>
      </c>
    </row>
    <row r="146" spans="1:16" ht="12.75">
      <c r="A146" s="18" t="s">
        <v>42</v>
      </c>
      <c s="23" t="s">
        <v>196</v>
      </c>
      <c s="23" t="s">
        <v>2399</v>
      </c>
      <c s="18" t="s">
        <v>44</v>
      </c>
      <c s="24" t="s">
        <v>2400</v>
      </c>
      <c s="25" t="s">
        <v>157</v>
      </c>
      <c s="26">
        <v>12</v>
      </c>
      <c s="27">
        <v>0</v>
      </c>
      <c s="27">
        <f>ROUND(ROUND(H146,2)*ROUND(G146,3),2)</f>
      </c>
      <c r="O146">
        <f>(I146*21)/100</f>
      </c>
      <c t="s">
        <v>20</v>
      </c>
    </row>
    <row r="147" spans="1:5" ht="12.75">
      <c r="A147" s="28" t="s">
        <v>47</v>
      </c>
      <c r="E147" s="29" t="s">
        <v>44</v>
      </c>
    </row>
    <row r="148" spans="1:5" ht="12.75">
      <c r="A148" s="30" t="s">
        <v>48</v>
      </c>
      <c r="E148" s="31" t="s">
        <v>11620</v>
      </c>
    </row>
    <row r="149" spans="1:5" ht="38.25">
      <c r="A149" t="s">
        <v>50</v>
      </c>
      <c r="E149" s="29" t="s">
        <v>2739</v>
      </c>
    </row>
    <row r="150" spans="1:16" ht="12.75">
      <c r="A150" s="18" t="s">
        <v>42</v>
      </c>
      <c s="23" t="s">
        <v>202</v>
      </c>
      <c s="23" t="s">
        <v>11604</v>
      </c>
      <c s="18" t="s">
        <v>44</v>
      </c>
      <c s="24" t="s">
        <v>11605</v>
      </c>
      <c s="25" t="s">
        <v>64</v>
      </c>
      <c s="26">
        <v>3</v>
      </c>
      <c s="27">
        <v>0</v>
      </c>
      <c s="27">
        <f>ROUND(ROUND(H150,2)*ROUND(G150,3),2)</f>
      </c>
      <c r="O150">
        <f>(I150*21)/100</f>
      </c>
      <c t="s">
        <v>20</v>
      </c>
    </row>
    <row r="151" spans="1:5" ht="12.75">
      <c r="A151" s="28" t="s">
        <v>47</v>
      </c>
      <c r="E151" s="29" t="s">
        <v>44</v>
      </c>
    </row>
    <row r="152" spans="1:5" ht="12.75">
      <c r="A152" s="30" t="s">
        <v>48</v>
      </c>
      <c r="E152" s="31" t="s">
        <v>11620</v>
      </c>
    </row>
    <row r="153" spans="1:5" ht="25.5">
      <c r="A153" t="s">
        <v>50</v>
      </c>
      <c r="E153" s="29" t="s">
        <v>11606</v>
      </c>
    </row>
    <row r="154" spans="1:18" ht="12.75" customHeight="1">
      <c r="A154" s="5" t="s">
        <v>40</v>
      </c>
      <c s="5"/>
      <c s="34" t="s">
        <v>181</v>
      </c>
      <c s="5"/>
      <c s="21" t="s">
        <v>182</v>
      </c>
      <c s="5"/>
      <c s="5"/>
      <c s="5"/>
      <c s="35">
        <f>0+Q154</f>
      </c>
      <c r="O154">
        <f>0+R154</f>
      </c>
      <c r="Q154">
        <f>0+I155+I159+I163</f>
      </c>
      <c>
        <f>0+O155+O159+O163</f>
      </c>
    </row>
    <row r="155" spans="1:16" ht="25.5">
      <c r="A155" s="18" t="s">
        <v>42</v>
      </c>
      <c s="23" t="s">
        <v>99</v>
      </c>
      <c s="23" t="s">
        <v>184</v>
      </c>
      <c s="18" t="s">
        <v>185</v>
      </c>
      <c s="24" t="s">
        <v>186</v>
      </c>
      <c s="25" t="s">
        <v>187</v>
      </c>
      <c s="26">
        <v>1</v>
      </c>
      <c s="27">
        <v>0</v>
      </c>
      <c s="27">
        <f>ROUND(ROUND(H155,2)*ROUND(G155,3),2)</f>
      </c>
      <c r="O155">
        <f>(I155*21)/100</f>
      </c>
      <c t="s">
        <v>20</v>
      </c>
    </row>
    <row r="156" spans="1:5" ht="12.75">
      <c r="A156" s="28" t="s">
        <v>47</v>
      </c>
      <c r="E156" s="29" t="s">
        <v>188</v>
      </c>
    </row>
    <row r="157" spans="1:5" ht="12.75">
      <c r="A157" s="30" t="s">
        <v>48</v>
      </c>
      <c r="E157" s="31" t="s">
        <v>11611</v>
      </c>
    </row>
    <row r="158" spans="1:5" ht="165.75">
      <c r="A158" t="s">
        <v>50</v>
      </c>
      <c r="E158" s="29" t="s">
        <v>195</v>
      </c>
    </row>
    <row r="159" spans="1:16" ht="25.5">
      <c r="A159" s="18" t="s">
        <v>42</v>
      </c>
      <c s="23" t="s">
        <v>107</v>
      </c>
      <c s="23" t="s">
        <v>1092</v>
      </c>
      <c s="18" t="s">
        <v>185</v>
      </c>
      <c s="24" t="s">
        <v>1093</v>
      </c>
      <c s="25" t="s">
        <v>187</v>
      </c>
      <c s="26">
        <v>0.05</v>
      </c>
      <c s="27">
        <v>0</v>
      </c>
      <c s="27">
        <f>ROUND(ROUND(H159,2)*ROUND(G159,3),2)</f>
      </c>
      <c r="O159">
        <f>(I159*21)/100</f>
      </c>
      <c t="s">
        <v>20</v>
      </c>
    </row>
    <row r="160" spans="1:5" ht="12.75">
      <c r="A160" s="28" t="s">
        <v>47</v>
      </c>
      <c r="E160" s="29" t="s">
        <v>188</v>
      </c>
    </row>
    <row r="161" spans="1:5" ht="12.75">
      <c r="A161" s="30" t="s">
        <v>48</v>
      </c>
      <c r="E161" s="31" t="s">
        <v>11611</v>
      </c>
    </row>
    <row r="162" spans="1:5" ht="165.75">
      <c r="A162" t="s">
        <v>50</v>
      </c>
      <c r="E162" s="29" t="s">
        <v>195</v>
      </c>
    </row>
    <row r="163" spans="1:16" ht="25.5">
      <c r="A163" s="18" t="s">
        <v>42</v>
      </c>
      <c s="23" t="s">
        <v>281</v>
      </c>
      <c s="23" t="s">
        <v>1094</v>
      </c>
      <c s="18" t="s">
        <v>185</v>
      </c>
      <c s="24" t="s">
        <v>1095</v>
      </c>
      <c s="25" t="s">
        <v>187</v>
      </c>
      <c s="26">
        <v>0.05</v>
      </c>
      <c s="27">
        <v>0</v>
      </c>
      <c s="27">
        <f>ROUND(ROUND(H163,2)*ROUND(G163,3),2)</f>
      </c>
      <c r="O163">
        <f>(I163*21)/100</f>
      </c>
      <c t="s">
        <v>20</v>
      </c>
    </row>
    <row r="164" spans="1:5" ht="12.75">
      <c r="A164" s="28" t="s">
        <v>47</v>
      </c>
      <c r="E164" s="29" t="s">
        <v>188</v>
      </c>
    </row>
    <row r="165" spans="1:5" ht="12.75">
      <c r="A165" s="30" t="s">
        <v>48</v>
      </c>
      <c r="E165" s="31" t="s">
        <v>11611</v>
      </c>
    </row>
    <row r="166" spans="1:5" ht="165.75">
      <c r="A166" t="s">
        <v>50</v>
      </c>
      <c r="E16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0+O9+O54+O59</f>
      </c>
      <c t="s">
        <v>19</v>
      </c>
    </row>
    <row r="3" spans="1:16" ht="15" customHeight="1">
      <c r="A3" t="s">
        <v>1</v>
      </c>
      <c s="8" t="s">
        <v>4</v>
      </c>
      <c s="9" t="s">
        <v>5</v>
      </c>
      <c s="1"/>
      <c s="10" t="s">
        <v>6</v>
      </c>
      <c s="1"/>
      <c s="4"/>
      <c s="3" t="s">
        <v>11623</v>
      </c>
      <c s="36">
        <f>0+I9+I54+I59</f>
      </c>
      <c r="O3" t="s">
        <v>16</v>
      </c>
      <c t="s">
        <v>20</v>
      </c>
    </row>
    <row r="4" spans="1:16" ht="15" customHeight="1">
      <c r="A4" t="s">
        <v>7</v>
      </c>
      <c s="8" t="s">
        <v>8</v>
      </c>
      <c s="9" t="s">
        <v>11621</v>
      </c>
      <c s="1"/>
      <c s="10" t="s">
        <v>11622</v>
      </c>
      <c s="1"/>
      <c s="1"/>
      <c s="7"/>
      <c s="7"/>
      <c r="O4" t="s">
        <v>17</v>
      </c>
      <c t="s">
        <v>20</v>
      </c>
    </row>
    <row r="5" spans="1:16" ht="12.75" customHeight="1">
      <c r="A5" t="s">
        <v>11</v>
      </c>
      <c s="12" t="s">
        <v>15</v>
      </c>
      <c s="13" t="s">
        <v>11623</v>
      </c>
      <c s="5"/>
      <c s="14" t="s">
        <v>11624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f>
      </c>
      <c>
        <f>0+O10+O14+O18+O22+O26+O30+O34+O38+O42+O46+O50</f>
      </c>
    </row>
    <row r="10" spans="1:16" ht="12.75">
      <c r="A10" s="18" t="s">
        <v>42</v>
      </c>
      <c s="23" t="s">
        <v>26</v>
      </c>
      <c s="23" t="s">
        <v>5854</v>
      </c>
      <c s="18" t="s">
        <v>44</v>
      </c>
      <c s="24" t="s">
        <v>5855</v>
      </c>
      <c s="25" t="s">
        <v>1241</v>
      </c>
      <c s="26">
        <v>47566</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11625</v>
      </c>
    </row>
    <row r="14" spans="1:16" ht="25.5">
      <c r="A14" s="18" t="s">
        <v>42</v>
      </c>
      <c s="23" t="s">
        <v>20</v>
      </c>
      <c s="23" t="s">
        <v>11626</v>
      </c>
      <c s="18" t="s">
        <v>44</v>
      </c>
      <c s="24" t="s">
        <v>11627</v>
      </c>
      <c s="25" t="s">
        <v>70</v>
      </c>
      <c s="26">
        <v>114</v>
      </c>
      <c s="27">
        <v>0</v>
      </c>
      <c s="27">
        <f>ROUND(ROUND(H14,2)*ROUND(G14,3),2)</f>
      </c>
      <c r="O14">
        <f>(I14*21)/100</f>
      </c>
      <c t="s">
        <v>20</v>
      </c>
    </row>
    <row r="15" spans="1:5" ht="12.75">
      <c r="A15" s="28" t="s">
        <v>47</v>
      </c>
      <c r="E15" s="29" t="s">
        <v>44</v>
      </c>
    </row>
    <row r="16" spans="1:5" ht="12.75">
      <c r="A16" s="30" t="s">
        <v>48</v>
      </c>
      <c r="E16" s="31" t="s">
        <v>44</v>
      </c>
    </row>
    <row r="17" spans="1:5" ht="165.75">
      <c r="A17" t="s">
        <v>50</v>
      </c>
      <c r="E17" s="29" t="s">
        <v>11628</v>
      </c>
    </row>
    <row r="18" spans="1:16" ht="25.5">
      <c r="A18" s="18" t="s">
        <v>42</v>
      </c>
      <c s="23" t="s">
        <v>19</v>
      </c>
      <c s="23" t="s">
        <v>11629</v>
      </c>
      <c s="18" t="s">
        <v>44</v>
      </c>
      <c s="24" t="s">
        <v>11630</v>
      </c>
      <c s="25" t="s">
        <v>70</v>
      </c>
      <c s="26">
        <v>10</v>
      </c>
      <c s="27">
        <v>0</v>
      </c>
      <c s="27">
        <f>ROUND(ROUND(H18,2)*ROUND(G18,3),2)</f>
      </c>
      <c r="O18">
        <f>(I18*21)/100</f>
      </c>
      <c t="s">
        <v>20</v>
      </c>
    </row>
    <row r="19" spans="1:5" ht="12.75">
      <c r="A19" s="28" t="s">
        <v>47</v>
      </c>
      <c r="E19" s="29" t="s">
        <v>44</v>
      </c>
    </row>
    <row r="20" spans="1:5" ht="12.75">
      <c r="A20" s="30" t="s">
        <v>48</v>
      </c>
      <c r="E20" s="31" t="s">
        <v>44</v>
      </c>
    </row>
    <row r="21" spans="1:5" ht="165.75">
      <c r="A21" t="s">
        <v>50</v>
      </c>
      <c r="E21" s="29" t="s">
        <v>11631</v>
      </c>
    </row>
    <row r="22" spans="1:16" ht="25.5">
      <c r="A22" s="18" t="s">
        <v>42</v>
      </c>
      <c s="23" t="s">
        <v>30</v>
      </c>
      <c s="23" t="s">
        <v>11632</v>
      </c>
      <c s="18" t="s">
        <v>44</v>
      </c>
      <c s="24" t="s">
        <v>11633</v>
      </c>
      <c s="25" t="s">
        <v>70</v>
      </c>
      <c s="26">
        <v>4843</v>
      </c>
      <c s="27">
        <v>0</v>
      </c>
      <c s="27">
        <f>ROUND(ROUND(H22,2)*ROUND(G22,3),2)</f>
      </c>
      <c r="O22">
        <f>(I22*21)/100</f>
      </c>
      <c t="s">
        <v>20</v>
      </c>
    </row>
    <row r="23" spans="1:5" ht="12.75">
      <c r="A23" s="28" t="s">
        <v>47</v>
      </c>
      <c r="E23" s="29" t="s">
        <v>44</v>
      </c>
    </row>
    <row r="24" spans="1:5" ht="12.75">
      <c r="A24" s="30" t="s">
        <v>48</v>
      </c>
      <c r="E24" s="31" t="s">
        <v>44</v>
      </c>
    </row>
    <row r="25" spans="1:5" ht="165.75">
      <c r="A25" t="s">
        <v>50</v>
      </c>
      <c r="E25" s="29" t="s">
        <v>11631</v>
      </c>
    </row>
    <row r="26" spans="1:16" ht="12.75">
      <c r="A26" s="18" t="s">
        <v>42</v>
      </c>
      <c s="23" t="s">
        <v>32</v>
      </c>
      <c s="23" t="s">
        <v>11634</v>
      </c>
      <c s="18" t="s">
        <v>44</v>
      </c>
      <c s="24" t="s">
        <v>11635</v>
      </c>
      <c s="25" t="s">
        <v>70</v>
      </c>
      <c s="26">
        <v>26</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11636</v>
      </c>
    </row>
    <row r="30" spans="1:16" ht="12.75">
      <c r="A30" s="18" t="s">
        <v>42</v>
      </c>
      <c s="23" t="s">
        <v>34</v>
      </c>
      <c s="23" t="s">
        <v>11637</v>
      </c>
      <c s="18" t="s">
        <v>44</v>
      </c>
      <c s="24" t="s">
        <v>11638</v>
      </c>
      <c s="25" t="s">
        <v>1241</v>
      </c>
      <c s="26">
        <v>143</v>
      </c>
      <c s="27">
        <v>0</v>
      </c>
      <c s="27">
        <f>ROUND(ROUND(H30,2)*ROUND(G30,3),2)</f>
      </c>
      <c r="O30">
        <f>(I30*21)/100</f>
      </c>
      <c t="s">
        <v>20</v>
      </c>
    </row>
    <row r="31" spans="1:5" ht="12.75">
      <c r="A31" s="28" t="s">
        <v>47</v>
      </c>
      <c r="E31" s="29" t="s">
        <v>11639</v>
      </c>
    </row>
    <row r="32" spans="1:5" ht="12.75">
      <c r="A32" s="30" t="s">
        <v>48</v>
      </c>
      <c r="E32" s="31" t="s">
        <v>44</v>
      </c>
    </row>
    <row r="33" spans="1:5" ht="51">
      <c r="A33" t="s">
        <v>50</v>
      </c>
      <c r="E33" s="29" t="s">
        <v>11640</v>
      </c>
    </row>
    <row r="34" spans="1:16" ht="12.75">
      <c r="A34" s="18" t="s">
        <v>42</v>
      </c>
      <c s="23" t="s">
        <v>66</v>
      </c>
      <c s="23" t="s">
        <v>11641</v>
      </c>
      <c s="18" t="s">
        <v>44</v>
      </c>
      <c s="24" t="s">
        <v>11642</v>
      </c>
      <c s="25" t="s">
        <v>1241</v>
      </c>
      <c s="26">
        <v>50</v>
      </c>
      <c s="27">
        <v>0</v>
      </c>
      <c s="27">
        <f>ROUND(ROUND(H34,2)*ROUND(G34,3),2)</f>
      </c>
      <c r="O34">
        <f>(I34*21)/100</f>
      </c>
      <c t="s">
        <v>20</v>
      </c>
    </row>
    <row r="35" spans="1:5" ht="12.75">
      <c r="A35" s="28" t="s">
        <v>47</v>
      </c>
      <c r="E35" s="29" t="s">
        <v>44</v>
      </c>
    </row>
    <row r="36" spans="1:5" ht="12.75">
      <c r="A36" s="30" t="s">
        <v>48</v>
      </c>
      <c r="E36" s="31" t="s">
        <v>44</v>
      </c>
    </row>
    <row r="37" spans="1:5" ht="38.25">
      <c r="A37" t="s">
        <v>50</v>
      </c>
      <c r="E37" s="29" t="s">
        <v>6490</v>
      </c>
    </row>
    <row r="38" spans="1:16" ht="25.5">
      <c r="A38" s="18" t="s">
        <v>42</v>
      </c>
      <c s="23" t="s">
        <v>76</v>
      </c>
      <c s="23" t="s">
        <v>11643</v>
      </c>
      <c s="18" t="s">
        <v>44</v>
      </c>
      <c s="24" t="s">
        <v>11644</v>
      </c>
      <c s="25" t="s">
        <v>70</v>
      </c>
      <c s="26">
        <v>27</v>
      </c>
      <c s="27">
        <v>0</v>
      </c>
      <c s="27">
        <f>ROUND(ROUND(H38,2)*ROUND(G38,3),2)</f>
      </c>
      <c r="O38">
        <f>(I38*21)/100</f>
      </c>
      <c t="s">
        <v>20</v>
      </c>
    </row>
    <row r="39" spans="1:5" ht="12.75">
      <c r="A39" s="28" t="s">
        <v>47</v>
      </c>
      <c r="E39" s="29" t="s">
        <v>44</v>
      </c>
    </row>
    <row r="40" spans="1:5" ht="12.75">
      <c r="A40" s="30" t="s">
        <v>48</v>
      </c>
      <c r="E40" s="31" t="s">
        <v>44</v>
      </c>
    </row>
    <row r="41" spans="1:5" ht="114.75">
      <c r="A41" t="s">
        <v>50</v>
      </c>
      <c r="E41" s="29" t="s">
        <v>11645</v>
      </c>
    </row>
    <row r="42" spans="1:16" ht="25.5">
      <c r="A42" s="18" t="s">
        <v>42</v>
      </c>
      <c s="23" t="s">
        <v>37</v>
      </c>
      <c s="23" t="s">
        <v>11646</v>
      </c>
      <c s="18" t="s">
        <v>44</v>
      </c>
      <c s="24" t="s">
        <v>11647</v>
      </c>
      <c s="25" t="s">
        <v>70</v>
      </c>
      <c s="26">
        <v>22</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11645</v>
      </c>
    </row>
    <row r="46" spans="1:16" ht="25.5">
      <c r="A46" s="18" t="s">
        <v>42</v>
      </c>
      <c s="23" t="s">
        <v>39</v>
      </c>
      <c s="23" t="s">
        <v>11648</v>
      </c>
      <c s="18" t="s">
        <v>44</v>
      </c>
      <c s="24" t="s">
        <v>11649</v>
      </c>
      <c s="25" t="s">
        <v>70</v>
      </c>
      <c s="26">
        <v>94</v>
      </c>
      <c s="27">
        <v>0</v>
      </c>
      <c s="27">
        <f>ROUND(ROUND(H46,2)*ROUND(G46,3),2)</f>
      </c>
      <c r="O46">
        <f>(I46*21)/100</f>
      </c>
      <c t="s">
        <v>20</v>
      </c>
    </row>
    <row r="47" spans="1:5" ht="12.75">
      <c r="A47" s="28" t="s">
        <v>47</v>
      </c>
      <c r="E47" s="29" t="s">
        <v>44</v>
      </c>
    </row>
    <row r="48" spans="1:5" ht="12.75">
      <c r="A48" s="30" t="s">
        <v>48</v>
      </c>
      <c r="E48" s="31" t="s">
        <v>44</v>
      </c>
    </row>
    <row r="49" spans="1:5" ht="114.75">
      <c r="A49" t="s">
        <v>50</v>
      </c>
      <c r="E49" s="29" t="s">
        <v>11645</v>
      </c>
    </row>
    <row r="50" spans="1:16" ht="12.75">
      <c r="A50" s="18" t="s">
        <v>42</v>
      </c>
      <c s="23" t="s">
        <v>87</v>
      </c>
      <c s="23" t="s">
        <v>6487</v>
      </c>
      <c s="18" t="s">
        <v>44</v>
      </c>
      <c s="24" t="s">
        <v>6488</v>
      </c>
      <c s="25" t="s">
        <v>46</v>
      </c>
      <c s="26">
        <v>28.6</v>
      </c>
      <c s="27">
        <v>0</v>
      </c>
      <c s="27">
        <f>ROUND(ROUND(H50,2)*ROUND(G50,3),2)</f>
      </c>
      <c r="O50">
        <f>(I50*21)/100</f>
      </c>
      <c t="s">
        <v>20</v>
      </c>
    </row>
    <row r="51" spans="1:5" ht="12.75">
      <c r="A51" s="28" t="s">
        <v>47</v>
      </c>
      <c r="E51" s="29" t="s">
        <v>11650</v>
      </c>
    </row>
    <row r="52" spans="1:5" ht="12.75">
      <c r="A52" s="30" t="s">
        <v>48</v>
      </c>
      <c r="E52" s="31" t="s">
        <v>44</v>
      </c>
    </row>
    <row r="53" spans="1:5" ht="38.25">
      <c r="A53" t="s">
        <v>50</v>
      </c>
      <c r="E53" s="29" t="s">
        <v>6490</v>
      </c>
    </row>
    <row r="54" spans="1:18" ht="12.75" customHeight="1">
      <c r="A54" s="5" t="s">
        <v>40</v>
      </c>
      <c s="5"/>
      <c s="34" t="s">
        <v>181</v>
      </c>
      <c s="5"/>
      <c s="21" t="s">
        <v>1311</v>
      </c>
      <c s="5"/>
      <c s="5"/>
      <c s="5"/>
      <c s="35">
        <f>0+Q54</f>
      </c>
      <c r="O54">
        <f>0+R54</f>
      </c>
      <c r="Q54">
        <f>0+I55</f>
      </c>
      <c>
        <f>0+O55</f>
      </c>
    </row>
    <row r="55" spans="1:16" ht="25.5">
      <c r="A55" s="18" t="s">
        <v>42</v>
      </c>
      <c s="23" t="s">
        <v>91</v>
      </c>
      <c s="23" t="s">
        <v>3906</v>
      </c>
      <c s="18" t="s">
        <v>185</v>
      </c>
      <c s="24" t="s">
        <v>3907</v>
      </c>
      <c s="25" t="s">
        <v>187</v>
      </c>
      <c s="26">
        <v>2045</v>
      </c>
      <c s="27">
        <v>0</v>
      </c>
      <c s="27">
        <f>ROUND(ROUND(H55,2)*ROUND(G55,3),2)</f>
      </c>
      <c r="O55">
        <f>(I55*21)/100</f>
      </c>
      <c t="s">
        <v>20</v>
      </c>
    </row>
    <row r="56" spans="1:5" ht="12.75">
      <c r="A56" s="28" t="s">
        <v>47</v>
      </c>
      <c r="E56" s="29" t="s">
        <v>188</v>
      </c>
    </row>
    <row r="57" spans="1:5" ht="12.75">
      <c r="A57" s="30" t="s">
        <v>48</v>
      </c>
      <c r="E57" s="31" t="s">
        <v>44</v>
      </c>
    </row>
    <row r="58" spans="1:5" ht="165.75">
      <c r="A58" t="s">
        <v>50</v>
      </c>
      <c r="E58" s="29" t="s">
        <v>3910</v>
      </c>
    </row>
    <row r="59" spans="1:18" ht="12.75" customHeight="1">
      <c r="A59" s="5" t="s">
        <v>40</v>
      </c>
      <c s="5"/>
      <c s="34" t="s">
        <v>200</v>
      </c>
      <c s="5"/>
      <c s="21" t="s">
        <v>11651</v>
      </c>
      <c s="5"/>
      <c s="5"/>
      <c s="5"/>
      <c s="35">
        <f>0+Q59</f>
      </c>
      <c r="O59">
        <f>0+R59</f>
      </c>
      <c r="Q59">
        <f>0+I60+I64+I68+I72+I76+I80+I84+I88+I92</f>
      </c>
      <c>
        <f>0+O60+O64+O68+O72+O76+O80+O84+O88+O92</f>
      </c>
    </row>
    <row r="60" spans="1:16" ht="12.75">
      <c r="A60" s="18" t="s">
        <v>42</v>
      </c>
      <c s="23" t="s">
        <v>95</v>
      </c>
      <c s="23" t="s">
        <v>2213</v>
      </c>
      <c s="18" t="s">
        <v>44</v>
      </c>
      <c s="24" t="s">
        <v>11652</v>
      </c>
      <c s="25" t="s">
        <v>46</v>
      </c>
      <c s="26">
        <v>143</v>
      </c>
      <c s="27">
        <v>0</v>
      </c>
      <c s="27">
        <f>ROUND(ROUND(H60,2)*ROUND(G60,3),2)</f>
      </c>
      <c r="O60">
        <f>(I60*21)/100</f>
      </c>
      <c t="s">
        <v>20</v>
      </c>
    </row>
    <row r="61" spans="1:5" ht="12.75">
      <c r="A61" s="28" t="s">
        <v>47</v>
      </c>
      <c r="E61" s="29" t="s">
        <v>44</v>
      </c>
    </row>
    <row r="62" spans="1:5" ht="12.75">
      <c r="A62" s="30" t="s">
        <v>48</v>
      </c>
      <c r="E62" s="31" t="s">
        <v>44</v>
      </c>
    </row>
    <row r="63" spans="1:5" ht="25.5">
      <c r="A63" t="s">
        <v>50</v>
      </c>
      <c r="E63" s="29" t="s">
        <v>11653</v>
      </c>
    </row>
    <row r="64" spans="1:16" ht="12.75">
      <c r="A64" s="18" t="s">
        <v>42</v>
      </c>
      <c s="23" t="s">
        <v>103</v>
      </c>
      <c s="23" t="s">
        <v>11654</v>
      </c>
      <c s="18" t="s">
        <v>44</v>
      </c>
      <c s="24" t="s">
        <v>11651</v>
      </c>
      <c s="25" t="s">
        <v>5578</v>
      </c>
      <c s="26">
        <v>1</v>
      </c>
      <c s="27">
        <v>0</v>
      </c>
      <c s="27">
        <f>ROUND(ROUND(H64,2)*ROUND(G64,3),2)</f>
      </c>
      <c r="O64">
        <f>(I64*21)/100</f>
      </c>
      <c t="s">
        <v>20</v>
      </c>
    </row>
    <row r="65" spans="1:5" ht="12.75">
      <c r="A65" s="28" t="s">
        <v>47</v>
      </c>
      <c r="E65" s="29" t="s">
        <v>44</v>
      </c>
    </row>
    <row r="66" spans="1:5" ht="12.75">
      <c r="A66" s="30" t="s">
        <v>48</v>
      </c>
      <c r="E66" s="31" t="s">
        <v>44</v>
      </c>
    </row>
    <row r="67" spans="1:5" ht="76.5">
      <c r="A67" t="s">
        <v>50</v>
      </c>
      <c r="E67" s="29" t="s">
        <v>11655</v>
      </c>
    </row>
    <row r="68" spans="1:16" ht="12.75">
      <c r="A68" s="18" t="s">
        <v>42</v>
      </c>
      <c s="23" t="s">
        <v>110</v>
      </c>
      <c s="23" t="s">
        <v>3149</v>
      </c>
      <c s="18" t="s">
        <v>44</v>
      </c>
      <c s="24" t="s">
        <v>11656</v>
      </c>
      <c s="25" t="s">
        <v>70</v>
      </c>
      <c s="26">
        <v>12</v>
      </c>
      <c s="27">
        <v>0</v>
      </c>
      <c s="27">
        <f>ROUND(ROUND(H68,2)*ROUND(G68,3),2)</f>
      </c>
      <c r="O68">
        <f>(I68*21)/100</f>
      </c>
      <c t="s">
        <v>20</v>
      </c>
    </row>
    <row r="69" spans="1:5" ht="12.75">
      <c r="A69" s="28" t="s">
        <v>47</v>
      </c>
      <c r="E69" s="29" t="s">
        <v>44</v>
      </c>
    </row>
    <row r="70" spans="1:5" ht="12.75">
      <c r="A70" s="30" t="s">
        <v>48</v>
      </c>
      <c r="E70" s="31" t="s">
        <v>44</v>
      </c>
    </row>
    <row r="71" spans="1:5" ht="12.75">
      <c r="A71" t="s">
        <v>50</v>
      </c>
      <c r="E71" s="29" t="s">
        <v>11657</v>
      </c>
    </row>
    <row r="72" spans="1:16" ht="12.75">
      <c r="A72" s="18" t="s">
        <v>42</v>
      </c>
      <c s="23" t="s">
        <v>114</v>
      </c>
      <c s="23" t="s">
        <v>3151</v>
      </c>
      <c s="18" t="s">
        <v>44</v>
      </c>
      <c s="24" t="s">
        <v>11658</v>
      </c>
      <c s="25" t="s">
        <v>70</v>
      </c>
      <c s="26">
        <v>15</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11659</v>
      </c>
    </row>
    <row r="76" spans="1:16" ht="12.75">
      <c r="A76" s="18" t="s">
        <v>42</v>
      </c>
      <c s="23" t="s">
        <v>117</v>
      </c>
      <c s="23" t="s">
        <v>3153</v>
      </c>
      <c s="18" t="s">
        <v>44</v>
      </c>
      <c s="24" t="s">
        <v>11660</v>
      </c>
      <c s="25" t="s">
        <v>70</v>
      </c>
      <c s="26">
        <v>22</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11661</v>
      </c>
    </row>
    <row r="80" spans="1:16" ht="12.75">
      <c r="A80" s="18" t="s">
        <v>42</v>
      </c>
      <c s="23" t="s">
        <v>121</v>
      </c>
      <c s="23" t="s">
        <v>3155</v>
      </c>
      <c s="18" t="s">
        <v>44</v>
      </c>
      <c s="24" t="s">
        <v>11662</v>
      </c>
      <c s="25" t="s">
        <v>70</v>
      </c>
      <c s="26">
        <v>94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11663</v>
      </c>
    </row>
    <row r="84" spans="1:16" ht="12.75">
      <c r="A84" s="18" t="s">
        <v>42</v>
      </c>
      <c s="23" t="s">
        <v>125</v>
      </c>
      <c s="23" t="s">
        <v>3157</v>
      </c>
      <c s="18" t="s">
        <v>44</v>
      </c>
      <c s="24" t="s">
        <v>11664</v>
      </c>
      <c s="25" t="s">
        <v>70</v>
      </c>
      <c s="26">
        <v>26</v>
      </c>
      <c s="27">
        <v>0</v>
      </c>
      <c s="27">
        <f>ROUND(ROUND(H84,2)*ROUND(G84,3),2)</f>
      </c>
      <c r="O84">
        <f>(I84*21)/100</f>
      </c>
      <c t="s">
        <v>20</v>
      </c>
    </row>
    <row r="85" spans="1:5" ht="12.75">
      <c r="A85" s="28" t="s">
        <v>47</v>
      </c>
      <c r="E85" s="29" t="s">
        <v>44</v>
      </c>
    </row>
    <row r="86" spans="1:5" ht="12.75">
      <c r="A86" s="30" t="s">
        <v>48</v>
      </c>
      <c r="E86" s="31" t="s">
        <v>44</v>
      </c>
    </row>
    <row r="87" spans="1:5" ht="25.5">
      <c r="A87" t="s">
        <v>50</v>
      </c>
      <c r="E87" s="29" t="s">
        <v>11665</v>
      </c>
    </row>
    <row r="88" spans="1:16" ht="12.75">
      <c r="A88" s="18" t="s">
        <v>42</v>
      </c>
      <c s="23" t="s">
        <v>130</v>
      </c>
      <c s="23" t="s">
        <v>11666</v>
      </c>
      <c s="18" t="s">
        <v>44</v>
      </c>
      <c s="24" t="s">
        <v>11667</v>
      </c>
      <c s="25" t="s">
        <v>70</v>
      </c>
      <c s="26">
        <v>15</v>
      </c>
      <c s="27">
        <v>0</v>
      </c>
      <c s="27">
        <f>ROUND(ROUND(H88,2)*ROUND(G88,3),2)</f>
      </c>
      <c r="O88">
        <f>(I88*21)/100</f>
      </c>
      <c t="s">
        <v>20</v>
      </c>
    </row>
    <row r="89" spans="1:5" ht="12.75">
      <c r="A89" s="28" t="s">
        <v>47</v>
      </c>
      <c r="E89" s="29" t="s">
        <v>44</v>
      </c>
    </row>
    <row r="90" spans="1:5" ht="12.75">
      <c r="A90" s="30" t="s">
        <v>48</v>
      </c>
      <c r="E90" s="31" t="s">
        <v>44</v>
      </c>
    </row>
    <row r="91" spans="1:5" ht="25.5">
      <c r="A91" t="s">
        <v>50</v>
      </c>
      <c r="E91" s="29" t="s">
        <v>11668</v>
      </c>
    </row>
    <row r="92" spans="1:16" ht="12.75">
      <c r="A92" s="18" t="s">
        <v>42</v>
      </c>
      <c s="23" t="s">
        <v>134</v>
      </c>
      <c s="23" t="s">
        <v>11669</v>
      </c>
      <c s="18" t="s">
        <v>44</v>
      </c>
      <c s="24" t="s">
        <v>11670</v>
      </c>
      <c s="25" t="s">
        <v>70</v>
      </c>
      <c s="26">
        <v>3</v>
      </c>
      <c s="27">
        <v>0</v>
      </c>
      <c s="27">
        <f>ROUND(ROUND(H92,2)*ROUND(G92,3),2)</f>
      </c>
      <c r="O92">
        <f>(I92*21)/100</f>
      </c>
      <c t="s">
        <v>20</v>
      </c>
    </row>
    <row r="93" spans="1:5" ht="12.75">
      <c r="A93" s="28" t="s">
        <v>47</v>
      </c>
      <c r="E93" s="29" t="s">
        <v>44</v>
      </c>
    </row>
    <row r="94" spans="1:5" ht="12.75">
      <c r="A94" s="30" t="s">
        <v>48</v>
      </c>
      <c r="E94" s="31" t="s">
        <v>44</v>
      </c>
    </row>
    <row r="95" spans="1:5" ht="38.25">
      <c r="A95" t="s">
        <v>50</v>
      </c>
      <c r="E95" s="29" t="s">
        <v>11671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f>
      </c>
      <c t="s">
        <v>19</v>
      </c>
    </row>
    <row r="3" spans="1:16" ht="15" customHeight="1">
      <c r="A3" t="s">
        <v>1</v>
      </c>
      <c s="8" t="s">
        <v>4</v>
      </c>
      <c s="9" t="s">
        <v>5</v>
      </c>
      <c s="1"/>
      <c s="10" t="s">
        <v>6</v>
      </c>
      <c s="1"/>
      <c s="4"/>
      <c s="3" t="s">
        <v>11672</v>
      </c>
      <c s="36">
        <f>0+I8</f>
      </c>
      <c r="O3" t="s">
        <v>16</v>
      </c>
      <c t="s">
        <v>20</v>
      </c>
    </row>
    <row r="4" spans="1:16" ht="15" customHeight="1">
      <c r="A4" t="s">
        <v>7</v>
      </c>
      <c s="12" t="s">
        <v>15</v>
      </c>
      <c s="13" t="s">
        <v>11672</v>
      </c>
      <c s="5"/>
      <c s="14" t="s">
        <v>6167</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181</v>
      </c>
      <c s="19"/>
      <c s="21" t="s">
        <v>1311</v>
      </c>
      <c s="19"/>
      <c s="19"/>
      <c s="19"/>
      <c s="22">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18" t="s">
        <v>42</v>
      </c>
      <c s="23" t="s">
        <v>26</v>
      </c>
      <c s="23" t="s">
        <v>184</v>
      </c>
      <c s="18" t="s">
        <v>185</v>
      </c>
      <c s="24" t="s">
        <v>186</v>
      </c>
      <c s="25" t="s">
        <v>187</v>
      </c>
      <c s="26">
        <v>148934.954</v>
      </c>
      <c s="27">
        <v>0</v>
      </c>
      <c s="27">
        <f>ROUND(ROUND(H9,2)*ROUND(G9,3),2)</f>
      </c>
      <c r="O9">
        <f>(I9*21)/100</f>
      </c>
      <c t="s">
        <v>20</v>
      </c>
    </row>
    <row r="10" spans="1:5" ht="12.75">
      <c r="A10" s="28" t="s">
        <v>47</v>
      </c>
      <c r="E10" s="29" t="s">
        <v>188</v>
      </c>
    </row>
    <row r="11" spans="1:5" ht="12.75">
      <c r="A11" s="30" t="s">
        <v>48</v>
      </c>
      <c r="E11" s="31" t="s">
        <v>44</v>
      </c>
    </row>
    <row r="12" spans="1:5" ht="12.75">
      <c r="A12" t="s">
        <v>50</v>
      </c>
      <c r="E12" s="29" t="s">
        <v>44</v>
      </c>
    </row>
    <row r="13" spans="1:16" ht="25.5">
      <c r="A13" s="18" t="s">
        <v>42</v>
      </c>
      <c s="23" t="s">
        <v>20</v>
      </c>
      <c s="23" t="s">
        <v>11673</v>
      </c>
      <c s="18" t="s">
        <v>185</v>
      </c>
      <c s="24" t="s">
        <v>11674</v>
      </c>
      <c s="25" t="s">
        <v>187</v>
      </c>
      <c s="26">
        <v>8249.72</v>
      </c>
      <c s="27">
        <v>0</v>
      </c>
      <c s="27">
        <f>ROUND(ROUND(H13,2)*ROUND(G13,3),2)</f>
      </c>
      <c r="O13">
        <f>(I13*21)/100</f>
      </c>
      <c t="s">
        <v>20</v>
      </c>
    </row>
    <row r="14" spans="1:5" ht="12.75">
      <c r="A14" s="28" t="s">
        <v>47</v>
      </c>
      <c r="E14" s="29" t="s">
        <v>188</v>
      </c>
    </row>
    <row r="15" spans="1:5" ht="12.75">
      <c r="A15" s="30" t="s">
        <v>48</v>
      </c>
      <c r="E15" s="31" t="s">
        <v>44</v>
      </c>
    </row>
    <row r="16" spans="1:5" ht="165.75">
      <c r="A16" t="s">
        <v>50</v>
      </c>
      <c r="E16" s="29" t="s">
        <v>11675</v>
      </c>
    </row>
    <row r="17" spans="1:16" ht="25.5">
      <c r="A17" s="18" t="s">
        <v>42</v>
      </c>
      <c s="23" t="s">
        <v>19</v>
      </c>
      <c s="23" t="s">
        <v>3902</v>
      </c>
      <c s="18" t="s">
        <v>185</v>
      </c>
      <c s="24" t="s">
        <v>3903</v>
      </c>
      <c s="25" t="s">
        <v>187</v>
      </c>
      <c s="26">
        <v>1504</v>
      </c>
      <c s="27">
        <v>0</v>
      </c>
      <c s="27">
        <f>ROUND(ROUND(H17,2)*ROUND(G17,3),2)</f>
      </c>
      <c r="O17">
        <f>(I17*21)/100</f>
      </c>
      <c t="s">
        <v>20</v>
      </c>
    </row>
    <row r="18" spans="1:5" ht="12.75">
      <c r="A18" s="28" t="s">
        <v>47</v>
      </c>
      <c r="E18" s="29" t="s">
        <v>188</v>
      </c>
    </row>
    <row r="19" spans="1:5" ht="12.75">
      <c r="A19" s="30" t="s">
        <v>48</v>
      </c>
      <c r="E19" s="31" t="s">
        <v>44</v>
      </c>
    </row>
    <row r="20" spans="1:5" ht="165.75">
      <c r="A20" t="s">
        <v>50</v>
      </c>
      <c r="E20" s="29" t="s">
        <v>11675</v>
      </c>
    </row>
    <row r="21" spans="1:16" ht="25.5">
      <c r="A21" s="18" t="s">
        <v>42</v>
      </c>
      <c s="23" t="s">
        <v>30</v>
      </c>
      <c s="23" t="s">
        <v>2895</v>
      </c>
      <c s="18" t="s">
        <v>185</v>
      </c>
      <c s="24" t="s">
        <v>2896</v>
      </c>
      <c s="25" t="s">
        <v>187</v>
      </c>
      <c s="26">
        <v>11034.458</v>
      </c>
      <c s="27">
        <v>0</v>
      </c>
      <c s="27">
        <f>ROUND(ROUND(H21,2)*ROUND(G21,3),2)</f>
      </c>
      <c r="O21">
        <f>(I21*21)/100</f>
      </c>
      <c t="s">
        <v>20</v>
      </c>
    </row>
    <row r="22" spans="1:5" ht="12.75">
      <c r="A22" s="28" t="s">
        <v>47</v>
      </c>
      <c r="E22" s="29" t="s">
        <v>188</v>
      </c>
    </row>
    <row r="23" spans="1:5" ht="12.75">
      <c r="A23" s="30" t="s">
        <v>48</v>
      </c>
      <c r="E23" s="31" t="s">
        <v>44</v>
      </c>
    </row>
    <row r="24" spans="1:5" ht="165.75">
      <c r="A24" t="s">
        <v>50</v>
      </c>
      <c r="E24" s="29" t="s">
        <v>11675</v>
      </c>
    </row>
    <row r="25" spans="1:16" ht="38.25">
      <c r="A25" s="18" t="s">
        <v>42</v>
      </c>
      <c s="23" t="s">
        <v>32</v>
      </c>
      <c s="23" t="s">
        <v>10335</v>
      </c>
      <c s="18" t="s">
        <v>185</v>
      </c>
      <c s="24" t="s">
        <v>10336</v>
      </c>
      <c s="25" t="s">
        <v>187</v>
      </c>
      <c s="26">
        <v>0.57</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11675</v>
      </c>
    </row>
    <row r="29" spans="1:16" ht="25.5">
      <c r="A29" s="18" t="s">
        <v>42</v>
      </c>
      <c s="23" t="s">
        <v>34</v>
      </c>
      <c s="23" t="s">
        <v>4088</v>
      </c>
      <c s="18" t="s">
        <v>185</v>
      </c>
      <c s="24" t="s">
        <v>4089</v>
      </c>
      <c s="25" t="s">
        <v>187</v>
      </c>
      <c s="26">
        <v>1668.825</v>
      </c>
      <c s="27">
        <v>0</v>
      </c>
      <c s="27">
        <f>ROUND(ROUND(H29,2)*ROUND(G29,3),2)</f>
      </c>
      <c r="O29">
        <f>(I29*21)/100</f>
      </c>
      <c t="s">
        <v>20</v>
      </c>
    </row>
    <row r="30" spans="1:5" ht="12.75">
      <c r="A30" s="28" t="s">
        <v>47</v>
      </c>
      <c r="E30" s="29" t="s">
        <v>188</v>
      </c>
    </row>
    <row r="31" spans="1:5" ht="12.75">
      <c r="A31" s="30" t="s">
        <v>48</v>
      </c>
      <c r="E31" s="31" t="s">
        <v>44</v>
      </c>
    </row>
    <row r="32" spans="1:5" ht="165.75">
      <c r="A32" t="s">
        <v>50</v>
      </c>
      <c r="E32" s="29" t="s">
        <v>11675</v>
      </c>
    </row>
    <row r="33" spans="1:16" ht="25.5">
      <c r="A33" s="18" t="s">
        <v>42</v>
      </c>
      <c s="23" t="s">
        <v>66</v>
      </c>
      <c s="23" t="s">
        <v>192</v>
      </c>
      <c s="18" t="s">
        <v>185</v>
      </c>
      <c s="24" t="s">
        <v>193</v>
      </c>
      <c s="25" t="s">
        <v>187</v>
      </c>
      <c s="26">
        <v>16296.51</v>
      </c>
      <c s="27">
        <v>0</v>
      </c>
      <c s="27">
        <f>ROUND(ROUND(H33,2)*ROUND(G33,3),2)</f>
      </c>
      <c r="O33">
        <f>(I33*21)/100</f>
      </c>
      <c t="s">
        <v>20</v>
      </c>
    </row>
    <row r="34" spans="1:5" ht="12.75">
      <c r="A34" s="28" t="s">
        <v>47</v>
      </c>
      <c r="E34" s="29" t="s">
        <v>188</v>
      </c>
    </row>
    <row r="35" spans="1:5" ht="12.75">
      <c r="A35" s="30" t="s">
        <v>48</v>
      </c>
      <c r="E35" s="31" t="s">
        <v>44</v>
      </c>
    </row>
    <row r="36" spans="1:5" ht="165.75">
      <c r="A36" t="s">
        <v>50</v>
      </c>
      <c r="E36" s="29" t="s">
        <v>11675</v>
      </c>
    </row>
    <row r="37" spans="1:16" ht="25.5">
      <c r="A37" s="18" t="s">
        <v>42</v>
      </c>
      <c s="23" t="s">
        <v>76</v>
      </c>
      <c s="23" t="s">
        <v>11154</v>
      </c>
      <c s="18" t="s">
        <v>185</v>
      </c>
      <c s="24" t="s">
        <v>11155</v>
      </c>
      <c s="25" t="s">
        <v>187</v>
      </c>
      <c s="26">
        <v>5960.18</v>
      </c>
      <c s="27">
        <v>0</v>
      </c>
      <c s="27">
        <f>ROUND(ROUND(H37,2)*ROUND(G37,3),2)</f>
      </c>
      <c r="O37">
        <f>(I37*21)/100</f>
      </c>
      <c t="s">
        <v>20</v>
      </c>
    </row>
    <row r="38" spans="1:5" ht="12.75">
      <c r="A38" s="28" t="s">
        <v>47</v>
      </c>
      <c r="E38" s="29" t="s">
        <v>188</v>
      </c>
    </row>
    <row r="39" spans="1:5" ht="12.75">
      <c r="A39" s="30" t="s">
        <v>48</v>
      </c>
      <c r="E39" s="31" t="s">
        <v>44</v>
      </c>
    </row>
    <row r="40" spans="1:5" ht="165.75">
      <c r="A40" t="s">
        <v>50</v>
      </c>
      <c r="E40" s="29" t="s">
        <v>11675</v>
      </c>
    </row>
    <row r="41" spans="1:16" ht="25.5">
      <c r="A41" s="18" t="s">
        <v>42</v>
      </c>
      <c s="23" t="s">
        <v>37</v>
      </c>
      <c s="23" t="s">
        <v>3906</v>
      </c>
      <c s="18" t="s">
        <v>185</v>
      </c>
      <c s="24" t="s">
        <v>3907</v>
      </c>
      <c s="25" t="s">
        <v>187</v>
      </c>
      <c s="26">
        <v>2066.2</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11676</v>
      </c>
    </row>
    <row r="45" spans="1:16" ht="25.5">
      <c r="A45" s="18" t="s">
        <v>42</v>
      </c>
      <c s="23" t="s">
        <v>39</v>
      </c>
      <c s="23" t="s">
        <v>4092</v>
      </c>
      <c s="18" t="s">
        <v>185</v>
      </c>
      <c s="24" t="s">
        <v>4093</v>
      </c>
      <c s="25" t="s">
        <v>187</v>
      </c>
      <c s="26">
        <v>8.083</v>
      </c>
      <c s="27">
        <v>0</v>
      </c>
      <c s="27">
        <f>ROUND(ROUND(H45,2)*ROUND(G45,3),2)</f>
      </c>
      <c r="O45">
        <f>(I45*21)/100</f>
      </c>
      <c t="s">
        <v>20</v>
      </c>
    </row>
    <row r="46" spans="1:5" ht="12.75">
      <c r="A46" s="28" t="s">
        <v>47</v>
      </c>
      <c r="E46" s="29" t="s">
        <v>188</v>
      </c>
    </row>
    <row r="47" spans="1:5" ht="12.75">
      <c r="A47" s="30" t="s">
        <v>48</v>
      </c>
      <c r="E47" s="31" t="s">
        <v>44</v>
      </c>
    </row>
    <row r="48" spans="1:5" ht="165.75">
      <c r="A48" t="s">
        <v>50</v>
      </c>
      <c r="E48" s="29" t="s">
        <v>11675</v>
      </c>
    </row>
    <row r="49" spans="1:16" ht="25.5">
      <c r="A49" s="18" t="s">
        <v>42</v>
      </c>
      <c s="23" t="s">
        <v>87</v>
      </c>
      <c s="23" t="s">
        <v>3310</v>
      </c>
      <c s="18" t="s">
        <v>185</v>
      </c>
      <c s="24" t="s">
        <v>3311</v>
      </c>
      <c s="25" t="s">
        <v>187</v>
      </c>
      <c s="26">
        <v>5954.491</v>
      </c>
      <c s="27">
        <v>0</v>
      </c>
      <c s="27">
        <f>ROUND(ROUND(H49,2)*ROUND(G49,3),2)</f>
      </c>
      <c r="O49">
        <f>(I49*21)/100</f>
      </c>
      <c t="s">
        <v>20</v>
      </c>
    </row>
    <row r="50" spans="1:5" ht="12.75">
      <c r="A50" s="28" t="s">
        <v>47</v>
      </c>
      <c r="E50" s="29" t="s">
        <v>188</v>
      </c>
    </row>
    <row r="51" spans="1:5" ht="12.75">
      <c r="A51" s="30" t="s">
        <v>48</v>
      </c>
      <c r="E51" s="31" t="s">
        <v>44</v>
      </c>
    </row>
    <row r="52" spans="1:5" ht="165.75">
      <c r="A52" t="s">
        <v>50</v>
      </c>
      <c r="E52" s="29" t="s">
        <v>11675</v>
      </c>
    </row>
    <row r="53" spans="1:16" ht="25.5">
      <c r="A53" s="18" t="s">
        <v>42</v>
      </c>
      <c s="23" t="s">
        <v>91</v>
      </c>
      <c s="23" t="s">
        <v>640</v>
      </c>
      <c s="18" t="s">
        <v>185</v>
      </c>
      <c s="24" t="s">
        <v>641</v>
      </c>
      <c s="25" t="s">
        <v>187</v>
      </c>
      <c s="26">
        <v>14.2</v>
      </c>
      <c s="27">
        <v>0</v>
      </c>
      <c s="27">
        <f>ROUND(ROUND(H53,2)*ROUND(G53,3),2)</f>
      </c>
      <c r="O53">
        <f>(I53*21)/100</f>
      </c>
      <c t="s">
        <v>20</v>
      </c>
    </row>
    <row r="54" spans="1:5" ht="25.5">
      <c r="A54" s="28" t="s">
        <v>47</v>
      </c>
      <c r="E54" s="29" t="s">
        <v>11677</v>
      </c>
    </row>
    <row r="55" spans="1:5" ht="12.75">
      <c r="A55" s="30" t="s">
        <v>48</v>
      </c>
      <c r="E55" s="31" t="s">
        <v>44</v>
      </c>
    </row>
    <row r="56" spans="1:5" ht="165.75">
      <c r="A56" t="s">
        <v>50</v>
      </c>
      <c r="E56" s="29" t="s">
        <v>11675</v>
      </c>
    </row>
    <row r="57" spans="1:16" ht="25.5">
      <c r="A57" s="18" t="s">
        <v>42</v>
      </c>
      <c s="23" t="s">
        <v>95</v>
      </c>
      <c s="23" t="s">
        <v>1085</v>
      </c>
      <c s="18" t="s">
        <v>185</v>
      </c>
      <c s="24" t="s">
        <v>1086</v>
      </c>
      <c s="25" t="s">
        <v>187</v>
      </c>
      <c s="26">
        <v>2.356</v>
      </c>
      <c s="27">
        <v>0</v>
      </c>
      <c s="27">
        <f>ROUND(ROUND(H57,2)*ROUND(G57,3),2)</f>
      </c>
      <c r="O57">
        <f>(I57*21)/100</f>
      </c>
      <c t="s">
        <v>20</v>
      </c>
    </row>
    <row r="58" spans="1:5" ht="12.75">
      <c r="A58" s="28" t="s">
        <v>47</v>
      </c>
      <c r="E58" s="29" t="s">
        <v>188</v>
      </c>
    </row>
    <row r="59" spans="1:5" ht="12.75">
      <c r="A59" s="30" t="s">
        <v>48</v>
      </c>
      <c r="E59" s="31" t="s">
        <v>44</v>
      </c>
    </row>
    <row r="60" spans="1:5" ht="165.75">
      <c r="A60" t="s">
        <v>50</v>
      </c>
      <c r="E60" s="29" t="s">
        <v>11675</v>
      </c>
    </row>
    <row r="61" spans="1:16" ht="38.25">
      <c r="A61" s="18" t="s">
        <v>42</v>
      </c>
      <c s="23" t="s">
        <v>103</v>
      </c>
      <c s="23" t="s">
        <v>3314</v>
      </c>
      <c s="18" t="s">
        <v>185</v>
      </c>
      <c s="24" t="s">
        <v>3538</v>
      </c>
      <c s="25" t="s">
        <v>187</v>
      </c>
      <c s="26">
        <v>16.236</v>
      </c>
      <c s="27">
        <v>0</v>
      </c>
      <c s="27">
        <f>ROUND(ROUND(H61,2)*ROUND(G61,3),2)</f>
      </c>
      <c r="O61">
        <f>(I61*21)/100</f>
      </c>
      <c t="s">
        <v>20</v>
      </c>
    </row>
    <row r="62" spans="1:5" ht="12.75">
      <c r="A62" s="28" t="s">
        <v>47</v>
      </c>
      <c r="E62" s="29" t="s">
        <v>188</v>
      </c>
    </row>
    <row r="63" spans="1:5" ht="12.75">
      <c r="A63" s="30" t="s">
        <v>48</v>
      </c>
      <c r="E63" s="31" t="s">
        <v>44</v>
      </c>
    </row>
    <row r="64" spans="1:5" ht="165.75">
      <c r="A64" t="s">
        <v>50</v>
      </c>
      <c r="E64" s="29" t="s">
        <v>11675</v>
      </c>
    </row>
    <row r="65" spans="1:16" ht="25.5">
      <c r="A65" s="18" t="s">
        <v>42</v>
      </c>
      <c s="23" t="s">
        <v>110</v>
      </c>
      <c s="23" t="s">
        <v>3318</v>
      </c>
      <c s="18" t="s">
        <v>185</v>
      </c>
      <c s="24" t="s">
        <v>3319</v>
      </c>
      <c s="25" t="s">
        <v>187</v>
      </c>
      <c s="26">
        <v>8.073</v>
      </c>
      <c s="27">
        <v>0</v>
      </c>
      <c s="27">
        <f>ROUND(ROUND(H65,2)*ROUND(G65,3),2)</f>
      </c>
      <c r="O65">
        <f>(I65*21)/100</f>
      </c>
      <c t="s">
        <v>20</v>
      </c>
    </row>
    <row r="66" spans="1:5" ht="12.75">
      <c r="A66" s="28" t="s">
        <v>47</v>
      </c>
      <c r="E66" s="29" t="s">
        <v>188</v>
      </c>
    </row>
    <row r="67" spans="1:5" ht="12.75">
      <c r="A67" s="30" t="s">
        <v>48</v>
      </c>
      <c r="E67" s="31" t="s">
        <v>44</v>
      </c>
    </row>
    <row r="68" spans="1:5" ht="165.75">
      <c r="A68" t="s">
        <v>50</v>
      </c>
      <c r="E68" s="29" t="s">
        <v>11675</v>
      </c>
    </row>
    <row r="69" spans="1:16" ht="25.5">
      <c r="A69" s="18" t="s">
        <v>42</v>
      </c>
      <c s="23" t="s">
        <v>114</v>
      </c>
      <c s="23" t="s">
        <v>2969</v>
      </c>
      <c s="18" t="s">
        <v>185</v>
      </c>
      <c s="24" t="s">
        <v>2970</v>
      </c>
      <c s="25" t="s">
        <v>187</v>
      </c>
      <c s="26">
        <v>19.1</v>
      </c>
      <c s="27">
        <v>0</v>
      </c>
      <c s="27">
        <f>ROUND(ROUND(H69,2)*ROUND(G69,3),2)</f>
      </c>
      <c r="O69">
        <f>(I69*21)/100</f>
      </c>
      <c t="s">
        <v>20</v>
      </c>
    </row>
    <row r="70" spans="1:5" ht="12.75">
      <c r="A70" s="28" t="s">
        <v>47</v>
      </c>
      <c r="E70" s="29" t="s">
        <v>188</v>
      </c>
    </row>
    <row r="71" spans="1:5" ht="12.75">
      <c r="A71" s="30" t="s">
        <v>48</v>
      </c>
      <c r="E71" s="31" t="s">
        <v>44</v>
      </c>
    </row>
    <row r="72" spans="1:5" ht="165.75">
      <c r="A72" t="s">
        <v>50</v>
      </c>
      <c r="E72" s="29" t="s">
        <v>11675</v>
      </c>
    </row>
    <row r="73" spans="1:16" ht="38.25">
      <c r="A73" s="18" t="s">
        <v>42</v>
      </c>
      <c s="23" t="s">
        <v>117</v>
      </c>
      <c s="23" t="s">
        <v>1312</v>
      </c>
      <c s="18" t="s">
        <v>185</v>
      </c>
      <c s="24" t="s">
        <v>1313</v>
      </c>
      <c s="25" t="s">
        <v>187</v>
      </c>
      <c s="26">
        <v>38.31</v>
      </c>
      <c s="27">
        <v>0</v>
      </c>
      <c s="27">
        <f>ROUND(ROUND(H73,2)*ROUND(G73,3),2)</f>
      </c>
      <c r="O73">
        <f>(I73*21)/100</f>
      </c>
      <c t="s">
        <v>20</v>
      </c>
    </row>
    <row r="74" spans="1:5" ht="25.5">
      <c r="A74" s="28" t="s">
        <v>47</v>
      </c>
      <c r="E74" s="29" t="s">
        <v>11677</v>
      </c>
    </row>
    <row r="75" spans="1:5" ht="12.75">
      <c r="A75" s="30" t="s">
        <v>48</v>
      </c>
      <c r="E75" s="31" t="s">
        <v>44</v>
      </c>
    </row>
    <row r="76" spans="1:5" ht="165.75">
      <c r="A76" t="s">
        <v>50</v>
      </c>
      <c r="E76" s="29" t="s">
        <v>11675</v>
      </c>
    </row>
    <row r="77" spans="1:16" ht="25.5">
      <c r="A77" s="18" t="s">
        <v>42</v>
      </c>
      <c s="23" t="s">
        <v>121</v>
      </c>
      <c s="23" t="s">
        <v>1582</v>
      </c>
      <c s="18" t="s">
        <v>185</v>
      </c>
      <c s="24" t="s">
        <v>1583</v>
      </c>
      <c s="25" t="s">
        <v>187</v>
      </c>
      <c s="26">
        <v>0.1</v>
      </c>
      <c s="27">
        <v>0</v>
      </c>
      <c s="27">
        <f>ROUND(ROUND(H77,2)*ROUND(G77,3),2)</f>
      </c>
      <c r="O77">
        <f>(I77*21)/100</f>
      </c>
      <c t="s">
        <v>20</v>
      </c>
    </row>
    <row r="78" spans="1:5" ht="12.75">
      <c r="A78" s="28" t="s">
        <v>47</v>
      </c>
      <c r="E78" s="29" t="s">
        <v>188</v>
      </c>
    </row>
    <row r="79" spans="1:5" ht="12.75">
      <c r="A79" s="30" t="s">
        <v>48</v>
      </c>
      <c r="E79" s="31" t="s">
        <v>44</v>
      </c>
    </row>
    <row r="80" spans="1:5" ht="165.75">
      <c r="A80" t="s">
        <v>50</v>
      </c>
      <c r="E80" s="29" t="s">
        <v>11675</v>
      </c>
    </row>
    <row r="81" spans="1:16" ht="38.25">
      <c r="A81" s="18" t="s">
        <v>42</v>
      </c>
      <c s="23" t="s">
        <v>125</v>
      </c>
      <c s="23" t="s">
        <v>197</v>
      </c>
      <c s="18" t="s">
        <v>185</v>
      </c>
      <c s="24" t="s">
        <v>198</v>
      </c>
      <c s="25" t="s">
        <v>187</v>
      </c>
      <c s="26">
        <v>5</v>
      </c>
      <c s="27">
        <v>0</v>
      </c>
      <c s="27">
        <f>ROUND(ROUND(H81,2)*ROUND(G81,3),2)</f>
      </c>
      <c r="O81">
        <f>(I81*21)/100</f>
      </c>
      <c t="s">
        <v>20</v>
      </c>
    </row>
    <row r="82" spans="1:5" ht="51">
      <c r="A82" s="28" t="s">
        <v>47</v>
      </c>
      <c r="E82" s="29" t="s">
        <v>11678</v>
      </c>
    </row>
    <row r="83" spans="1:5" ht="12.75">
      <c r="A83" s="30" t="s">
        <v>48</v>
      </c>
      <c r="E83" s="31" t="s">
        <v>44</v>
      </c>
    </row>
    <row r="84" spans="1:5" ht="165.75">
      <c r="A84" t="s">
        <v>50</v>
      </c>
      <c r="E84" s="29" t="s">
        <v>11675</v>
      </c>
    </row>
    <row r="85" spans="1:16" ht="38.25">
      <c r="A85" s="18" t="s">
        <v>42</v>
      </c>
      <c s="23" t="s">
        <v>130</v>
      </c>
      <c s="23" t="s">
        <v>3746</v>
      </c>
      <c s="18" t="s">
        <v>185</v>
      </c>
      <c s="24" t="s">
        <v>3747</v>
      </c>
      <c s="25" t="s">
        <v>187</v>
      </c>
      <c s="26">
        <v>33016.521</v>
      </c>
      <c s="27">
        <v>0</v>
      </c>
      <c s="27">
        <f>ROUND(ROUND(H85,2)*ROUND(G85,3),2)</f>
      </c>
      <c r="O85">
        <f>(I85*21)/100</f>
      </c>
      <c t="s">
        <v>20</v>
      </c>
    </row>
    <row r="86" spans="1:5" ht="38.25">
      <c r="A86" s="28" t="s">
        <v>47</v>
      </c>
      <c r="E86" s="29" t="s">
        <v>11679</v>
      </c>
    </row>
    <row r="87" spans="1:5" ht="12.75">
      <c r="A87" s="30" t="s">
        <v>48</v>
      </c>
      <c r="E87" s="31" t="s">
        <v>44</v>
      </c>
    </row>
    <row r="88" spans="1:5" ht="165.75">
      <c r="A88" t="s">
        <v>50</v>
      </c>
      <c r="E88" s="29" t="s">
        <v>11675</v>
      </c>
    </row>
    <row r="89" spans="1:16" ht="38.25">
      <c r="A89" s="18" t="s">
        <v>42</v>
      </c>
      <c s="23" t="s">
        <v>134</v>
      </c>
      <c s="23" t="s">
        <v>3750</v>
      </c>
      <c s="18" t="s">
        <v>185</v>
      </c>
      <c s="24" t="s">
        <v>3751</v>
      </c>
      <c s="25" t="s">
        <v>187</v>
      </c>
      <c s="26">
        <v>2081.975</v>
      </c>
      <c s="27">
        <v>0</v>
      </c>
      <c s="27">
        <f>ROUND(ROUND(H89,2)*ROUND(G89,3),2)</f>
      </c>
      <c r="O89">
        <f>(I89*21)/100</f>
      </c>
      <c t="s">
        <v>20</v>
      </c>
    </row>
    <row r="90" spans="1:5" ht="51">
      <c r="A90" s="28" t="s">
        <v>47</v>
      </c>
      <c r="E90" s="29" t="s">
        <v>11678</v>
      </c>
    </row>
    <row r="91" spans="1:5" ht="12.75">
      <c r="A91" s="30" t="s">
        <v>48</v>
      </c>
      <c r="E91" s="31" t="s">
        <v>44</v>
      </c>
    </row>
    <row r="92" spans="1:5" ht="165.75">
      <c r="A92" t="s">
        <v>50</v>
      </c>
      <c r="E92" s="29" t="s">
        <v>11675</v>
      </c>
    </row>
    <row r="93" spans="1:16" ht="38.25">
      <c r="A93" s="18" t="s">
        <v>42</v>
      </c>
      <c s="23" t="s">
        <v>138</v>
      </c>
      <c s="23" t="s">
        <v>3540</v>
      </c>
      <c s="18" t="s">
        <v>185</v>
      </c>
      <c s="24" t="s">
        <v>3541</v>
      </c>
      <c s="25" t="s">
        <v>187</v>
      </c>
      <c s="26">
        <v>255.287</v>
      </c>
      <c s="27">
        <v>0</v>
      </c>
      <c s="27">
        <f>ROUND(ROUND(H93,2)*ROUND(G93,3),2)</f>
      </c>
      <c r="O93">
        <f>(I93*21)/100</f>
      </c>
      <c t="s">
        <v>20</v>
      </c>
    </row>
    <row r="94" spans="1:5" ht="38.25">
      <c r="A94" s="28" t="s">
        <v>47</v>
      </c>
      <c r="E94" s="29" t="s">
        <v>11680</v>
      </c>
    </row>
    <row r="95" spans="1:5" ht="12.75">
      <c r="A95" s="30" t="s">
        <v>48</v>
      </c>
      <c r="E95" s="31" t="s">
        <v>44</v>
      </c>
    </row>
    <row r="96" spans="1:5" ht="165.75">
      <c r="A96" t="s">
        <v>50</v>
      </c>
      <c r="E96" s="29" t="s">
        <v>11675</v>
      </c>
    </row>
    <row r="97" spans="1:16" ht="25.5">
      <c r="A97" s="18" t="s">
        <v>42</v>
      </c>
      <c s="23" t="s">
        <v>142</v>
      </c>
      <c s="23" t="s">
        <v>3543</v>
      </c>
      <c s="18" t="s">
        <v>185</v>
      </c>
      <c s="24" t="s">
        <v>3544</v>
      </c>
      <c s="25" t="s">
        <v>187</v>
      </c>
      <c s="26">
        <v>80</v>
      </c>
      <c s="27">
        <v>0</v>
      </c>
      <c s="27">
        <f>ROUND(ROUND(H97,2)*ROUND(G97,3),2)</f>
      </c>
      <c r="O97">
        <f>(I97*21)/100</f>
      </c>
      <c t="s">
        <v>20</v>
      </c>
    </row>
    <row r="98" spans="1:5" ht="38.25">
      <c r="A98" s="28" t="s">
        <v>47</v>
      </c>
      <c r="E98" s="29" t="s">
        <v>11681</v>
      </c>
    </row>
    <row r="99" spans="1:5" ht="12.75">
      <c r="A99" s="30" t="s">
        <v>48</v>
      </c>
      <c r="E99" s="31" t="s">
        <v>44</v>
      </c>
    </row>
    <row r="100" spans="1:5" ht="165.75">
      <c r="A100" t="s">
        <v>50</v>
      </c>
      <c r="E100" s="29" t="s">
        <v>11675</v>
      </c>
    </row>
    <row r="101" spans="1:16" ht="38.25">
      <c r="A101" s="18" t="s">
        <v>42</v>
      </c>
      <c s="23" t="s">
        <v>146</v>
      </c>
      <c s="23" t="s">
        <v>4231</v>
      </c>
      <c s="18" t="s">
        <v>185</v>
      </c>
      <c s="24" t="s">
        <v>4232</v>
      </c>
      <c s="25" t="s">
        <v>187</v>
      </c>
      <c s="26">
        <v>213.585</v>
      </c>
      <c s="27">
        <v>0</v>
      </c>
      <c s="27">
        <f>ROUND(ROUND(H101,2)*ROUND(G101,3),2)</f>
      </c>
      <c r="O101">
        <f>(I101*21)/100</f>
      </c>
      <c t="s">
        <v>20</v>
      </c>
    </row>
    <row r="102" spans="1:5" ht="51">
      <c r="A102" s="28" t="s">
        <v>47</v>
      </c>
      <c r="E102" s="29" t="s">
        <v>11682</v>
      </c>
    </row>
    <row r="103" spans="1:5" ht="12.75">
      <c r="A103" s="30" t="s">
        <v>48</v>
      </c>
      <c r="E103" s="31" t="s">
        <v>44</v>
      </c>
    </row>
    <row r="104" spans="1:5" ht="165.75">
      <c r="A104" t="s">
        <v>50</v>
      </c>
      <c r="E104" s="29" t="s">
        <v>11675</v>
      </c>
    </row>
    <row r="105" spans="1:16" ht="25.5">
      <c r="A105" s="18" t="s">
        <v>42</v>
      </c>
      <c s="23" t="s">
        <v>150</v>
      </c>
      <c s="23" t="s">
        <v>1315</v>
      </c>
      <c s="18" t="s">
        <v>185</v>
      </c>
      <c s="24" t="s">
        <v>1316</v>
      </c>
      <c s="25" t="s">
        <v>187</v>
      </c>
      <c s="26">
        <v>0.33</v>
      </c>
      <c s="27">
        <v>0</v>
      </c>
      <c s="27">
        <f>ROUND(ROUND(H105,2)*ROUND(G105,3),2)</f>
      </c>
      <c r="O105">
        <f>(I105*21)/100</f>
      </c>
      <c t="s">
        <v>20</v>
      </c>
    </row>
    <row r="106" spans="1:5" ht="38.25">
      <c r="A106" s="28" t="s">
        <v>47</v>
      </c>
      <c r="E106" s="29" t="s">
        <v>11683</v>
      </c>
    </row>
    <row r="107" spans="1:5" ht="12.75">
      <c r="A107" s="30" t="s">
        <v>48</v>
      </c>
      <c r="E107" s="31" t="s">
        <v>44</v>
      </c>
    </row>
    <row r="108" spans="1:5" ht="165.75">
      <c r="A108" t="s">
        <v>50</v>
      </c>
      <c r="E108" s="29" t="s">
        <v>11675</v>
      </c>
    </row>
    <row r="109" spans="1:16" ht="25.5">
      <c r="A109" s="18" t="s">
        <v>42</v>
      </c>
      <c s="23" t="s">
        <v>154</v>
      </c>
      <c s="23" t="s">
        <v>1318</v>
      </c>
      <c s="18" t="s">
        <v>185</v>
      </c>
      <c s="24" t="s">
        <v>1319</v>
      </c>
      <c s="25" t="s">
        <v>187</v>
      </c>
      <c s="26">
        <v>0.13</v>
      </c>
      <c s="27">
        <v>0</v>
      </c>
      <c s="27">
        <f>ROUND(ROUND(H109,2)*ROUND(G109,3),2)</f>
      </c>
      <c r="O109">
        <f>(I109*21)/100</f>
      </c>
      <c t="s">
        <v>20</v>
      </c>
    </row>
    <row r="110" spans="1:5" ht="38.25">
      <c r="A110" s="28" t="s">
        <v>47</v>
      </c>
      <c r="E110" s="29" t="s">
        <v>11683</v>
      </c>
    </row>
    <row r="111" spans="1:5" ht="12.75">
      <c r="A111" s="30" t="s">
        <v>48</v>
      </c>
      <c r="E111" s="31" t="s">
        <v>44</v>
      </c>
    </row>
    <row r="112" spans="1:5" ht="165.75">
      <c r="A112" t="s">
        <v>50</v>
      </c>
      <c r="E112" s="29" t="s">
        <v>11675</v>
      </c>
    </row>
    <row r="113" spans="1:16" ht="25.5">
      <c r="A113" s="18" t="s">
        <v>42</v>
      </c>
      <c s="23" t="s">
        <v>160</v>
      </c>
      <c s="23" t="s">
        <v>1320</v>
      </c>
      <c s="18" t="s">
        <v>185</v>
      </c>
      <c s="24" t="s">
        <v>1321</v>
      </c>
      <c s="25" t="s">
        <v>187</v>
      </c>
      <c s="26">
        <v>0.13</v>
      </c>
      <c s="27">
        <v>0</v>
      </c>
      <c s="27">
        <f>ROUND(ROUND(H113,2)*ROUND(G113,3),2)</f>
      </c>
      <c r="O113">
        <f>(I113*21)/100</f>
      </c>
      <c t="s">
        <v>20</v>
      </c>
    </row>
    <row r="114" spans="1:5" ht="38.25">
      <c r="A114" s="28" t="s">
        <v>47</v>
      </c>
      <c r="E114" s="29" t="s">
        <v>11683</v>
      </c>
    </row>
    <row r="115" spans="1:5" ht="12.75">
      <c r="A115" s="30" t="s">
        <v>48</v>
      </c>
      <c r="E115" s="31" t="s">
        <v>44</v>
      </c>
    </row>
    <row r="116" spans="1:5" ht="165.75">
      <c r="A116" t="s">
        <v>50</v>
      </c>
      <c r="E116" s="29" t="s">
        <v>11675</v>
      </c>
    </row>
    <row r="117" spans="1:16" ht="25.5">
      <c r="A117" s="18" t="s">
        <v>42</v>
      </c>
      <c s="23" t="s">
        <v>164</v>
      </c>
      <c s="23" t="s">
        <v>10346</v>
      </c>
      <c s="18" t="s">
        <v>185</v>
      </c>
      <c s="24" t="s">
        <v>10347</v>
      </c>
      <c s="25" t="s">
        <v>187</v>
      </c>
      <c s="26">
        <v>3</v>
      </c>
      <c s="27">
        <v>0</v>
      </c>
      <c s="27">
        <f>ROUND(ROUND(H117,2)*ROUND(G117,3),2)</f>
      </c>
      <c r="O117">
        <f>(I117*21)/100</f>
      </c>
      <c t="s">
        <v>20</v>
      </c>
    </row>
    <row r="118" spans="1:5" ht="12.75">
      <c r="A118" s="28" t="s">
        <v>47</v>
      </c>
      <c r="E118" s="29" t="s">
        <v>44</v>
      </c>
    </row>
    <row r="119" spans="1:5" ht="12.75">
      <c r="A119" s="30" t="s">
        <v>48</v>
      </c>
      <c r="E119" s="31" t="s">
        <v>44</v>
      </c>
    </row>
    <row r="120" spans="1:5" ht="165.75">
      <c r="A120" t="s">
        <v>50</v>
      </c>
      <c r="E120" s="29" t="s">
        <v>11675</v>
      </c>
    </row>
    <row r="121" spans="1:16" ht="25.5">
      <c r="A121" s="18" t="s">
        <v>42</v>
      </c>
      <c s="23" t="s">
        <v>168</v>
      </c>
      <c s="23" t="s">
        <v>1087</v>
      </c>
      <c s="18" t="s">
        <v>185</v>
      </c>
      <c s="24" t="s">
        <v>1088</v>
      </c>
      <c s="25" t="s">
        <v>187</v>
      </c>
      <c s="26">
        <v>965.482</v>
      </c>
      <c s="27">
        <v>0</v>
      </c>
      <c s="27">
        <f>ROUND(ROUND(H121,2)*ROUND(G121,3),2)</f>
      </c>
      <c r="O121">
        <f>(I121*21)/100</f>
      </c>
      <c t="s">
        <v>20</v>
      </c>
    </row>
    <row r="122" spans="1:5" ht="25.5">
      <c r="A122" s="28" t="s">
        <v>47</v>
      </c>
      <c r="E122" s="29" t="s">
        <v>11684</v>
      </c>
    </row>
    <row r="123" spans="1:5" ht="12.75">
      <c r="A123" s="30" t="s">
        <v>48</v>
      </c>
      <c r="E123" s="31" t="s">
        <v>44</v>
      </c>
    </row>
    <row r="124" spans="1:5" ht="165.75">
      <c r="A124" t="s">
        <v>50</v>
      </c>
      <c r="E124" s="29" t="s">
        <v>11675</v>
      </c>
    </row>
    <row r="125" spans="1:16" ht="25.5">
      <c r="A125" s="18" t="s">
        <v>42</v>
      </c>
      <c s="23" t="s">
        <v>173</v>
      </c>
      <c s="23" t="s">
        <v>6171</v>
      </c>
      <c s="18" t="s">
        <v>185</v>
      </c>
      <c s="24" t="s">
        <v>6172</v>
      </c>
      <c s="25" t="s">
        <v>187</v>
      </c>
      <c s="26">
        <v>0.546</v>
      </c>
      <c s="27">
        <v>0</v>
      </c>
      <c s="27">
        <f>ROUND(ROUND(H125,2)*ROUND(G125,3),2)</f>
      </c>
      <c r="O125">
        <f>(I125*21)/100</f>
      </c>
      <c t="s">
        <v>20</v>
      </c>
    </row>
    <row r="126" spans="1:5" ht="25.5">
      <c r="A126" s="28" t="s">
        <v>47</v>
      </c>
      <c r="E126" s="29" t="s">
        <v>11684</v>
      </c>
    </row>
    <row r="127" spans="1:5" ht="12.75">
      <c r="A127" s="30" t="s">
        <v>48</v>
      </c>
      <c r="E127" s="31" t="s">
        <v>44</v>
      </c>
    </row>
    <row r="128" spans="1:5" ht="165.75">
      <c r="A128" t="s">
        <v>50</v>
      </c>
      <c r="E128" s="29" t="s">
        <v>11675</v>
      </c>
    </row>
    <row r="129" spans="1:16" ht="25.5">
      <c r="A129" s="18" t="s">
        <v>42</v>
      </c>
      <c s="23" t="s">
        <v>177</v>
      </c>
      <c s="23" t="s">
        <v>10676</v>
      </c>
      <c s="18" t="s">
        <v>185</v>
      </c>
      <c s="24" t="s">
        <v>10677</v>
      </c>
      <c s="25" t="s">
        <v>187</v>
      </c>
      <c s="26">
        <v>24</v>
      </c>
      <c s="27">
        <v>0</v>
      </c>
      <c s="27">
        <f>ROUND(ROUND(H129,2)*ROUND(G129,3),2)</f>
      </c>
      <c r="O129">
        <f>(I129*21)/100</f>
      </c>
      <c t="s">
        <v>20</v>
      </c>
    </row>
    <row r="130" spans="1:5" ht="25.5">
      <c r="A130" s="28" t="s">
        <v>47</v>
      </c>
      <c r="E130" s="29" t="s">
        <v>11684</v>
      </c>
    </row>
    <row r="131" spans="1:5" ht="12.75">
      <c r="A131" s="30" t="s">
        <v>48</v>
      </c>
      <c r="E131" s="31" t="s">
        <v>44</v>
      </c>
    </row>
    <row r="132" spans="1:5" ht="165.75">
      <c r="A132" t="s">
        <v>50</v>
      </c>
      <c r="E132" s="29" t="s">
        <v>11675</v>
      </c>
    </row>
    <row r="133" spans="1:16" ht="25.5">
      <c r="A133" s="18" t="s">
        <v>42</v>
      </c>
      <c s="23" t="s">
        <v>183</v>
      </c>
      <c s="23" t="s">
        <v>1090</v>
      </c>
      <c s="18" t="s">
        <v>185</v>
      </c>
      <c s="24" t="s">
        <v>1091</v>
      </c>
      <c s="25" t="s">
        <v>187</v>
      </c>
      <c s="26">
        <v>22.31</v>
      </c>
      <c s="27">
        <v>0</v>
      </c>
      <c s="27">
        <f>ROUND(ROUND(H133,2)*ROUND(G133,3),2)</f>
      </c>
      <c r="O133">
        <f>(I133*21)/100</f>
      </c>
      <c t="s">
        <v>20</v>
      </c>
    </row>
    <row r="134" spans="1:5" ht="25.5">
      <c r="A134" s="28" t="s">
        <v>47</v>
      </c>
      <c r="E134" s="29" t="s">
        <v>11684</v>
      </c>
    </row>
    <row r="135" spans="1:5" ht="12.75">
      <c r="A135" s="30" t="s">
        <v>48</v>
      </c>
      <c r="E135" s="31" t="s">
        <v>44</v>
      </c>
    </row>
    <row r="136" spans="1:5" ht="165.75">
      <c r="A136" t="s">
        <v>50</v>
      </c>
      <c r="E136" s="29" t="s">
        <v>11675</v>
      </c>
    </row>
    <row r="137" spans="1:16" ht="25.5">
      <c r="A137" s="18" t="s">
        <v>42</v>
      </c>
      <c s="23" t="s">
        <v>191</v>
      </c>
      <c s="23" t="s">
        <v>1092</v>
      </c>
      <c s="18" t="s">
        <v>185</v>
      </c>
      <c s="24" t="s">
        <v>1093</v>
      </c>
      <c s="25" t="s">
        <v>187</v>
      </c>
      <c s="26">
        <v>6.437</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11675</v>
      </c>
    </row>
    <row r="141" spans="1:16" ht="25.5">
      <c r="A141" s="18" t="s">
        <v>42</v>
      </c>
      <c s="23" t="s">
        <v>196</v>
      </c>
      <c s="23" t="s">
        <v>1094</v>
      </c>
      <c s="18" t="s">
        <v>185</v>
      </c>
      <c s="24" t="s">
        <v>1095</v>
      </c>
      <c s="25" t="s">
        <v>187</v>
      </c>
      <c s="26">
        <v>1.611</v>
      </c>
      <c s="27">
        <v>0</v>
      </c>
      <c s="27">
        <f>ROUND(ROUND(H141,2)*ROUND(G141,3),2)</f>
      </c>
      <c r="O141">
        <f>(I141*21)/100</f>
      </c>
      <c t="s">
        <v>20</v>
      </c>
    </row>
    <row r="142" spans="1:5" ht="12.75">
      <c r="A142" s="28" t="s">
        <v>47</v>
      </c>
      <c r="E142" s="29" t="s">
        <v>188</v>
      </c>
    </row>
    <row r="143" spans="1:5" ht="12.75">
      <c r="A143" s="30" t="s">
        <v>48</v>
      </c>
      <c r="E143" s="31" t="s">
        <v>44</v>
      </c>
    </row>
    <row r="144" spans="1:5" ht="165.75">
      <c r="A144" t="s">
        <v>50</v>
      </c>
      <c r="E144" s="29" t="s">
        <v>11675</v>
      </c>
    </row>
    <row r="145" spans="1:16" ht="25.5">
      <c r="A145" s="18" t="s">
        <v>42</v>
      </c>
      <c s="23" t="s">
        <v>202</v>
      </c>
      <c s="23" t="s">
        <v>1096</v>
      </c>
      <c s="18" t="s">
        <v>185</v>
      </c>
      <c s="24" t="s">
        <v>1097</v>
      </c>
      <c s="25" t="s">
        <v>187</v>
      </c>
      <c s="26">
        <v>0.49</v>
      </c>
      <c s="27">
        <v>0</v>
      </c>
      <c s="27">
        <f>ROUND(ROUND(H145,2)*ROUND(G145,3),2)</f>
      </c>
      <c r="O145">
        <f>(I145*21)/100</f>
      </c>
      <c t="s">
        <v>20</v>
      </c>
    </row>
    <row r="146" spans="1:5" ht="12.75">
      <c r="A146" s="28" t="s">
        <v>47</v>
      </c>
      <c r="E146" s="29" t="s">
        <v>188</v>
      </c>
    </row>
    <row r="147" spans="1:5" ht="12.75">
      <c r="A147" s="30" t="s">
        <v>48</v>
      </c>
      <c r="E147" s="31" t="s">
        <v>44</v>
      </c>
    </row>
    <row r="148" spans="1:5" ht="165.75">
      <c r="A148" t="s">
        <v>50</v>
      </c>
      <c r="E148" s="29" t="s">
        <v>11675</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0+O8+O25</f>
      </c>
      <c t="s">
        <v>19</v>
      </c>
    </row>
    <row r="3" spans="1:16" ht="15" customHeight="1">
      <c r="A3" t="s">
        <v>1</v>
      </c>
      <c s="8" t="s">
        <v>4</v>
      </c>
      <c s="9" t="s">
        <v>5</v>
      </c>
      <c s="1"/>
      <c s="10" t="s">
        <v>6</v>
      </c>
      <c s="1"/>
      <c s="4"/>
      <c s="3" t="s">
        <v>11685</v>
      </c>
      <c s="36">
        <f>0+I8+I25</f>
      </c>
      <c r="O3" t="s">
        <v>16</v>
      </c>
      <c t="s">
        <v>20</v>
      </c>
    </row>
    <row r="4" spans="1:16" ht="15" customHeight="1">
      <c r="A4" t="s">
        <v>7</v>
      </c>
      <c s="12" t="s">
        <v>15</v>
      </c>
      <c s="13" t="s">
        <v>11685</v>
      </c>
      <c s="5"/>
      <c s="14" t="s">
        <v>11686</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26</v>
      </c>
      <c s="19"/>
      <c s="21" t="s">
        <v>11687</v>
      </c>
      <c s="19"/>
      <c s="19"/>
      <c s="19"/>
      <c s="22">
        <f>0+Q8</f>
      </c>
      <c r="O8">
        <f>0+R8</f>
      </c>
      <c r="Q8">
        <f>0+I9+I13+I17+I21</f>
      </c>
      <c>
        <f>0+O9+O13+O17+O21</f>
      </c>
    </row>
    <row r="9" spans="1:16" ht="12.75">
      <c r="A9" s="18" t="s">
        <v>42</v>
      </c>
      <c s="23" t="s">
        <v>26</v>
      </c>
      <c s="23" t="s">
        <v>11688</v>
      </c>
      <c s="18" t="s">
        <v>44</v>
      </c>
      <c s="24" t="s">
        <v>11689</v>
      </c>
      <c s="25" t="s">
        <v>241</v>
      </c>
      <c s="26">
        <v>1</v>
      </c>
      <c s="27">
        <v>0</v>
      </c>
      <c s="27">
        <f>ROUND(ROUND(H9,2)*ROUND(G9,3),2)</f>
      </c>
      <c r="O9">
        <f>(I9*21)/100</f>
      </c>
      <c t="s">
        <v>20</v>
      </c>
    </row>
    <row r="10" spans="1:5" ht="12.75">
      <c r="A10" s="28" t="s">
        <v>47</v>
      </c>
      <c r="E10" s="29" t="s">
        <v>11690</v>
      </c>
    </row>
    <row r="11" spans="1:5" ht="12.75">
      <c r="A11" s="30" t="s">
        <v>48</v>
      </c>
      <c r="E11" s="31" t="s">
        <v>44</v>
      </c>
    </row>
    <row r="12" spans="1:5" ht="12.75">
      <c r="A12" t="s">
        <v>50</v>
      </c>
      <c r="E12" s="29" t="s">
        <v>44</v>
      </c>
    </row>
    <row r="13" spans="1:16" ht="12.75">
      <c r="A13" s="18" t="s">
        <v>42</v>
      </c>
      <c s="23" t="s">
        <v>20</v>
      </c>
      <c s="23" t="s">
        <v>11691</v>
      </c>
      <c s="18" t="s">
        <v>44</v>
      </c>
      <c s="24" t="s">
        <v>11692</v>
      </c>
      <c s="25" t="s">
        <v>241</v>
      </c>
      <c s="26">
        <v>1</v>
      </c>
      <c s="27">
        <v>0</v>
      </c>
      <c s="27">
        <f>ROUND(ROUND(H13,2)*ROUND(G13,3),2)</f>
      </c>
      <c r="O13">
        <f>(I13*21)/100</f>
      </c>
      <c t="s">
        <v>20</v>
      </c>
    </row>
    <row r="14" spans="1:5" ht="12.75">
      <c r="A14" s="28" t="s">
        <v>47</v>
      </c>
      <c r="E14" s="29" t="s">
        <v>11693</v>
      </c>
    </row>
    <row r="15" spans="1:5" ht="12.75">
      <c r="A15" s="30" t="s">
        <v>48</v>
      </c>
      <c r="E15" s="31" t="s">
        <v>44</v>
      </c>
    </row>
    <row r="16" spans="1:5" ht="12.75">
      <c r="A16" t="s">
        <v>50</v>
      </c>
      <c r="E16" s="29" t="s">
        <v>44</v>
      </c>
    </row>
    <row r="17" spans="1:16" ht="12.75">
      <c r="A17" s="18" t="s">
        <v>42</v>
      </c>
      <c s="23" t="s">
        <v>19</v>
      </c>
      <c s="23" t="s">
        <v>11694</v>
      </c>
      <c s="18" t="s">
        <v>44</v>
      </c>
      <c s="24" t="s">
        <v>11695</v>
      </c>
      <c s="25" t="s">
        <v>241</v>
      </c>
      <c s="26">
        <v>1</v>
      </c>
      <c s="27">
        <v>0</v>
      </c>
      <c s="27">
        <f>ROUND(ROUND(H17,2)*ROUND(G17,3),2)</f>
      </c>
      <c r="O17">
        <f>(I17*21)/100</f>
      </c>
      <c t="s">
        <v>20</v>
      </c>
    </row>
    <row r="18" spans="1:5" ht="12.75">
      <c r="A18" s="28" t="s">
        <v>47</v>
      </c>
      <c r="E18" s="29" t="s">
        <v>11696</v>
      </c>
    </row>
    <row r="19" spans="1:5" ht="12.75">
      <c r="A19" s="30" t="s">
        <v>48</v>
      </c>
      <c r="E19" s="31" t="s">
        <v>44</v>
      </c>
    </row>
    <row r="20" spans="1:5" ht="12.75">
      <c r="A20" t="s">
        <v>50</v>
      </c>
      <c r="E20" s="29" t="s">
        <v>44</v>
      </c>
    </row>
    <row r="21" spans="1:16" ht="12.75">
      <c r="A21" s="18" t="s">
        <v>42</v>
      </c>
      <c s="23" t="s">
        <v>30</v>
      </c>
      <c s="23" t="s">
        <v>11697</v>
      </c>
      <c s="18" t="s">
        <v>44</v>
      </c>
      <c s="24" t="s">
        <v>11698</v>
      </c>
      <c s="25" t="s">
        <v>241</v>
      </c>
      <c s="26">
        <v>1</v>
      </c>
      <c s="27">
        <v>0</v>
      </c>
      <c s="27">
        <f>ROUND(ROUND(H21,2)*ROUND(G21,3),2)</f>
      </c>
      <c r="O21">
        <f>(I21*21)/100</f>
      </c>
      <c t="s">
        <v>20</v>
      </c>
    </row>
    <row r="22" spans="1:5" ht="25.5">
      <c r="A22" s="28" t="s">
        <v>47</v>
      </c>
      <c r="E22" s="29" t="s">
        <v>11699</v>
      </c>
    </row>
    <row r="23" spans="1:5" ht="12.75">
      <c r="A23" s="30" t="s">
        <v>48</v>
      </c>
      <c r="E23" s="31" t="s">
        <v>44</v>
      </c>
    </row>
    <row r="24" spans="1:5" ht="12.75">
      <c r="A24" t="s">
        <v>50</v>
      </c>
      <c r="E24" s="29" t="s">
        <v>44</v>
      </c>
    </row>
    <row r="25" spans="1:18" ht="12.75" customHeight="1">
      <c r="A25" s="5" t="s">
        <v>40</v>
      </c>
      <c s="5"/>
      <c s="34" t="s">
        <v>20</v>
      </c>
      <c s="5"/>
      <c s="21" t="s">
        <v>1098</v>
      </c>
      <c s="5"/>
      <c s="5"/>
      <c s="5"/>
      <c s="35">
        <f>0+Q25</f>
      </c>
      <c r="O25">
        <f>0+R25</f>
      </c>
      <c r="Q25">
        <f>0+I26+I30+I34+I38+I42+I46+I50+I54+I58</f>
      </c>
      <c>
        <f>0+O26+O30+O34+O38+O42+O46+O50+O54+O58</f>
      </c>
    </row>
    <row r="26" spans="1:16" ht="12.75">
      <c r="A26" s="18" t="s">
        <v>42</v>
      </c>
      <c s="23" t="s">
        <v>32</v>
      </c>
      <c s="23" t="s">
        <v>11700</v>
      </c>
      <c s="18" t="s">
        <v>44</v>
      </c>
      <c s="24" t="s">
        <v>11701</v>
      </c>
      <c s="25" t="s">
        <v>241</v>
      </c>
      <c s="26">
        <v>1</v>
      </c>
      <c s="27">
        <v>0</v>
      </c>
      <c s="27">
        <f>ROUND(ROUND(H26,2)*ROUND(G26,3),2)</f>
      </c>
      <c r="O26">
        <f>(I26*21)/100</f>
      </c>
      <c t="s">
        <v>20</v>
      </c>
    </row>
    <row r="27" spans="1:5" ht="12.75">
      <c r="A27" s="28" t="s">
        <v>47</v>
      </c>
      <c r="E27" s="29" t="s">
        <v>11702</v>
      </c>
    </row>
    <row r="28" spans="1:5" ht="12.75">
      <c r="A28" s="30" t="s">
        <v>48</v>
      </c>
      <c r="E28" s="31" t="s">
        <v>44</v>
      </c>
    </row>
    <row r="29" spans="1:5" ht="12.75">
      <c r="A29" t="s">
        <v>50</v>
      </c>
      <c r="E29" s="29" t="s">
        <v>44</v>
      </c>
    </row>
    <row r="30" spans="1:16" ht="12.75">
      <c r="A30" s="18" t="s">
        <v>42</v>
      </c>
      <c s="23" t="s">
        <v>34</v>
      </c>
      <c s="23" t="s">
        <v>11703</v>
      </c>
      <c s="18" t="s">
        <v>44</v>
      </c>
      <c s="24" t="s">
        <v>11704</v>
      </c>
      <c s="25" t="s">
        <v>241</v>
      </c>
      <c s="26">
        <v>1</v>
      </c>
      <c s="27">
        <v>0</v>
      </c>
      <c s="27">
        <f>ROUND(ROUND(H30,2)*ROUND(G30,3),2)</f>
      </c>
      <c r="O30">
        <f>(I30*21)/100</f>
      </c>
      <c t="s">
        <v>20</v>
      </c>
    </row>
    <row r="31" spans="1:5" ht="12.75">
      <c r="A31" s="28" t="s">
        <v>47</v>
      </c>
      <c r="E31" s="29" t="s">
        <v>11705</v>
      </c>
    </row>
    <row r="32" spans="1:5" ht="12.75">
      <c r="A32" s="30" t="s">
        <v>48</v>
      </c>
      <c r="E32" s="31" t="s">
        <v>44</v>
      </c>
    </row>
    <row r="33" spans="1:5" ht="12.75">
      <c r="A33" t="s">
        <v>50</v>
      </c>
      <c r="E33" s="29" t="s">
        <v>44</v>
      </c>
    </row>
    <row r="34" spans="1:16" ht="12.75">
      <c r="A34" s="18" t="s">
        <v>42</v>
      </c>
      <c s="23" t="s">
        <v>66</v>
      </c>
      <c s="23" t="s">
        <v>11706</v>
      </c>
      <c s="18" t="s">
        <v>44</v>
      </c>
      <c s="24" t="s">
        <v>11707</v>
      </c>
      <c s="25" t="s">
        <v>241</v>
      </c>
      <c s="26">
        <v>1</v>
      </c>
      <c s="27">
        <v>0</v>
      </c>
      <c s="27">
        <f>ROUND(ROUND(H34,2)*ROUND(G34,3),2)</f>
      </c>
      <c r="O34">
        <f>(I34*21)/100</f>
      </c>
      <c t="s">
        <v>20</v>
      </c>
    </row>
    <row r="35" spans="1:5" ht="89.25">
      <c r="A35" s="28" t="s">
        <v>47</v>
      </c>
      <c r="E35" s="29" t="s">
        <v>11708</v>
      </c>
    </row>
    <row r="36" spans="1:5" ht="12.75">
      <c r="A36" s="30" t="s">
        <v>48</v>
      </c>
      <c r="E36" s="31" t="s">
        <v>44</v>
      </c>
    </row>
    <row r="37" spans="1:5" ht="12.75">
      <c r="A37" t="s">
        <v>50</v>
      </c>
      <c r="E37" s="29" t="s">
        <v>44</v>
      </c>
    </row>
    <row r="38" spans="1:16" ht="12.75">
      <c r="A38" s="18" t="s">
        <v>42</v>
      </c>
      <c s="23" t="s">
        <v>76</v>
      </c>
      <c s="23" t="s">
        <v>11709</v>
      </c>
      <c s="18" t="s">
        <v>44</v>
      </c>
      <c s="24" t="s">
        <v>11710</v>
      </c>
      <c s="25" t="s">
        <v>241</v>
      </c>
      <c s="26">
        <v>2</v>
      </c>
      <c s="27">
        <v>0</v>
      </c>
      <c s="27">
        <f>ROUND(ROUND(H38,2)*ROUND(G38,3),2)</f>
      </c>
      <c r="O38">
        <f>(I38*21)/100</f>
      </c>
      <c t="s">
        <v>20</v>
      </c>
    </row>
    <row r="39" spans="1:5" ht="25.5">
      <c r="A39" s="28" t="s">
        <v>47</v>
      </c>
      <c r="E39" s="29" t="s">
        <v>11711</v>
      </c>
    </row>
    <row r="40" spans="1:5" ht="12.75">
      <c r="A40" s="30" t="s">
        <v>48</v>
      </c>
      <c r="E40" s="31" t="s">
        <v>44</v>
      </c>
    </row>
    <row r="41" spans="1:5" ht="12.75">
      <c r="A41" t="s">
        <v>50</v>
      </c>
      <c r="E41" s="29" t="s">
        <v>44</v>
      </c>
    </row>
    <row r="42" spans="1:16" ht="12.75">
      <c r="A42" s="18" t="s">
        <v>42</v>
      </c>
      <c s="23" t="s">
        <v>37</v>
      </c>
      <c s="23" t="s">
        <v>11712</v>
      </c>
      <c s="18" t="s">
        <v>44</v>
      </c>
      <c s="24" t="s">
        <v>11713</v>
      </c>
      <c s="25" t="s">
        <v>3146</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44</v>
      </c>
    </row>
    <row r="46" spans="1:16" ht="12.75">
      <c r="A46" s="18" t="s">
        <v>42</v>
      </c>
      <c s="23" t="s">
        <v>39</v>
      </c>
      <c s="23" t="s">
        <v>11714</v>
      </c>
      <c s="18" t="s">
        <v>44</v>
      </c>
      <c s="24" t="s">
        <v>11715</v>
      </c>
      <c s="25" t="s">
        <v>3146</v>
      </c>
      <c s="26">
        <v>1</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44</v>
      </c>
    </row>
    <row r="50" spans="1:16" ht="12.75">
      <c r="A50" s="18" t="s">
        <v>42</v>
      </c>
      <c s="23" t="s">
        <v>87</v>
      </c>
      <c s="23" t="s">
        <v>11716</v>
      </c>
      <c s="18" t="s">
        <v>44</v>
      </c>
      <c s="24" t="s">
        <v>11717</v>
      </c>
      <c s="25" t="s">
        <v>3146</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44</v>
      </c>
    </row>
    <row r="54" spans="1:16" ht="12.75">
      <c r="A54" s="18" t="s">
        <v>42</v>
      </c>
      <c s="23" t="s">
        <v>91</v>
      </c>
      <c s="23" t="s">
        <v>11718</v>
      </c>
      <c s="18" t="s">
        <v>44</v>
      </c>
      <c s="24" t="s">
        <v>11719</v>
      </c>
      <c s="25" t="s">
        <v>241</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44</v>
      </c>
    </row>
    <row r="58" spans="1:16" ht="12.75">
      <c r="A58" s="18" t="s">
        <v>42</v>
      </c>
      <c s="23" t="s">
        <v>95</v>
      </c>
      <c s="23" t="s">
        <v>11720</v>
      </c>
      <c s="18" t="s">
        <v>44</v>
      </c>
      <c s="24" t="s">
        <v>11721</v>
      </c>
      <c s="25" t="s">
        <v>3146</v>
      </c>
      <c s="26">
        <v>1</v>
      </c>
      <c s="27">
        <v>0</v>
      </c>
      <c s="27">
        <f>ROUND(ROUND(H58,2)*ROUND(G58,3),2)</f>
      </c>
      <c r="O58">
        <f>(I58*21)/100</f>
      </c>
      <c t="s">
        <v>20</v>
      </c>
    </row>
    <row r="59" spans="1:5" ht="38.25">
      <c r="A59" s="28" t="s">
        <v>47</v>
      </c>
      <c r="E59" s="29" t="s">
        <v>11722</v>
      </c>
    </row>
    <row r="60" spans="1:5" ht="12.75">
      <c r="A60" s="30" t="s">
        <v>48</v>
      </c>
      <c r="E60" s="31" t="s">
        <v>44</v>
      </c>
    </row>
    <row r="61" spans="1:5" ht="12.75">
      <c r="A61" t="s">
        <v>50</v>
      </c>
      <c r="E61" s="29" t="s">
        <v>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